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1. Statement of financial performance\"/>
    </mc:Choice>
  </mc:AlternateContent>
  <xr:revisionPtr revIDLastSave="0" documentId="8_{3162F4D7-F9A9-479F-BA40-439938BB612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BUF!$A$1:$AA$59</definedName>
    <definedName name="_xlnm.Print_Area" localSheetId="228">CPT!$A$1:$AA$59</definedName>
    <definedName name="_xlnm.Print_Area" localSheetId="234">'DC1'!$A$1:$AA$59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44">'DC16'!$A$1:$AA$59</definedName>
    <definedName name="_xlnm.Print_Area" localSheetId="50">'DC18'!$A$1:$AA$59</definedName>
    <definedName name="_xlnm.Print_Area" localSheetId="57">'DC19'!$A$1:$AA$59</definedName>
    <definedName name="_xlnm.Print_Area" localSheetId="240">'DC2'!$A$1:$AA$59</definedName>
    <definedName name="_xlnm.Print_Area" localSheetId="62">'DC20'!$A$1:$AA$59</definedName>
    <definedName name="_xlnm.Print_Area" localSheetId="79">'DC21'!$A$1:$AA$59</definedName>
    <definedName name="_xlnm.Print_Area" localSheetId="87">'DC22'!$A$1:$AA$59</definedName>
    <definedName name="_xlnm.Print_Area" localSheetId="91">'DC23'!$A$1:$AA$59</definedName>
    <definedName name="_xlnm.Print_Area" localSheetId="96">'DC24'!$A$1:$AA$59</definedName>
    <definedName name="_xlnm.Print_Area" localSheetId="100">'DC25'!$A$1:$AA$59</definedName>
    <definedName name="_xlnm.Print_Area" localSheetId="106">'DC26'!$A$1:$AA$59</definedName>
    <definedName name="_xlnm.Print_Area" localSheetId="111">'DC27'!$A$1:$AA$59</definedName>
    <definedName name="_xlnm.Print_Area" localSheetId="117">'DC28'!$A$1:$AA$59</definedName>
    <definedName name="_xlnm.Print_Area" localSheetId="122">'DC29'!$A$1:$AA$59</definedName>
    <definedName name="_xlnm.Print_Area" localSheetId="245">'DC3'!$A$1:$AA$59</definedName>
    <definedName name="_xlnm.Print_Area" localSheetId="162">'DC30'!$A$1:$AA$59</definedName>
    <definedName name="_xlnm.Print_Area" localSheetId="169">'DC31'!$A$1:$AA$59</definedName>
    <definedName name="_xlnm.Print_Area" localSheetId="174">'DC32'!$A$1:$AA$59</definedName>
    <definedName name="_xlnm.Print_Area" localSheetId="133">'DC33'!$A$1:$AA$59</definedName>
    <definedName name="_xlnm.Print_Area" localSheetId="138">'DC34'!$A$1:$AA$59</definedName>
    <definedName name="_xlnm.Print_Area" localSheetId="143">'DC35'!$A$1:$AA$59</definedName>
    <definedName name="_xlnm.Print_Area" localSheetId="149">'DC36'!$A$1:$AA$59</definedName>
    <definedName name="_xlnm.Print_Area" localSheetId="211">'DC37'!$A$1:$AA$59</definedName>
    <definedName name="_xlnm.Print_Area" localSheetId="217">'DC38'!$A$1:$AA$59</definedName>
    <definedName name="_xlnm.Print_Area" localSheetId="223">'DC39'!$A$1:$AA$59</definedName>
    <definedName name="_xlnm.Print_Area" localSheetId="253">'DC4'!$A$1:$AA$59</definedName>
    <definedName name="_xlnm.Print_Area" localSheetId="227">'DC40'!$A$1:$AA$59</definedName>
    <definedName name="_xlnm.Print_Area" localSheetId="69">'DC42'!$A$1:$AA$59</definedName>
    <definedName name="_xlnm.Print_Area" localSheetId="127">'DC43'!$A$1:$AA$59</definedName>
    <definedName name="_xlnm.Print_Area" localSheetId="39">'DC44'!$A$1:$AA$59</definedName>
    <definedName name="_xlnm.Print_Area" localSheetId="178">'DC45'!$A$1:$AA$59</definedName>
    <definedName name="_xlnm.Print_Area" localSheetId="154">'DC47'!$A$1:$AA$59</definedName>
    <definedName name="_xlnm.Print_Area" localSheetId="73">'DC48'!$A$1:$AA$59</definedName>
    <definedName name="_xlnm.Print_Area" localSheetId="257">'DC5'!$A$1:$AA$59</definedName>
    <definedName name="_xlnm.Print_Area" localSheetId="185">'DC6'!$A$1:$AA$59</definedName>
    <definedName name="_xlnm.Print_Area" localSheetId="194">'DC7'!$A$1:$AA$59</definedName>
    <definedName name="_xlnm.Print_Area" localSheetId="200">'DC8'!$A$1:$AA$59</definedName>
    <definedName name="_xlnm.Print_Area" localSheetId="205">'DC9'!$A$1:$AA$59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63">EKU!$A$1:$AA$59</definedName>
    <definedName name="_xlnm.Print_Area" localSheetId="74">ETH!$A$1:$AA$59</definedName>
    <definedName name="_xlnm.Print_Area" localSheetId="41">'FS161'!$A$1:$AA$59</definedName>
    <definedName name="_xlnm.Print_Area" localSheetId="42">'FS162'!$A$1:$AA$59</definedName>
    <definedName name="_xlnm.Print_Area" localSheetId="43">'FS163'!$A$1:$AA$59</definedName>
    <definedName name="_xlnm.Print_Area" localSheetId="45">'FS181'!$A$1:$AA$59</definedName>
    <definedName name="_xlnm.Print_Area" localSheetId="46">'FS182'!$A$1:$AA$59</definedName>
    <definedName name="_xlnm.Print_Area" localSheetId="47">'FS183'!$A$1:$AA$59</definedName>
    <definedName name="_xlnm.Print_Area" localSheetId="48">'FS184'!$A$1:$AA$59</definedName>
    <definedName name="_xlnm.Print_Area" localSheetId="49">'FS185'!$A$1:$AA$59</definedName>
    <definedName name="_xlnm.Print_Area" localSheetId="51">'FS191'!$A$1:$AA$59</definedName>
    <definedName name="_xlnm.Print_Area" localSheetId="52">'FS192'!$A$1:$AA$59</definedName>
    <definedName name="_xlnm.Print_Area" localSheetId="53">'FS193'!$A$1:$AA$59</definedName>
    <definedName name="_xlnm.Print_Area" localSheetId="54">'FS194'!$A$1:$AA$59</definedName>
    <definedName name="_xlnm.Print_Area" localSheetId="55">'FS195'!$A$1:$AA$59</definedName>
    <definedName name="_xlnm.Print_Area" localSheetId="56">'FS196'!$A$1:$AA$59</definedName>
    <definedName name="_xlnm.Print_Area" localSheetId="58">'FS201'!$A$1:$AA$59</definedName>
    <definedName name="_xlnm.Print_Area" localSheetId="59">'FS203'!$A$1:$AA$59</definedName>
    <definedName name="_xlnm.Print_Area" localSheetId="60">'FS204'!$A$1:$AA$59</definedName>
    <definedName name="_xlnm.Print_Area" localSheetId="61">'FS205'!$A$1:$AA$59</definedName>
    <definedName name="_xlnm.Print_Area" localSheetId="66">'GT421'!$A$1:$AA$59</definedName>
    <definedName name="_xlnm.Print_Area" localSheetId="67">'GT422'!$A$1:$AA$59</definedName>
    <definedName name="_xlnm.Print_Area" localSheetId="68">'GT423'!$A$1:$AA$59</definedName>
    <definedName name="_xlnm.Print_Area" localSheetId="70">'GT481'!$A$1:$AA$59</definedName>
    <definedName name="_xlnm.Print_Area" localSheetId="71">'GT484'!$A$1:$AA$59</definedName>
    <definedName name="_xlnm.Print_Area" localSheetId="72">'GT485'!$A$1:$AA$59</definedName>
    <definedName name="_xlnm.Print_Area" localSheetId="64">JHB!$A$1:$AA$59</definedName>
    <definedName name="_xlnm.Print_Area" localSheetId="75">'KZN212'!$A$1:$AA$59</definedName>
    <definedName name="_xlnm.Print_Area" localSheetId="76">'KZN213'!$A$1:$AA$59</definedName>
    <definedName name="_xlnm.Print_Area" localSheetId="77">'KZN214'!$A$1:$AA$59</definedName>
    <definedName name="_xlnm.Print_Area" localSheetId="78">'KZN216'!$A$1:$AA$59</definedName>
    <definedName name="_xlnm.Print_Area" localSheetId="80">'KZN221'!$A$1:$AA$59</definedName>
    <definedName name="_xlnm.Print_Area" localSheetId="81">'KZN222'!$A$1:$AA$59</definedName>
    <definedName name="_xlnm.Print_Area" localSheetId="82">'KZN223'!$A$1:$AA$59</definedName>
    <definedName name="_xlnm.Print_Area" localSheetId="83">'KZN224'!$A$1:$AA$59</definedName>
    <definedName name="_xlnm.Print_Area" localSheetId="84">'KZN225'!$A$1:$AA$59</definedName>
    <definedName name="_xlnm.Print_Area" localSheetId="85">'KZN226'!$A$1:$AA$59</definedName>
    <definedName name="_xlnm.Print_Area" localSheetId="86">'KZN227'!$A$1:$AA$59</definedName>
    <definedName name="_xlnm.Print_Area" localSheetId="88">'KZN235'!$A$1:$AA$59</definedName>
    <definedName name="_xlnm.Print_Area" localSheetId="89">'KZN237'!$A$1:$AA$59</definedName>
    <definedName name="_xlnm.Print_Area" localSheetId="90">'KZN238'!$A$1:$AA$59</definedName>
    <definedName name="_xlnm.Print_Area" localSheetId="92">'KZN241'!$A$1:$AA$59</definedName>
    <definedName name="_xlnm.Print_Area" localSheetId="93">'KZN242'!$A$1:$AA$59</definedName>
    <definedName name="_xlnm.Print_Area" localSheetId="94">'KZN244'!$A$1:$AA$59</definedName>
    <definedName name="_xlnm.Print_Area" localSheetId="95">'KZN245'!$A$1:$AA$59</definedName>
    <definedName name="_xlnm.Print_Area" localSheetId="97">'KZN252'!$A$1:$AA$59</definedName>
    <definedName name="_xlnm.Print_Area" localSheetId="98">'KZN253'!$A$1:$AA$59</definedName>
    <definedName name="_xlnm.Print_Area" localSheetId="99">'KZN254'!$A$1:$AA$59</definedName>
    <definedName name="_xlnm.Print_Area" localSheetId="101">'KZN261'!$A$1:$AA$59</definedName>
    <definedName name="_xlnm.Print_Area" localSheetId="102">'KZN262'!$A$1:$AA$59</definedName>
    <definedName name="_xlnm.Print_Area" localSheetId="103">'KZN263'!$A$1:$AA$59</definedName>
    <definedName name="_xlnm.Print_Area" localSheetId="104">'KZN265'!$A$1:$AA$59</definedName>
    <definedName name="_xlnm.Print_Area" localSheetId="105">'KZN266'!$A$1:$AA$59</definedName>
    <definedName name="_xlnm.Print_Area" localSheetId="107">'KZN271'!$A$1:$AA$59</definedName>
    <definedName name="_xlnm.Print_Area" localSheetId="108">'KZN272'!$A$1:$AA$59</definedName>
    <definedName name="_xlnm.Print_Area" localSheetId="109">'KZN275'!$A$1:$AA$59</definedName>
    <definedName name="_xlnm.Print_Area" localSheetId="110">'KZN276'!$A$1:$AA$59</definedName>
    <definedName name="_xlnm.Print_Area" localSheetId="112">'KZN281'!$A$1:$AA$59</definedName>
    <definedName name="_xlnm.Print_Area" localSheetId="113">'KZN282'!$A$1:$AA$59</definedName>
    <definedName name="_xlnm.Print_Area" localSheetId="114">'KZN284'!$A$1:$AA$59</definedName>
    <definedName name="_xlnm.Print_Area" localSheetId="115">'KZN285'!$A$1:$AA$59</definedName>
    <definedName name="_xlnm.Print_Area" localSheetId="116">'KZN286'!$A$1:$AA$59</definedName>
    <definedName name="_xlnm.Print_Area" localSheetId="118">'KZN291'!$A$1:$AA$59</definedName>
    <definedName name="_xlnm.Print_Area" localSheetId="119">'KZN292'!$A$1:$AA$59</definedName>
    <definedName name="_xlnm.Print_Area" localSheetId="120">'KZN293'!$A$1:$AA$59</definedName>
    <definedName name="_xlnm.Print_Area" localSheetId="121">'KZN294'!$A$1:$AA$59</definedName>
    <definedName name="_xlnm.Print_Area" localSheetId="123">'KZN433'!$A$1:$AA$59</definedName>
    <definedName name="_xlnm.Print_Area" localSheetId="124">'KZN434'!$A$1:$AA$59</definedName>
    <definedName name="_xlnm.Print_Area" localSheetId="125">'KZN435'!$A$1:$AA$59</definedName>
    <definedName name="_xlnm.Print_Area" localSheetId="126">'KZN436'!$A$1:$AA$59</definedName>
    <definedName name="_xlnm.Print_Area" localSheetId="128">'LIM331'!$A$1:$AA$59</definedName>
    <definedName name="_xlnm.Print_Area" localSheetId="129">'LIM332'!$A$1:$AA$59</definedName>
    <definedName name="_xlnm.Print_Area" localSheetId="130">'LIM333'!$A$1:$AA$59</definedName>
    <definedName name="_xlnm.Print_Area" localSheetId="131">'LIM334'!$A$1:$AA$59</definedName>
    <definedName name="_xlnm.Print_Area" localSheetId="132">'LIM335'!$A$1:$AA$59</definedName>
    <definedName name="_xlnm.Print_Area" localSheetId="134">'LIM341'!$A$1:$AA$59</definedName>
    <definedName name="_xlnm.Print_Area" localSheetId="135">'LIM343'!$A$1:$AA$59</definedName>
    <definedName name="_xlnm.Print_Area" localSheetId="136">'LIM344'!$A$1:$AA$59</definedName>
    <definedName name="_xlnm.Print_Area" localSheetId="137">'LIM345'!$A$1:$AA$59</definedName>
    <definedName name="_xlnm.Print_Area" localSheetId="139">'LIM351'!$A$1:$AA$59</definedName>
    <definedName name="_xlnm.Print_Area" localSheetId="140">'LIM353'!$A$1:$AA$59</definedName>
    <definedName name="_xlnm.Print_Area" localSheetId="141">'LIM354'!$A$1:$AA$59</definedName>
    <definedName name="_xlnm.Print_Area" localSheetId="142">'LIM355'!$A$1:$AA$59</definedName>
    <definedName name="_xlnm.Print_Area" localSheetId="144">'LIM361'!$A$1:$AA$59</definedName>
    <definedName name="_xlnm.Print_Area" localSheetId="145">'LIM362'!$A$1:$AA$59</definedName>
    <definedName name="_xlnm.Print_Area" localSheetId="146">'LIM366'!$A$1:$AA$59</definedName>
    <definedName name="_xlnm.Print_Area" localSheetId="147">'LIM367'!$A$1:$AA$59</definedName>
    <definedName name="_xlnm.Print_Area" localSheetId="148">'LIM368'!$A$1:$AA$59</definedName>
    <definedName name="_xlnm.Print_Area" localSheetId="150">'LIM471'!$A$1:$AA$59</definedName>
    <definedName name="_xlnm.Print_Area" localSheetId="151">'LIM472'!$A$1:$AA$59</definedName>
    <definedName name="_xlnm.Print_Area" localSheetId="152">'LIM473'!$A$1:$AA$59</definedName>
    <definedName name="_xlnm.Print_Area" localSheetId="153">'LIM476'!$A$1:$AA$59</definedName>
    <definedName name="_xlnm.Print_Area" localSheetId="40">MAN!$A$1:$AA$59</definedName>
    <definedName name="_xlnm.Print_Area" localSheetId="155">'MP301'!$A$1:$AA$59</definedName>
    <definedName name="_xlnm.Print_Area" localSheetId="156">'MP302'!$A$1:$AA$59</definedName>
    <definedName name="_xlnm.Print_Area" localSheetId="157">'MP303'!$A$1:$AA$59</definedName>
    <definedName name="_xlnm.Print_Area" localSheetId="158">'MP304'!$A$1:$AA$59</definedName>
    <definedName name="_xlnm.Print_Area" localSheetId="159">'MP305'!$A$1:$AA$59</definedName>
    <definedName name="_xlnm.Print_Area" localSheetId="160">'MP306'!$A$1:$AA$59</definedName>
    <definedName name="_xlnm.Print_Area" localSheetId="161">'MP307'!$A$1:$AA$59</definedName>
    <definedName name="_xlnm.Print_Area" localSheetId="163">'MP311'!$A$1:$AA$59</definedName>
    <definedName name="_xlnm.Print_Area" localSheetId="164">'MP312'!$A$1:$AA$59</definedName>
    <definedName name="_xlnm.Print_Area" localSheetId="165">'MP313'!$A$1:$AA$59</definedName>
    <definedName name="_xlnm.Print_Area" localSheetId="166">'MP314'!$A$1:$AA$59</definedName>
    <definedName name="_xlnm.Print_Area" localSheetId="167">'MP315'!$A$1:$AA$59</definedName>
    <definedName name="_xlnm.Print_Area" localSheetId="168">'MP316'!$A$1:$AA$59</definedName>
    <definedName name="_xlnm.Print_Area" localSheetId="170">'MP321'!$A$1:$AA$59</definedName>
    <definedName name="_xlnm.Print_Area" localSheetId="171">'MP324'!$A$1:$AA$59</definedName>
    <definedName name="_xlnm.Print_Area" localSheetId="172">'MP325'!$A$1:$AA$59</definedName>
    <definedName name="_xlnm.Print_Area" localSheetId="173">'MP326'!$A$1:$AA$59</definedName>
    <definedName name="_xlnm.Print_Area" localSheetId="179">'NC061'!$A$1:$AA$59</definedName>
    <definedName name="_xlnm.Print_Area" localSheetId="180">'NC062'!$A$1:$AA$59</definedName>
    <definedName name="_xlnm.Print_Area" localSheetId="181">'NC064'!$A$1:$AA$59</definedName>
    <definedName name="_xlnm.Print_Area" localSheetId="182">'NC065'!$A$1:$AA$59</definedName>
    <definedName name="_xlnm.Print_Area" localSheetId="183">'NC066'!$A$1:$AA$59</definedName>
    <definedName name="_xlnm.Print_Area" localSheetId="184">'NC067'!$A$1:$AA$59</definedName>
    <definedName name="_xlnm.Print_Area" localSheetId="186">'NC071'!$A$1:$AA$59</definedName>
    <definedName name="_xlnm.Print_Area" localSheetId="187">'NC072'!$A$1:$AA$59</definedName>
    <definedName name="_xlnm.Print_Area" localSheetId="188">'NC073'!$A$1:$AA$59</definedName>
    <definedName name="_xlnm.Print_Area" localSheetId="189">'NC074'!$A$1:$AA$59</definedName>
    <definedName name="_xlnm.Print_Area" localSheetId="190">'NC075'!$A$1:$AA$59</definedName>
    <definedName name="_xlnm.Print_Area" localSheetId="191">'NC076'!$A$1:$AA$59</definedName>
    <definedName name="_xlnm.Print_Area" localSheetId="192">'NC077'!$A$1:$AA$59</definedName>
    <definedName name="_xlnm.Print_Area" localSheetId="193">'NC078'!$A$1:$AA$59</definedName>
    <definedName name="_xlnm.Print_Area" localSheetId="195">'NC082'!$A$1:$AA$59</definedName>
    <definedName name="_xlnm.Print_Area" localSheetId="196">'NC084'!$A$1:$AA$59</definedName>
    <definedName name="_xlnm.Print_Area" localSheetId="197">'NC085'!$A$1:$AA$59</definedName>
    <definedName name="_xlnm.Print_Area" localSheetId="198">'NC086'!$A$1:$AA$59</definedName>
    <definedName name="_xlnm.Print_Area" localSheetId="199">'NC087'!$A$1:$AA$59</definedName>
    <definedName name="_xlnm.Print_Area" localSheetId="201">'NC091'!$A$1:$AA$59</definedName>
    <definedName name="_xlnm.Print_Area" localSheetId="202">'NC092'!$A$1:$AA$59</definedName>
    <definedName name="_xlnm.Print_Area" localSheetId="203">'NC093'!$A$1:$AA$59</definedName>
    <definedName name="_xlnm.Print_Area" localSheetId="204">'NC094'!$A$1:$AA$59</definedName>
    <definedName name="_xlnm.Print_Area" localSheetId="175">'NC451'!$A$1:$AA$59</definedName>
    <definedName name="_xlnm.Print_Area" localSheetId="176">'NC452'!$A$1:$AA$59</definedName>
    <definedName name="_xlnm.Print_Area" localSheetId="177">'NC453'!$A$1:$AA$59</definedName>
    <definedName name="_xlnm.Print_Area" localSheetId="2">NMA!$A$1:$AA$59</definedName>
    <definedName name="_xlnm.Print_Area" localSheetId="206">'NW371'!$A$1:$AA$59</definedName>
    <definedName name="_xlnm.Print_Area" localSheetId="207">'NW372'!$A$1:$AA$59</definedName>
    <definedName name="_xlnm.Print_Area" localSheetId="208">'NW373'!$A$1:$AA$59</definedName>
    <definedName name="_xlnm.Print_Area" localSheetId="209">'NW374'!$A$1:$AA$59</definedName>
    <definedName name="_xlnm.Print_Area" localSheetId="210">'NW375'!$A$1:$AA$59</definedName>
    <definedName name="_xlnm.Print_Area" localSheetId="212">'NW381'!$A$1:$AA$59</definedName>
    <definedName name="_xlnm.Print_Area" localSheetId="213">'NW382'!$A$1:$AA$59</definedName>
    <definedName name="_xlnm.Print_Area" localSheetId="214">'NW383'!$A$1:$AA$59</definedName>
    <definedName name="_xlnm.Print_Area" localSheetId="215">'NW384'!$A$1:$AA$59</definedName>
    <definedName name="_xlnm.Print_Area" localSheetId="216">'NW385'!$A$1:$AA$59</definedName>
    <definedName name="_xlnm.Print_Area" localSheetId="218">'NW392'!$A$1:$AA$59</definedName>
    <definedName name="_xlnm.Print_Area" localSheetId="219">'NW393'!$A$1:$AA$59</definedName>
    <definedName name="_xlnm.Print_Area" localSheetId="220">'NW394'!$A$1:$AA$59</definedName>
    <definedName name="_xlnm.Print_Area" localSheetId="221">'NW396'!$A$1:$AA$59</definedName>
    <definedName name="_xlnm.Print_Area" localSheetId="222">'NW397'!$A$1:$AA$59</definedName>
    <definedName name="_xlnm.Print_Area" localSheetId="224">'NW403'!$A$1:$AA$59</definedName>
    <definedName name="_xlnm.Print_Area" localSheetId="225">'NW404'!$A$1:$AA$59</definedName>
    <definedName name="_xlnm.Print_Area" localSheetId="226">'NW405'!$A$1:$AA$59</definedName>
    <definedName name="_xlnm.Print_Area" localSheetId="0">Summary!$A$1:$AA$59</definedName>
    <definedName name="_xlnm.Print_Area" localSheetId="65">TSH!$A$1:$AA$59</definedName>
    <definedName name="_xlnm.Print_Area" localSheetId="229">'WC011'!$A$1:$AA$59</definedName>
    <definedName name="_xlnm.Print_Area" localSheetId="230">'WC012'!$A$1:$AA$59</definedName>
    <definedName name="_xlnm.Print_Area" localSheetId="231">'WC013'!$A$1:$AA$59</definedName>
    <definedName name="_xlnm.Print_Area" localSheetId="232">'WC014'!$A$1:$AA$59</definedName>
    <definedName name="_xlnm.Print_Area" localSheetId="233">'WC015'!$A$1:$AA$59</definedName>
    <definedName name="_xlnm.Print_Area" localSheetId="235">'WC022'!$A$1:$AA$59</definedName>
    <definedName name="_xlnm.Print_Area" localSheetId="236">'WC023'!$A$1:$AA$59</definedName>
    <definedName name="_xlnm.Print_Area" localSheetId="237">'WC024'!$A$1:$AA$59</definedName>
    <definedName name="_xlnm.Print_Area" localSheetId="238">'WC025'!$A$1:$AA$59</definedName>
    <definedName name="_xlnm.Print_Area" localSheetId="239">'WC026'!$A$1:$AA$59</definedName>
    <definedName name="_xlnm.Print_Area" localSheetId="241">'WC031'!$A$1:$AA$59</definedName>
    <definedName name="_xlnm.Print_Area" localSheetId="242">'WC032'!$A$1:$AA$59</definedName>
    <definedName name="_xlnm.Print_Area" localSheetId="243">'WC033'!$A$1:$AA$59</definedName>
    <definedName name="_xlnm.Print_Area" localSheetId="244">'WC034'!$A$1:$AA$59</definedName>
    <definedName name="_xlnm.Print_Area" localSheetId="246">'WC041'!$A$1:$AA$59</definedName>
    <definedName name="_xlnm.Print_Area" localSheetId="247">'WC042'!$A$1:$AA$59</definedName>
    <definedName name="_xlnm.Print_Area" localSheetId="248">'WC043'!$A$1:$AA$59</definedName>
    <definedName name="_xlnm.Print_Area" localSheetId="249">'WC044'!$A$1:$AA$59</definedName>
    <definedName name="_xlnm.Print_Area" localSheetId="250">'WC045'!$A$1:$AA$59</definedName>
    <definedName name="_xlnm.Print_Area" localSheetId="251">'WC047'!$A$1:$AA$59</definedName>
    <definedName name="_xlnm.Print_Area" localSheetId="252">'WC048'!$A$1:$AA$59</definedName>
    <definedName name="_xlnm.Print_Area" localSheetId="254">'WC051'!$A$1:$AA$59</definedName>
    <definedName name="_xlnm.Print_Area" localSheetId="255">'WC052'!$A$1:$AA$59</definedName>
    <definedName name="_xlnm.Print_Area" localSheetId="256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P32" i="2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F48" i="3"/>
  <c r="F51" i="3" s="1"/>
  <c r="F53" i="3" s="1"/>
  <c r="F56" i="3" s="1"/>
  <c r="F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X48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AA47" i="4"/>
  <c r="Y47" i="4"/>
  <c r="Z47" i="4" s="1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X48" i="4" s="1"/>
  <c r="W32" i="4"/>
  <c r="W48" i="4" s="1"/>
  <c r="W51" i="4" s="1"/>
  <c r="W53" i="4" s="1"/>
  <c r="W56" i="4" s="1"/>
  <c r="W59" i="4" s="1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V48" i="5"/>
  <c r="V51" i="5" s="1"/>
  <c r="V53" i="5" s="1"/>
  <c r="V56" i="5" s="1"/>
  <c r="V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AA48" i="6"/>
  <c r="AA51" i="6" s="1"/>
  <c r="AA53" i="6" s="1"/>
  <c r="AA56" i="6" s="1"/>
  <c r="AA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N48" i="7"/>
  <c r="N51" i="7" s="1"/>
  <c r="N53" i="7" s="1"/>
  <c r="N56" i="7" s="1"/>
  <c r="N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Y48" i="10"/>
  <c r="Y51" i="10" s="1"/>
  <c r="Y53" i="10" s="1"/>
  <c r="Y56" i="10" s="1"/>
  <c r="Y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Z32" i="11" s="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S32" i="11"/>
  <c r="R32" i="11"/>
  <c r="Q32" i="11"/>
  <c r="P32" i="11"/>
  <c r="O32" i="11"/>
  <c r="O48" i="11" s="1"/>
  <c r="O51" i="11" s="1"/>
  <c r="O53" i="11" s="1"/>
  <c r="O56" i="11" s="1"/>
  <c r="O59" i="11" s="1"/>
  <c r="N32" i="11"/>
  <c r="M32" i="11"/>
  <c r="L32" i="11"/>
  <c r="K32" i="11"/>
  <c r="J32" i="11"/>
  <c r="I32" i="11"/>
  <c r="H32" i="1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C32" i="1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Z32" i="12" s="1"/>
  <c r="W32" i="12"/>
  <c r="V32" i="12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H32" i="12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T48" i="13"/>
  <c r="T51" i="13" s="1"/>
  <c r="T53" i="13" s="1"/>
  <c r="T56" i="13" s="1"/>
  <c r="T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W32" i="14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I32" i="14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C56" i="14" s="1"/>
  <c r="C59" i="14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W32" i="15"/>
  <c r="W48" i="15" s="1"/>
  <c r="W51" i="15" s="1"/>
  <c r="W53" i="15" s="1"/>
  <c r="W56" i="15" s="1"/>
  <c r="W59" i="15" s="1"/>
  <c r="V32" i="15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D56" i="16"/>
  <c r="D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X32" i="16"/>
  <c r="X48" i="16" s="1"/>
  <c r="W32" i="16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G32" i="16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C32" i="16"/>
  <c r="C48" i="16" s="1"/>
  <c r="C51" i="16" s="1"/>
  <c r="C53" i="16" s="1"/>
  <c r="C56" i="16" s="1"/>
  <c r="C59" i="16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Z32" i="17" s="1"/>
  <c r="W32" i="17"/>
  <c r="W48" i="17" s="1"/>
  <c r="W51" i="17" s="1"/>
  <c r="W53" i="17" s="1"/>
  <c r="W56" i="17" s="1"/>
  <c r="W59" i="17" s="1"/>
  <c r="V32" i="17"/>
  <c r="U32" i="17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C32" i="17"/>
  <c r="C48" i="17" s="1"/>
  <c r="C51" i="17" s="1"/>
  <c r="C53" i="17" s="1"/>
  <c r="C56" i="17" s="1"/>
  <c r="C59" i="17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F48" i="19"/>
  <c r="F51" i="19" s="1"/>
  <c r="F53" i="19" s="1"/>
  <c r="F56" i="19" s="1"/>
  <c r="F59" i="19" s="1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Z32" i="20" s="1"/>
  <c r="X32" i="20"/>
  <c r="W32" i="20"/>
  <c r="W48" i="20" s="1"/>
  <c r="W51" i="20" s="1"/>
  <c r="W53" i="20" s="1"/>
  <c r="W56" i="20" s="1"/>
  <c r="W59" i="20" s="1"/>
  <c r="V32" i="20"/>
  <c r="U32" i="20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H32" i="20"/>
  <c r="G32" i="20"/>
  <c r="G48" i="20" s="1"/>
  <c r="G51" i="20" s="1"/>
  <c r="G53" i="20" s="1"/>
  <c r="G56" i="20" s="1"/>
  <c r="G59" i="20" s="1"/>
  <c r="F32" i="20"/>
  <c r="E32" i="20"/>
  <c r="D32" i="20"/>
  <c r="D48" i="20" s="1"/>
  <c r="D51" i="20" s="1"/>
  <c r="D53" i="20" s="1"/>
  <c r="D56" i="20" s="1"/>
  <c r="D59" i="20" s="1"/>
  <c r="C32" i="20"/>
  <c r="M48" i="21"/>
  <c r="M51" i="21" s="1"/>
  <c r="M53" i="21" s="1"/>
  <c r="M56" i="21" s="1"/>
  <c r="M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X32" i="21"/>
  <c r="Z32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T32" i="21"/>
  <c r="S32" i="21"/>
  <c r="R32" i="21"/>
  <c r="Q32" i="21"/>
  <c r="Q48" i="21" s="1"/>
  <c r="Q51" i="21" s="1"/>
  <c r="Q53" i="21" s="1"/>
  <c r="Q56" i="21" s="1"/>
  <c r="Q59" i="21" s="1"/>
  <c r="P32" i="2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L32" i="21"/>
  <c r="K32" i="21"/>
  <c r="J32" i="2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D32" i="21"/>
  <c r="C32" i="21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X32" i="22"/>
  <c r="X48" i="22" s="1"/>
  <c r="X51" i="22" s="1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R32" i="22"/>
  <c r="R48" i="22" s="1"/>
  <c r="R51" i="22" s="1"/>
  <c r="R53" i="22" s="1"/>
  <c r="R56" i="22" s="1"/>
  <c r="R59" i="22" s="1"/>
  <c r="Q32" i="22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E48" i="23"/>
  <c r="E51" i="23" s="1"/>
  <c r="E53" i="23" s="1"/>
  <c r="E56" i="23" s="1"/>
  <c r="E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C32" i="23"/>
  <c r="C48" i="23" s="1"/>
  <c r="C51" i="23" s="1"/>
  <c r="C53" i="23" s="1"/>
  <c r="C56" i="23" s="1"/>
  <c r="C59" i="23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H56" i="25"/>
  <c r="H59" i="25" s="1"/>
  <c r="T51" i="25"/>
  <c r="T53" i="25" s="1"/>
  <c r="T56" i="25" s="1"/>
  <c r="T59" i="25" s="1"/>
  <c r="Y48" i="25"/>
  <c r="Y51" i="25" s="1"/>
  <c r="Y53" i="25" s="1"/>
  <c r="Y56" i="25" s="1"/>
  <c r="Y59" i="25" s="1"/>
  <c r="Q48" i="25"/>
  <c r="Q51" i="25" s="1"/>
  <c r="Q53" i="25" s="1"/>
  <c r="Q56" i="25" s="1"/>
  <c r="Q59" i="25" s="1"/>
  <c r="I48" i="25"/>
  <c r="I51" i="25" s="1"/>
  <c r="I53" i="25" s="1"/>
  <c r="I56" i="25" s="1"/>
  <c r="I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X32" i="25"/>
  <c r="X48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I32" i="25"/>
  <c r="H32" i="25"/>
  <c r="H48" i="25" s="1"/>
  <c r="H51" i="25" s="1"/>
  <c r="H53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AA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Y48" i="26" s="1"/>
  <c r="Y51" i="26" s="1"/>
  <c r="Y53" i="26" s="1"/>
  <c r="Y56" i="26" s="1"/>
  <c r="Y59" i="26" s="1"/>
  <c r="X32" i="26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T51" i="27"/>
  <c r="T53" i="27" s="1"/>
  <c r="T56" i="27" s="1"/>
  <c r="T59" i="27" s="1"/>
  <c r="H51" i="27"/>
  <c r="H53" i="27" s="1"/>
  <c r="H56" i="27" s="1"/>
  <c r="H59" i="27" s="1"/>
  <c r="AA47" i="27"/>
  <c r="Y47" i="27"/>
  <c r="Z47" i="27" s="1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Y53" i="27" s="1"/>
  <c r="Y56" i="27" s="1"/>
  <c r="Y59" i="27" s="1"/>
  <c r="X32" i="27"/>
  <c r="W32" i="27"/>
  <c r="W48" i="27" s="1"/>
  <c r="W51" i="27" s="1"/>
  <c r="W53" i="27" s="1"/>
  <c r="W56" i="27" s="1"/>
  <c r="W59" i="27" s="1"/>
  <c r="V32" i="27"/>
  <c r="U32" i="27"/>
  <c r="U48" i="27" s="1"/>
  <c r="U51" i="27" s="1"/>
  <c r="U53" i="27" s="1"/>
  <c r="U56" i="27" s="1"/>
  <c r="U59" i="27" s="1"/>
  <c r="T32" i="27"/>
  <c r="T48" i="27" s="1"/>
  <c r="S32" i="27"/>
  <c r="S48" i="27" s="1"/>
  <c r="S51" i="27" s="1"/>
  <c r="S53" i="27" s="1"/>
  <c r="S56" i="27" s="1"/>
  <c r="S59" i="27" s="1"/>
  <c r="R32" i="27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I32" i="27"/>
  <c r="I48" i="27" s="1"/>
  <c r="I51" i="27" s="1"/>
  <c r="I53" i="27" s="1"/>
  <c r="I56" i="27" s="1"/>
  <c r="I59" i="27" s="1"/>
  <c r="H32" i="27"/>
  <c r="H48" i="27" s="1"/>
  <c r="G32" i="27"/>
  <c r="G48" i="27" s="1"/>
  <c r="G51" i="27" s="1"/>
  <c r="G53" i="27" s="1"/>
  <c r="G56" i="27" s="1"/>
  <c r="G59" i="27" s="1"/>
  <c r="F32" i="27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X32" i="28"/>
  <c r="W32" i="28"/>
  <c r="V32" i="28"/>
  <c r="V48" i="28" s="1"/>
  <c r="V51" i="28" s="1"/>
  <c r="V53" i="28" s="1"/>
  <c r="V56" i="28" s="1"/>
  <c r="V59" i="28" s="1"/>
  <c r="U32" i="28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Q32" i="28"/>
  <c r="P32" i="28"/>
  <c r="P48" i="28" s="1"/>
  <c r="P51" i="28" s="1"/>
  <c r="P53" i="28" s="1"/>
  <c r="P56" i="28" s="1"/>
  <c r="P59" i="28" s="1"/>
  <c r="O32" i="28"/>
  <c r="N32" i="28"/>
  <c r="N48" i="28" s="1"/>
  <c r="N51" i="28" s="1"/>
  <c r="N53" i="28" s="1"/>
  <c r="N56" i="28" s="1"/>
  <c r="N59" i="28" s="1"/>
  <c r="M32" i="28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I32" i="28"/>
  <c r="H32" i="28"/>
  <c r="H48" i="28" s="1"/>
  <c r="H51" i="28" s="1"/>
  <c r="H53" i="28" s="1"/>
  <c r="H56" i="28" s="1"/>
  <c r="H59" i="28" s="1"/>
  <c r="G32" i="28"/>
  <c r="F32" i="28"/>
  <c r="F48" i="28" s="1"/>
  <c r="F51" i="28" s="1"/>
  <c r="F53" i="28" s="1"/>
  <c r="F56" i="28" s="1"/>
  <c r="F59" i="28" s="1"/>
  <c r="E32" i="28"/>
  <c r="D32" i="28"/>
  <c r="C32" i="28"/>
  <c r="C48" i="28" s="1"/>
  <c r="C51" i="28" s="1"/>
  <c r="C53" i="28" s="1"/>
  <c r="C56" i="28" s="1"/>
  <c r="C59" i="28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X32" i="29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C32" i="29"/>
  <c r="C48" i="29" s="1"/>
  <c r="C51" i="29" s="1"/>
  <c r="C53" i="29" s="1"/>
  <c r="C56" i="29" s="1"/>
  <c r="C59" i="29" s="1"/>
  <c r="U48" i="30"/>
  <c r="U51" i="30" s="1"/>
  <c r="U53" i="30" s="1"/>
  <c r="U56" i="30" s="1"/>
  <c r="U59" i="30" s="1"/>
  <c r="AA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X48" i="31"/>
  <c r="AA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X32" i="31"/>
  <c r="W32" i="31"/>
  <c r="V32" i="31"/>
  <c r="V48" i="31" s="1"/>
  <c r="V51" i="31" s="1"/>
  <c r="V53" i="31" s="1"/>
  <c r="V56" i="31" s="1"/>
  <c r="V59" i="31" s="1"/>
  <c r="U32" i="3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Q32" i="31"/>
  <c r="P32" i="31"/>
  <c r="P48" i="31" s="1"/>
  <c r="P51" i="31" s="1"/>
  <c r="P53" i="31" s="1"/>
  <c r="P56" i="31" s="1"/>
  <c r="P59" i="31" s="1"/>
  <c r="O32" i="31"/>
  <c r="N32" i="31"/>
  <c r="N48" i="31" s="1"/>
  <c r="N51" i="31" s="1"/>
  <c r="N53" i="31" s="1"/>
  <c r="N56" i="31" s="1"/>
  <c r="N59" i="31" s="1"/>
  <c r="M32" i="3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I32" i="31"/>
  <c r="H32" i="31"/>
  <c r="H48" i="31" s="1"/>
  <c r="H51" i="31" s="1"/>
  <c r="H53" i="31" s="1"/>
  <c r="H56" i="31" s="1"/>
  <c r="H59" i="31" s="1"/>
  <c r="G32" i="31"/>
  <c r="F32" i="31"/>
  <c r="F48" i="31" s="1"/>
  <c r="F51" i="31" s="1"/>
  <c r="F53" i="31" s="1"/>
  <c r="F56" i="31" s="1"/>
  <c r="F59" i="31" s="1"/>
  <c r="E32" i="3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AA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O32" i="32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C32" i="32"/>
  <c r="C48" i="32" s="1"/>
  <c r="C51" i="32" s="1"/>
  <c r="C53" i="32" s="1"/>
  <c r="C56" i="32" s="1"/>
  <c r="C59" i="32" s="1"/>
  <c r="F51" i="33"/>
  <c r="F53" i="33" s="1"/>
  <c r="F56" i="33" s="1"/>
  <c r="F59" i="33" s="1"/>
  <c r="V48" i="33"/>
  <c r="V51" i="33" s="1"/>
  <c r="V53" i="33" s="1"/>
  <c r="V56" i="33" s="1"/>
  <c r="V59" i="33" s="1"/>
  <c r="AA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W32" i="33"/>
  <c r="V32" i="33"/>
  <c r="U32" i="33"/>
  <c r="U48" i="33" s="1"/>
  <c r="U51" i="33" s="1"/>
  <c r="U53" i="33" s="1"/>
  <c r="U56" i="33" s="1"/>
  <c r="U59" i="33" s="1"/>
  <c r="T32" i="33"/>
  <c r="T48" i="33" s="1"/>
  <c r="T51" i="33" s="1"/>
  <c r="T53" i="33" s="1"/>
  <c r="T56" i="33" s="1"/>
  <c r="T59" i="33" s="1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P48" i="33" s="1"/>
  <c r="P51" i="33" s="1"/>
  <c r="P53" i="33" s="1"/>
  <c r="P56" i="33" s="1"/>
  <c r="P59" i="33" s="1"/>
  <c r="O32" i="33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L56" i="33" s="1"/>
  <c r="L59" i="33" s="1"/>
  <c r="K32" i="33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F32" i="33"/>
  <c r="F48" i="33" s="1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Z32" i="34" s="1"/>
  <c r="W32" i="34"/>
  <c r="W48" i="34" s="1"/>
  <c r="W51" i="34" s="1"/>
  <c r="W53" i="34" s="1"/>
  <c r="W56" i="34" s="1"/>
  <c r="W59" i="34" s="1"/>
  <c r="V32" i="34"/>
  <c r="U32" i="34"/>
  <c r="U48" i="34" s="1"/>
  <c r="U51" i="34" s="1"/>
  <c r="U53" i="34" s="1"/>
  <c r="U56" i="34" s="1"/>
  <c r="U59" i="34" s="1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J56" i="34" s="1"/>
  <c r="J59" i="34" s="1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O48" i="35"/>
  <c r="O51" i="35" s="1"/>
  <c r="O53" i="35" s="1"/>
  <c r="O56" i="35" s="1"/>
  <c r="O59" i="35" s="1"/>
  <c r="AA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X48" i="35" s="1"/>
  <c r="W32" i="35"/>
  <c r="W48" i="35" s="1"/>
  <c r="W51" i="35" s="1"/>
  <c r="W53" i="35" s="1"/>
  <c r="W56" i="35" s="1"/>
  <c r="W59" i="35" s="1"/>
  <c r="V32" i="35"/>
  <c r="U32" i="35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Q32" i="35"/>
  <c r="Q48" i="35" s="1"/>
  <c r="Q51" i="35" s="1"/>
  <c r="Q53" i="35" s="1"/>
  <c r="Q56" i="35" s="1"/>
  <c r="Q59" i="35" s="1"/>
  <c r="P32" i="35"/>
  <c r="O32" i="35"/>
  <c r="N32" i="35"/>
  <c r="N48" i="35" s="1"/>
  <c r="N51" i="35" s="1"/>
  <c r="N53" i="35" s="1"/>
  <c r="N56" i="35" s="1"/>
  <c r="N59" i="35" s="1"/>
  <c r="M32" i="35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I32" i="35"/>
  <c r="H32" i="35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X51" i="36"/>
  <c r="X53" i="36" s="1"/>
  <c r="AA47" i="36"/>
  <c r="Y47" i="36"/>
  <c r="X47" i="36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X32" i="36"/>
  <c r="X48" i="36" s="1"/>
  <c r="W32" i="36"/>
  <c r="V32" i="36"/>
  <c r="U32" i="36"/>
  <c r="T32" i="36"/>
  <c r="S32" i="36"/>
  <c r="R32" i="36"/>
  <c r="Q32" i="36"/>
  <c r="P32" i="36"/>
  <c r="P48" i="36" s="1"/>
  <c r="P51" i="36" s="1"/>
  <c r="P53" i="36" s="1"/>
  <c r="P56" i="36" s="1"/>
  <c r="P59" i="36" s="1"/>
  <c r="O32" i="36"/>
  <c r="N32" i="36"/>
  <c r="M32" i="36"/>
  <c r="L32" i="36"/>
  <c r="K32" i="36"/>
  <c r="J32" i="36"/>
  <c r="I32" i="36"/>
  <c r="H32" i="36"/>
  <c r="H48" i="36" s="1"/>
  <c r="H51" i="36" s="1"/>
  <c r="H53" i="36" s="1"/>
  <c r="H56" i="36" s="1"/>
  <c r="H59" i="36" s="1"/>
  <c r="G32" i="36"/>
  <c r="F32" i="36"/>
  <c r="E32" i="36"/>
  <c r="D32" i="36"/>
  <c r="C32" i="36"/>
  <c r="W48" i="37"/>
  <c r="W51" i="37" s="1"/>
  <c r="W53" i="37" s="1"/>
  <c r="W56" i="37" s="1"/>
  <c r="W59" i="37" s="1"/>
  <c r="AA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X32" i="37"/>
  <c r="Z32" i="37" s="1"/>
  <c r="W32" i="37"/>
  <c r="V32" i="37"/>
  <c r="V48" i="37" s="1"/>
  <c r="V51" i="37" s="1"/>
  <c r="V53" i="37" s="1"/>
  <c r="V56" i="37" s="1"/>
  <c r="V59" i="37" s="1"/>
  <c r="U32" i="37"/>
  <c r="U48" i="37" s="1"/>
  <c r="U51" i="37" s="1"/>
  <c r="U53" i="37" s="1"/>
  <c r="U56" i="37" s="1"/>
  <c r="U59" i="37" s="1"/>
  <c r="T32" i="37"/>
  <c r="S32" i="37"/>
  <c r="S48" i="37" s="1"/>
  <c r="S51" i="37" s="1"/>
  <c r="S53" i="37" s="1"/>
  <c r="S56" i="37" s="1"/>
  <c r="S59" i="37" s="1"/>
  <c r="R32" i="37"/>
  <c r="Q32" i="37"/>
  <c r="P32" i="37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K32" i="37"/>
  <c r="J32" i="37"/>
  <c r="I32" i="37"/>
  <c r="H32" i="37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C32" i="37"/>
  <c r="S53" i="38"/>
  <c r="S56" i="38" s="1"/>
  <c r="S59" i="38" s="1"/>
  <c r="Q48" i="38"/>
  <c r="Q51" i="38" s="1"/>
  <c r="Q53" i="38" s="1"/>
  <c r="Q56" i="38" s="1"/>
  <c r="Q59" i="38" s="1"/>
  <c r="AA47" i="38"/>
  <c r="Y47" i="38"/>
  <c r="X47" i="38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S48" i="38" s="1"/>
  <c r="S51" i="38" s="1"/>
  <c r="R32" i="38"/>
  <c r="R48" i="38" s="1"/>
  <c r="R51" i="38" s="1"/>
  <c r="R53" i="38" s="1"/>
  <c r="R56" i="38" s="1"/>
  <c r="R59" i="38" s="1"/>
  <c r="Q32" i="38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C59" i="38" s="1"/>
  <c r="AA47" i="39"/>
  <c r="Y47" i="39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X32" i="39"/>
  <c r="Z32" i="39" s="1"/>
  <c r="W32" i="39"/>
  <c r="V32" i="39"/>
  <c r="U32" i="39"/>
  <c r="T32" i="39"/>
  <c r="T48" i="39" s="1"/>
  <c r="T51" i="39" s="1"/>
  <c r="T53" i="39" s="1"/>
  <c r="T56" i="39" s="1"/>
  <c r="T59" i="39" s="1"/>
  <c r="S32" i="39"/>
  <c r="R32" i="39"/>
  <c r="R48" i="39" s="1"/>
  <c r="R51" i="39" s="1"/>
  <c r="R53" i="39" s="1"/>
  <c r="R56" i="39" s="1"/>
  <c r="R59" i="39" s="1"/>
  <c r="Q32" i="39"/>
  <c r="P32" i="39"/>
  <c r="O32" i="39"/>
  <c r="N32" i="39"/>
  <c r="M32" i="39"/>
  <c r="L32" i="39"/>
  <c r="L48" i="39" s="1"/>
  <c r="L51" i="39" s="1"/>
  <c r="L53" i="39" s="1"/>
  <c r="L56" i="39" s="1"/>
  <c r="L59" i="39" s="1"/>
  <c r="K32" i="39"/>
  <c r="J32" i="39"/>
  <c r="J48" i="39" s="1"/>
  <c r="J51" i="39" s="1"/>
  <c r="J53" i="39" s="1"/>
  <c r="J56" i="39" s="1"/>
  <c r="J59" i="39" s="1"/>
  <c r="I32" i="39"/>
  <c r="H32" i="39"/>
  <c r="G32" i="39"/>
  <c r="G48" i="39" s="1"/>
  <c r="G51" i="39" s="1"/>
  <c r="G53" i="39" s="1"/>
  <c r="G56" i="39" s="1"/>
  <c r="G59" i="39" s="1"/>
  <c r="F32" i="39"/>
  <c r="E32" i="39"/>
  <c r="D32" i="39"/>
  <c r="D48" i="39" s="1"/>
  <c r="D51" i="39" s="1"/>
  <c r="D53" i="39" s="1"/>
  <c r="D56" i="39" s="1"/>
  <c r="D59" i="39" s="1"/>
  <c r="C32" i="39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Y32" i="40"/>
  <c r="Y48" i="40" s="1"/>
  <c r="Y51" i="40" s="1"/>
  <c r="Y53" i="40" s="1"/>
  <c r="Y56" i="40" s="1"/>
  <c r="Y59" i="40" s="1"/>
  <c r="X32" i="40"/>
  <c r="W32" i="40"/>
  <c r="V32" i="40"/>
  <c r="V48" i="40" s="1"/>
  <c r="V51" i="40" s="1"/>
  <c r="V53" i="40" s="1"/>
  <c r="V56" i="40" s="1"/>
  <c r="V59" i="40" s="1"/>
  <c r="U32" i="40"/>
  <c r="T32" i="40"/>
  <c r="T48" i="40" s="1"/>
  <c r="T51" i="40" s="1"/>
  <c r="T53" i="40" s="1"/>
  <c r="T56" i="40" s="1"/>
  <c r="T59" i="40" s="1"/>
  <c r="S32" i="40"/>
  <c r="S48" i="40" s="1"/>
  <c r="S51" i="40" s="1"/>
  <c r="S53" i="40" s="1"/>
  <c r="S56" i="40" s="1"/>
  <c r="S59" i="40" s="1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N32" i="40"/>
  <c r="N48" i="40" s="1"/>
  <c r="N51" i="40" s="1"/>
  <c r="N53" i="40" s="1"/>
  <c r="N56" i="40" s="1"/>
  <c r="N59" i="40" s="1"/>
  <c r="M32" i="40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F32" i="40"/>
  <c r="F48" i="40" s="1"/>
  <c r="F51" i="40" s="1"/>
  <c r="F53" i="40" s="1"/>
  <c r="F56" i="40" s="1"/>
  <c r="F59" i="40" s="1"/>
  <c r="E32" i="40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AA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Y32" i="41"/>
  <c r="X32" i="41"/>
  <c r="Z32" i="41" s="1"/>
  <c r="W32" i="41"/>
  <c r="V32" i="41"/>
  <c r="U32" i="41"/>
  <c r="T32" i="41"/>
  <c r="S32" i="41"/>
  <c r="S48" i="41" s="1"/>
  <c r="S51" i="41" s="1"/>
  <c r="S53" i="41" s="1"/>
  <c r="S56" i="41" s="1"/>
  <c r="S59" i="41" s="1"/>
  <c r="R32" i="41"/>
  <c r="Q32" i="41"/>
  <c r="P32" i="41"/>
  <c r="P48" i="41" s="1"/>
  <c r="P51" i="41" s="1"/>
  <c r="P53" i="41" s="1"/>
  <c r="P56" i="41" s="1"/>
  <c r="P59" i="41" s="1"/>
  <c r="O32" i="41"/>
  <c r="N32" i="41"/>
  <c r="M32" i="41"/>
  <c r="L32" i="41"/>
  <c r="K32" i="41"/>
  <c r="K48" i="41" s="1"/>
  <c r="K51" i="41" s="1"/>
  <c r="K53" i="41" s="1"/>
  <c r="K56" i="41" s="1"/>
  <c r="K59" i="41" s="1"/>
  <c r="J32" i="41"/>
  <c r="I32" i="41"/>
  <c r="H32" i="41"/>
  <c r="H48" i="41" s="1"/>
  <c r="H51" i="41" s="1"/>
  <c r="H53" i="41" s="1"/>
  <c r="H56" i="41" s="1"/>
  <c r="H59" i="41" s="1"/>
  <c r="G32" i="41"/>
  <c r="F32" i="41"/>
  <c r="E32" i="41"/>
  <c r="D32" i="41"/>
  <c r="C32" i="41"/>
  <c r="C48" i="41" s="1"/>
  <c r="C51" i="41" s="1"/>
  <c r="C53" i="41" s="1"/>
  <c r="C56" i="41" s="1"/>
  <c r="C59" i="41" s="1"/>
  <c r="AA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Y32" i="42"/>
  <c r="X32" i="42"/>
  <c r="X48" i="42" s="1"/>
  <c r="X51" i="42" s="1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T32" i="42"/>
  <c r="T48" i="42" s="1"/>
  <c r="T51" i="42" s="1"/>
  <c r="T53" i="42" s="1"/>
  <c r="T56" i="42" s="1"/>
  <c r="T59" i="42" s="1"/>
  <c r="S32" i="42"/>
  <c r="R32" i="42"/>
  <c r="R48" i="42" s="1"/>
  <c r="R51" i="42" s="1"/>
  <c r="R53" i="42" s="1"/>
  <c r="R56" i="42" s="1"/>
  <c r="R59" i="42" s="1"/>
  <c r="Q32" i="42"/>
  <c r="Q48" i="42" s="1"/>
  <c r="Q51" i="42" s="1"/>
  <c r="Q53" i="42" s="1"/>
  <c r="Q56" i="42" s="1"/>
  <c r="Q59" i="42" s="1"/>
  <c r="P32" i="42"/>
  <c r="P48" i="42" s="1"/>
  <c r="P51" i="42" s="1"/>
  <c r="P53" i="42" s="1"/>
  <c r="P56" i="42" s="1"/>
  <c r="P59" i="42" s="1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N56" i="42" s="1"/>
  <c r="N59" i="42" s="1"/>
  <c r="M32" i="42"/>
  <c r="L32" i="42"/>
  <c r="L48" i="42" s="1"/>
  <c r="L51" i="42" s="1"/>
  <c r="L53" i="42" s="1"/>
  <c r="L56" i="42" s="1"/>
  <c r="L59" i="42" s="1"/>
  <c r="K32" i="42"/>
  <c r="J32" i="42"/>
  <c r="J48" i="42" s="1"/>
  <c r="J51" i="42" s="1"/>
  <c r="J53" i="42" s="1"/>
  <c r="J56" i="42" s="1"/>
  <c r="J59" i="42" s="1"/>
  <c r="I32" i="42"/>
  <c r="I48" i="42" s="1"/>
  <c r="I51" i="42" s="1"/>
  <c r="I53" i="42" s="1"/>
  <c r="I56" i="42" s="1"/>
  <c r="I59" i="42" s="1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F48" i="42" s="1"/>
  <c r="F51" i="42" s="1"/>
  <c r="F53" i="42" s="1"/>
  <c r="F56" i="42" s="1"/>
  <c r="F59" i="42" s="1"/>
  <c r="E32" i="42"/>
  <c r="D32" i="42"/>
  <c r="D48" i="42" s="1"/>
  <c r="D51" i="42" s="1"/>
  <c r="D53" i="42" s="1"/>
  <c r="D56" i="42" s="1"/>
  <c r="D59" i="42" s="1"/>
  <c r="C32" i="42"/>
  <c r="AA47" i="43"/>
  <c r="Y47" i="43"/>
  <c r="X47" i="43"/>
  <c r="Z47" i="43" s="1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Y48" i="43" s="1"/>
  <c r="Y51" i="43" s="1"/>
  <c r="Y53" i="43" s="1"/>
  <c r="Y56" i="43" s="1"/>
  <c r="Y59" i="43" s="1"/>
  <c r="X32" i="43"/>
  <c r="X48" i="43" s="1"/>
  <c r="W32" i="43"/>
  <c r="W48" i="43" s="1"/>
  <c r="W51" i="43" s="1"/>
  <c r="W53" i="43" s="1"/>
  <c r="W56" i="43" s="1"/>
  <c r="W59" i="43" s="1"/>
  <c r="V32" i="43"/>
  <c r="V48" i="43" s="1"/>
  <c r="V51" i="43" s="1"/>
  <c r="V53" i="43" s="1"/>
  <c r="V56" i="43" s="1"/>
  <c r="V59" i="43" s="1"/>
  <c r="U32" i="43"/>
  <c r="U48" i="43" s="1"/>
  <c r="U51" i="43" s="1"/>
  <c r="U53" i="43" s="1"/>
  <c r="U56" i="43" s="1"/>
  <c r="U59" i="43" s="1"/>
  <c r="T32" i="43"/>
  <c r="T48" i="43" s="1"/>
  <c r="T51" i="43" s="1"/>
  <c r="T53" i="43" s="1"/>
  <c r="T56" i="43" s="1"/>
  <c r="T59" i="43" s="1"/>
  <c r="S32" i="43"/>
  <c r="S48" i="43" s="1"/>
  <c r="S51" i="43" s="1"/>
  <c r="S53" i="43" s="1"/>
  <c r="S56" i="43" s="1"/>
  <c r="S59" i="43" s="1"/>
  <c r="R32" i="43"/>
  <c r="R48" i="43" s="1"/>
  <c r="R51" i="43" s="1"/>
  <c r="R53" i="43" s="1"/>
  <c r="R56" i="43" s="1"/>
  <c r="R59" i="43" s="1"/>
  <c r="Q32" i="43"/>
  <c r="Q48" i="43" s="1"/>
  <c r="Q51" i="43" s="1"/>
  <c r="Q53" i="43" s="1"/>
  <c r="Q56" i="43" s="1"/>
  <c r="Q59" i="43" s="1"/>
  <c r="P32" i="43"/>
  <c r="P48" i="43" s="1"/>
  <c r="P51" i="43" s="1"/>
  <c r="P53" i="43" s="1"/>
  <c r="P56" i="43" s="1"/>
  <c r="P59" i="43" s="1"/>
  <c r="O32" i="43"/>
  <c r="O48" i="43" s="1"/>
  <c r="O51" i="43" s="1"/>
  <c r="O53" i="43" s="1"/>
  <c r="O56" i="43" s="1"/>
  <c r="O59" i="43" s="1"/>
  <c r="N32" i="43"/>
  <c r="M32" i="43"/>
  <c r="M48" i="43" s="1"/>
  <c r="M51" i="43" s="1"/>
  <c r="M53" i="43" s="1"/>
  <c r="M56" i="43" s="1"/>
  <c r="M59" i="43" s="1"/>
  <c r="L32" i="43"/>
  <c r="L48" i="43" s="1"/>
  <c r="L51" i="43" s="1"/>
  <c r="L53" i="43" s="1"/>
  <c r="L56" i="43" s="1"/>
  <c r="L59" i="43" s="1"/>
  <c r="K32" i="43"/>
  <c r="K48" i="43" s="1"/>
  <c r="K51" i="43" s="1"/>
  <c r="K53" i="43" s="1"/>
  <c r="K56" i="43" s="1"/>
  <c r="K59" i="43" s="1"/>
  <c r="J32" i="43"/>
  <c r="J48" i="43" s="1"/>
  <c r="J51" i="43" s="1"/>
  <c r="J53" i="43" s="1"/>
  <c r="J56" i="43" s="1"/>
  <c r="J59" i="43" s="1"/>
  <c r="I32" i="43"/>
  <c r="I48" i="43" s="1"/>
  <c r="I51" i="43" s="1"/>
  <c r="I53" i="43" s="1"/>
  <c r="I56" i="43" s="1"/>
  <c r="I59" i="43" s="1"/>
  <c r="H32" i="43"/>
  <c r="H48" i="43" s="1"/>
  <c r="H51" i="43" s="1"/>
  <c r="H53" i="43" s="1"/>
  <c r="H56" i="43" s="1"/>
  <c r="H59" i="43" s="1"/>
  <c r="G32" i="43"/>
  <c r="F32" i="43"/>
  <c r="E32" i="43"/>
  <c r="E48" i="43" s="1"/>
  <c r="E51" i="43" s="1"/>
  <c r="E53" i="43" s="1"/>
  <c r="E56" i="43" s="1"/>
  <c r="E59" i="43" s="1"/>
  <c r="D32" i="43"/>
  <c r="C32" i="43"/>
  <c r="C48" i="43" s="1"/>
  <c r="C51" i="43" s="1"/>
  <c r="C53" i="43" s="1"/>
  <c r="C56" i="43" s="1"/>
  <c r="C59" i="43" s="1"/>
  <c r="H53" i="44"/>
  <c r="H56" i="44" s="1"/>
  <c r="H59" i="44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Y32" i="44"/>
  <c r="Y48" i="44" s="1"/>
  <c r="Y51" i="44" s="1"/>
  <c r="Y53" i="44" s="1"/>
  <c r="Y56" i="44" s="1"/>
  <c r="Y59" i="44" s="1"/>
  <c r="X32" i="44"/>
  <c r="Z32" i="44" s="1"/>
  <c r="W32" i="44"/>
  <c r="W48" i="44" s="1"/>
  <c r="W51" i="44" s="1"/>
  <c r="W53" i="44" s="1"/>
  <c r="W56" i="44" s="1"/>
  <c r="W59" i="44" s="1"/>
  <c r="V32" i="44"/>
  <c r="V48" i="44" s="1"/>
  <c r="V51" i="44" s="1"/>
  <c r="V53" i="44" s="1"/>
  <c r="V56" i="44" s="1"/>
  <c r="V59" i="44" s="1"/>
  <c r="U32" i="44"/>
  <c r="U48" i="44" s="1"/>
  <c r="U51" i="44" s="1"/>
  <c r="U53" i="44" s="1"/>
  <c r="U56" i="44" s="1"/>
  <c r="U59" i="44" s="1"/>
  <c r="T32" i="44"/>
  <c r="T48" i="44" s="1"/>
  <c r="T51" i="44" s="1"/>
  <c r="T53" i="44" s="1"/>
  <c r="T56" i="44" s="1"/>
  <c r="T59" i="44" s="1"/>
  <c r="S32" i="44"/>
  <c r="R32" i="44"/>
  <c r="R48" i="44" s="1"/>
  <c r="R51" i="44" s="1"/>
  <c r="R53" i="44" s="1"/>
  <c r="R56" i="44" s="1"/>
  <c r="R59" i="44" s="1"/>
  <c r="Q32" i="44"/>
  <c r="Q48" i="44" s="1"/>
  <c r="Q51" i="44" s="1"/>
  <c r="Q53" i="44" s="1"/>
  <c r="Q56" i="44" s="1"/>
  <c r="Q59" i="44" s="1"/>
  <c r="P32" i="44"/>
  <c r="P48" i="44" s="1"/>
  <c r="P51" i="44" s="1"/>
  <c r="P53" i="44" s="1"/>
  <c r="P56" i="44" s="1"/>
  <c r="P59" i="44" s="1"/>
  <c r="O32" i="44"/>
  <c r="O48" i="44" s="1"/>
  <c r="O51" i="44" s="1"/>
  <c r="O53" i="44" s="1"/>
  <c r="O56" i="44" s="1"/>
  <c r="O59" i="44" s="1"/>
  <c r="N32" i="44"/>
  <c r="N48" i="44" s="1"/>
  <c r="N51" i="44" s="1"/>
  <c r="N53" i="44" s="1"/>
  <c r="N56" i="44" s="1"/>
  <c r="N59" i="44" s="1"/>
  <c r="M32" i="44"/>
  <c r="M48" i="44" s="1"/>
  <c r="M51" i="44" s="1"/>
  <c r="M53" i="44" s="1"/>
  <c r="M56" i="44" s="1"/>
  <c r="M59" i="44" s="1"/>
  <c r="L32" i="44"/>
  <c r="L48" i="44" s="1"/>
  <c r="L51" i="44" s="1"/>
  <c r="L53" i="44" s="1"/>
  <c r="L56" i="44" s="1"/>
  <c r="L59" i="44" s="1"/>
  <c r="K32" i="44"/>
  <c r="K48" i="44" s="1"/>
  <c r="K51" i="44" s="1"/>
  <c r="K53" i="44" s="1"/>
  <c r="K56" i="44" s="1"/>
  <c r="K59" i="44" s="1"/>
  <c r="J32" i="44"/>
  <c r="J48" i="44" s="1"/>
  <c r="J51" i="44" s="1"/>
  <c r="J53" i="44" s="1"/>
  <c r="J56" i="44" s="1"/>
  <c r="J59" i="44" s="1"/>
  <c r="I32" i="44"/>
  <c r="I48" i="44" s="1"/>
  <c r="I51" i="44" s="1"/>
  <c r="I53" i="44" s="1"/>
  <c r="I56" i="44" s="1"/>
  <c r="I59" i="44" s="1"/>
  <c r="H32" i="44"/>
  <c r="H48" i="44" s="1"/>
  <c r="H51" i="44" s="1"/>
  <c r="G32" i="44"/>
  <c r="G48" i="44" s="1"/>
  <c r="G51" i="44" s="1"/>
  <c r="G53" i="44" s="1"/>
  <c r="G56" i="44" s="1"/>
  <c r="G59" i="44" s="1"/>
  <c r="F32" i="44"/>
  <c r="F48" i="44" s="1"/>
  <c r="F51" i="44" s="1"/>
  <c r="F53" i="44" s="1"/>
  <c r="F56" i="44" s="1"/>
  <c r="F59" i="44" s="1"/>
  <c r="E32" i="44"/>
  <c r="E48" i="44" s="1"/>
  <c r="E51" i="44" s="1"/>
  <c r="E53" i="44" s="1"/>
  <c r="E56" i="44" s="1"/>
  <c r="E59" i="44" s="1"/>
  <c r="D32" i="44"/>
  <c r="D48" i="44" s="1"/>
  <c r="D51" i="44" s="1"/>
  <c r="D53" i="44" s="1"/>
  <c r="D56" i="44" s="1"/>
  <c r="D59" i="44" s="1"/>
  <c r="C32" i="44"/>
  <c r="H51" i="45"/>
  <c r="H53" i="45" s="1"/>
  <c r="H56" i="45" s="1"/>
  <c r="H59" i="45" s="1"/>
  <c r="AA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AA48" i="45" s="1"/>
  <c r="AA51" i="45" s="1"/>
  <c r="AA53" i="45" s="1"/>
  <c r="AA56" i="45" s="1"/>
  <c r="AA59" i="45" s="1"/>
  <c r="Y32" i="45"/>
  <c r="Y48" i="45" s="1"/>
  <c r="Y51" i="45" s="1"/>
  <c r="Y53" i="45" s="1"/>
  <c r="Y56" i="45" s="1"/>
  <c r="Y59" i="45" s="1"/>
  <c r="X32" i="45"/>
  <c r="W32" i="45"/>
  <c r="W48" i="45" s="1"/>
  <c r="W51" i="45" s="1"/>
  <c r="W53" i="45" s="1"/>
  <c r="W56" i="45" s="1"/>
  <c r="W59" i="45" s="1"/>
  <c r="V32" i="45"/>
  <c r="V48" i="45" s="1"/>
  <c r="V51" i="45" s="1"/>
  <c r="V53" i="45" s="1"/>
  <c r="V56" i="45" s="1"/>
  <c r="V59" i="45" s="1"/>
  <c r="U32" i="45"/>
  <c r="U48" i="45" s="1"/>
  <c r="U51" i="45" s="1"/>
  <c r="U53" i="45" s="1"/>
  <c r="U56" i="45" s="1"/>
  <c r="U59" i="45" s="1"/>
  <c r="T32" i="45"/>
  <c r="T48" i="45" s="1"/>
  <c r="T51" i="45" s="1"/>
  <c r="T53" i="45" s="1"/>
  <c r="T56" i="45" s="1"/>
  <c r="T59" i="45" s="1"/>
  <c r="S32" i="45"/>
  <c r="S48" i="45" s="1"/>
  <c r="S51" i="45" s="1"/>
  <c r="S53" i="45" s="1"/>
  <c r="S56" i="45" s="1"/>
  <c r="S59" i="45" s="1"/>
  <c r="R32" i="45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O48" i="45" s="1"/>
  <c r="O51" i="45" s="1"/>
  <c r="O53" i="45" s="1"/>
  <c r="O56" i="45" s="1"/>
  <c r="O59" i="45" s="1"/>
  <c r="N32" i="45"/>
  <c r="N48" i="45" s="1"/>
  <c r="N51" i="45" s="1"/>
  <c r="N53" i="45" s="1"/>
  <c r="N56" i="45" s="1"/>
  <c r="N59" i="45" s="1"/>
  <c r="M32" i="45"/>
  <c r="M48" i="45" s="1"/>
  <c r="M51" i="45" s="1"/>
  <c r="M53" i="45" s="1"/>
  <c r="M56" i="45" s="1"/>
  <c r="M59" i="45" s="1"/>
  <c r="L32" i="45"/>
  <c r="L48" i="45" s="1"/>
  <c r="L51" i="45" s="1"/>
  <c r="L53" i="45" s="1"/>
  <c r="L56" i="45" s="1"/>
  <c r="L59" i="45" s="1"/>
  <c r="K32" i="45"/>
  <c r="K48" i="45" s="1"/>
  <c r="K51" i="45" s="1"/>
  <c r="K53" i="45" s="1"/>
  <c r="K56" i="45" s="1"/>
  <c r="K59" i="45" s="1"/>
  <c r="J32" i="45"/>
  <c r="I32" i="45"/>
  <c r="I48" i="45" s="1"/>
  <c r="I51" i="45" s="1"/>
  <c r="I53" i="45" s="1"/>
  <c r="I56" i="45" s="1"/>
  <c r="I59" i="45" s="1"/>
  <c r="H32" i="45"/>
  <c r="H48" i="45" s="1"/>
  <c r="G32" i="45"/>
  <c r="G48" i="45" s="1"/>
  <c r="G51" i="45" s="1"/>
  <c r="G53" i="45" s="1"/>
  <c r="G56" i="45" s="1"/>
  <c r="G59" i="45" s="1"/>
  <c r="F32" i="45"/>
  <c r="F48" i="45" s="1"/>
  <c r="F51" i="45" s="1"/>
  <c r="F53" i="45" s="1"/>
  <c r="F56" i="45" s="1"/>
  <c r="F59" i="45" s="1"/>
  <c r="E32" i="45"/>
  <c r="E48" i="45" s="1"/>
  <c r="E51" i="45" s="1"/>
  <c r="E53" i="45" s="1"/>
  <c r="E56" i="45" s="1"/>
  <c r="E59" i="45" s="1"/>
  <c r="D32" i="45"/>
  <c r="D48" i="45" s="1"/>
  <c r="D51" i="45" s="1"/>
  <c r="D53" i="45" s="1"/>
  <c r="D56" i="45" s="1"/>
  <c r="D59" i="45" s="1"/>
  <c r="C32" i="45"/>
  <c r="C48" i="45" s="1"/>
  <c r="C51" i="45" s="1"/>
  <c r="C53" i="45" s="1"/>
  <c r="C56" i="45" s="1"/>
  <c r="C59" i="45" s="1"/>
  <c r="AA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AA48" i="46" s="1"/>
  <c r="AA51" i="46" s="1"/>
  <c r="AA53" i="46" s="1"/>
  <c r="AA56" i="46" s="1"/>
  <c r="AA59" i="46" s="1"/>
  <c r="Y32" i="46"/>
  <c r="X32" i="46"/>
  <c r="X48" i="46" s="1"/>
  <c r="X51" i="46" s="1"/>
  <c r="W32" i="46"/>
  <c r="V32" i="46"/>
  <c r="V48" i="46" s="1"/>
  <c r="V51" i="46" s="1"/>
  <c r="V53" i="46" s="1"/>
  <c r="V56" i="46" s="1"/>
  <c r="V59" i="46" s="1"/>
  <c r="U32" i="46"/>
  <c r="U48" i="46" s="1"/>
  <c r="U51" i="46" s="1"/>
  <c r="U53" i="46" s="1"/>
  <c r="U56" i="46" s="1"/>
  <c r="U59" i="46" s="1"/>
  <c r="T32" i="46"/>
  <c r="T48" i="46" s="1"/>
  <c r="T51" i="46" s="1"/>
  <c r="T53" i="46" s="1"/>
  <c r="T56" i="46" s="1"/>
  <c r="T59" i="46" s="1"/>
  <c r="S32" i="46"/>
  <c r="S48" i="46" s="1"/>
  <c r="S51" i="46" s="1"/>
  <c r="S53" i="46" s="1"/>
  <c r="S56" i="46" s="1"/>
  <c r="S59" i="46" s="1"/>
  <c r="R32" i="46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N32" i="46"/>
  <c r="N48" i="46" s="1"/>
  <c r="N51" i="46" s="1"/>
  <c r="N53" i="46" s="1"/>
  <c r="N56" i="46" s="1"/>
  <c r="N59" i="46" s="1"/>
  <c r="M32" i="46"/>
  <c r="L32" i="46"/>
  <c r="L48" i="46" s="1"/>
  <c r="L51" i="46" s="1"/>
  <c r="L53" i="46" s="1"/>
  <c r="L56" i="46" s="1"/>
  <c r="L59" i="46" s="1"/>
  <c r="K32" i="46"/>
  <c r="K48" i="46" s="1"/>
  <c r="K51" i="46" s="1"/>
  <c r="K53" i="46" s="1"/>
  <c r="K56" i="46" s="1"/>
  <c r="K59" i="46" s="1"/>
  <c r="J32" i="46"/>
  <c r="I32" i="46"/>
  <c r="H32" i="46"/>
  <c r="H48" i="46" s="1"/>
  <c r="H51" i="46" s="1"/>
  <c r="H53" i="46" s="1"/>
  <c r="H56" i="46" s="1"/>
  <c r="H59" i="46" s="1"/>
  <c r="G32" i="46"/>
  <c r="F32" i="46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C48" i="46" s="1"/>
  <c r="C51" i="46" s="1"/>
  <c r="C53" i="46" s="1"/>
  <c r="C56" i="46" s="1"/>
  <c r="C59" i="46" s="1"/>
  <c r="R48" i="47"/>
  <c r="R51" i="47" s="1"/>
  <c r="R53" i="47" s="1"/>
  <c r="R56" i="47" s="1"/>
  <c r="R59" i="47" s="1"/>
  <c r="AA47" i="47"/>
  <c r="Y47" i="47"/>
  <c r="X47" i="47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AA48" i="47" s="1"/>
  <c r="AA51" i="47" s="1"/>
  <c r="AA53" i="47" s="1"/>
  <c r="AA56" i="47" s="1"/>
  <c r="AA59" i="47" s="1"/>
  <c r="Y32" i="47"/>
  <c r="Z32" i="47" s="1"/>
  <c r="X32" i="47"/>
  <c r="W32" i="47"/>
  <c r="W48" i="47" s="1"/>
  <c r="W51" i="47" s="1"/>
  <c r="W53" i="47" s="1"/>
  <c r="W56" i="47" s="1"/>
  <c r="W59" i="47" s="1"/>
  <c r="V32" i="47"/>
  <c r="V48" i="47" s="1"/>
  <c r="V51" i="47" s="1"/>
  <c r="V53" i="47" s="1"/>
  <c r="V56" i="47" s="1"/>
  <c r="V59" i="47" s="1"/>
  <c r="U32" i="47"/>
  <c r="U48" i="47" s="1"/>
  <c r="U51" i="47" s="1"/>
  <c r="U53" i="47" s="1"/>
  <c r="U56" i="47" s="1"/>
  <c r="U59" i="47" s="1"/>
  <c r="T32" i="47"/>
  <c r="T48" i="47" s="1"/>
  <c r="T51" i="47" s="1"/>
  <c r="T53" i="47" s="1"/>
  <c r="T56" i="47" s="1"/>
  <c r="T59" i="47" s="1"/>
  <c r="S32" i="47"/>
  <c r="S48" i="47" s="1"/>
  <c r="S51" i="47" s="1"/>
  <c r="S53" i="47" s="1"/>
  <c r="S56" i="47" s="1"/>
  <c r="S59" i="47" s="1"/>
  <c r="R32" i="47"/>
  <c r="Q32" i="47"/>
  <c r="Q48" i="47" s="1"/>
  <c r="Q51" i="47" s="1"/>
  <c r="Q53" i="47" s="1"/>
  <c r="Q56" i="47" s="1"/>
  <c r="Q59" i="47" s="1"/>
  <c r="P32" i="47"/>
  <c r="P48" i="47" s="1"/>
  <c r="P51" i="47" s="1"/>
  <c r="P53" i="47" s="1"/>
  <c r="P56" i="47" s="1"/>
  <c r="P59" i="47" s="1"/>
  <c r="O32" i="47"/>
  <c r="O48" i="47" s="1"/>
  <c r="O51" i="47" s="1"/>
  <c r="O53" i="47" s="1"/>
  <c r="O56" i="47" s="1"/>
  <c r="O59" i="47" s="1"/>
  <c r="N32" i="47"/>
  <c r="N48" i="47" s="1"/>
  <c r="N51" i="47" s="1"/>
  <c r="N53" i="47" s="1"/>
  <c r="N56" i="47" s="1"/>
  <c r="N59" i="47" s="1"/>
  <c r="M32" i="47"/>
  <c r="M48" i="47" s="1"/>
  <c r="M51" i="47" s="1"/>
  <c r="M53" i="47" s="1"/>
  <c r="M56" i="47" s="1"/>
  <c r="M59" i="47" s="1"/>
  <c r="L32" i="47"/>
  <c r="L48" i="47" s="1"/>
  <c r="L51" i="47" s="1"/>
  <c r="L53" i="47" s="1"/>
  <c r="L56" i="47" s="1"/>
  <c r="L59" i="47" s="1"/>
  <c r="K32" i="47"/>
  <c r="K48" i="47" s="1"/>
  <c r="K51" i="47" s="1"/>
  <c r="K53" i="47" s="1"/>
  <c r="K56" i="47" s="1"/>
  <c r="K59" i="47" s="1"/>
  <c r="J32" i="47"/>
  <c r="J48" i="47" s="1"/>
  <c r="J51" i="47" s="1"/>
  <c r="J53" i="47" s="1"/>
  <c r="J56" i="47" s="1"/>
  <c r="J59" i="47" s="1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G48" i="47" s="1"/>
  <c r="G51" i="47" s="1"/>
  <c r="G53" i="47" s="1"/>
  <c r="G56" i="47" s="1"/>
  <c r="G59" i="47" s="1"/>
  <c r="F32" i="47"/>
  <c r="F48" i="47" s="1"/>
  <c r="F51" i="47" s="1"/>
  <c r="F53" i="47" s="1"/>
  <c r="F56" i="47" s="1"/>
  <c r="F59" i="47" s="1"/>
  <c r="E32" i="47"/>
  <c r="E48" i="47" s="1"/>
  <c r="E51" i="47" s="1"/>
  <c r="E53" i="47" s="1"/>
  <c r="E56" i="47" s="1"/>
  <c r="E59" i="47" s="1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AA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Y32" i="48"/>
  <c r="Y48" i="48" s="1"/>
  <c r="Y51" i="48" s="1"/>
  <c r="Y53" i="48" s="1"/>
  <c r="Y56" i="48" s="1"/>
  <c r="Y59" i="48" s="1"/>
  <c r="X32" i="48"/>
  <c r="X48" i="48" s="1"/>
  <c r="X51" i="48" s="1"/>
  <c r="W32" i="48"/>
  <c r="V32" i="48"/>
  <c r="V48" i="48" s="1"/>
  <c r="V51" i="48" s="1"/>
  <c r="V53" i="48" s="1"/>
  <c r="V56" i="48" s="1"/>
  <c r="V59" i="48" s="1"/>
  <c r="U32" i="48"/>
  <c r="U48" i="48" s="1"/>
  <c r="U51" i="48" s="1"/>
  <c r="U53" i="48" s="1"/>
  <c r="U56" i="48" s="1"/>
  <c r="U59" i="48" s="1"/>
  <c r="T32" i="48"/>
  <c r="T48" i="48" s="1"/>
  <c r="T51" i="48" s="1"/>
  <c r="T53" i="48" s="1"/>
  <c r="T56" i="48" s="1"/>
  <c r="T59" i="48" s="1"/>
  <c r="S32" i="48"/>
  <c r="S48" i="48" s="1"/>
  <c r="S51" i="48" s="1"/>
  <c r="S53" i="48" s="1"/>
  <c r="S56" i="48" s="1"/>
  <c r="S59" i="48" s="1"/>
  <c r="R32" i="48"/>
  <c r="R48" i="48" s="1"/>
  <c r="R51" i="48" s="1"/>
  <c r="R53" i="48" s="1"/>
  <c r="R56" i="48" s="1"/>
  <c r="R59" i="48" s="1"/>
  <c r="Q32" i="48"/>
  <c r="Q48" i="48" s="1"/>
  <c r="Q51" i="48" s="1"/>
  <c r="Q53" i="48" s="1"/>
  <c r="Q56" i="48" s="1"/>
  <c r="Q59" i="48" s="1"/>
  <c r="P32" i="48"/>
  <c r="P48" i="48" s="1"/>
  <c r="P51" i="48" s="1"/>
  <c r="P53" i="48" s="1"/>
  <c r="P56" i="48" s="1"/>
  <c r="P59" i="48" s="1"/>
  <c r="O32" i="48"/>
  <c r="O48" i="48" s="1"/>
  <c r="O51" i="48" s="1"/>
  <c r="O53" i="48" s="1"/>
  <c r="O56" i="48" s="1"/>
  <c r="O59" i="48" s="1"/>
  <c r="N32" i="48"/>
  <c r="N48" i="48" s="1"/>
  <c r="N51" i="48" s="1"/>
  <c r="N53" i="48" s="1"/>
  <c r="N56" i="48" s="1"/>
  <c r="N59" i="48" s="1"/>
  <c r="M32" i="48"/>
  <c r="M48" i="48" s="1"/>
  <c r="M51" i="48" s="1"/>
  <c r="M53" i="48" s="1"/>
  <c r="M56" i="48" s="1"/>
  <c r="M59" i="48" s="1"/>
  <c r="L32" i="48"/>
  <c r="L48" i="48" s="1"/>
  <c r="L51" i="48" s="1"/>
  <c r="L53" i="48" s="1"/>
  <c r="L56" i="48" s="1"/>
  <c r="L59" i="48" s="1"/>
  <c r="K32" i="48"/>
  <c r="K48" i="48" s="1"/>
  <c r="K51" i="48" s="1"/>
  <c r="K53" i="48" s="1"/>
  <c r="K56" i="48" s="1"/>
  <c r="K59" i="48" s="1"/>
  <c r="J32" i="48"/>
  <c r="J48" i="48" s="1"/>
  <c r="J51" i="48" s="1"/>
  <c r="J53" i="48" s="1"/>
  <c r="J56" i="48" s="1"/>
  <c r="J59" i="48" s="1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H59" i="48" s="1"/>
  <c r="G32" i="48"/>
  <c r="F32" i="48"/>
  <c r="F48" i="48" s="1"/>
  <c r="F51" i="48" s="1"/>
  <c r="F53" i="48" s="1"/>
  <c r="F56" i="48" s="1"/>
  <c r="F59" i="48" s="1"/>
  <c r="E32" i="48"/>
  <c r="E48" i="48" s="1"/>
  <c r="E51" i="48" s="1"/>
  <c r="E53" i="48" s="1"/>
  <c r="E56" i="48" s="1"/>
  <c r="E59" i="48" s="1"/>
  <c r="D32" i="48"/>
  <c r="D48" i="48" s="1"/>
  <c r="D51" i="48" s="1"/>
  <c r="D53" i="48" s="1"/>
  <c r="D56" i="48" s="1"/>
  <c r="D59" i="48" s="1"/>
  <c r="C32" i="48"/>
  <c r="T53" i="49"/>
  <c r="T56" i="49" s="1"/>
  <c r="T59" i="49" s="1"/>
  <c r="AA47" i="49"/>
  <c r="Y47" i="49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X32" i="49"/>
  <c r="X48" i="49" s="1"/>
  <c r="X51" i="49" s="1"/>
  <c r="X53" i="49" s="1"/>
  <c r="W32" i="49"/>
  <c r="V32" i="49"/>
  <c r="U32" i="49"/>
  <c r="U48" i="49" s="1"/>
  <c r="U51" i="49" s="1"/>
  <c r="U53" i="49" s="1"/>
  <c r="U56" i="49" s="1"/>
  <c r="U59" i="49" s="1"/>
  <c r="T32" i="49"/>
  <c r="T48" i="49" s="1"/>
  <c r="T51" i="49" s="1"/>
  <c r="S32" i="49"/>
  <c r="S48" i="49" s="1"/>
  <c r="S51" i="49" s="1"/>
  <c r="S53" i="49" s="1"/>
  <c r="S56" i="49" s="1"/>
  <c r="S59" i="49" s="1"/>
  <c r="R32" i="49"/>
  <c r="Q32" i="49"/>
  <c r="P32" i="49"/>
  <c r="P48" i="49" s="1"/>
  <c r="P51" i="49" s="1"/>
  <c r="P53" i="49" s="1"/>
  <c r="P56" i="49" s="1"/>
  <c r="P59" i="49" s="1"/>
  <c r="O32" i="49"/>
  <c r="O48" i="49" s="1"/>
  <c r="O51" i="49" s="1"/>
  <c r="O53" i="49" s="1"/>
  <c r="O56" i="49" s="1"/>
  <c r="O59" i="49" s="1"/>
  <c r="N32" i="49"/>
  <c r="M32" i="49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I32" i="49"/>
  <c r="H32" i="49"/>
  <c r="H48" i="49" s="1"/>
  <c r="H51" i="49" s="1"/>
  <c r="H53" i="49" s="1"/>
  <c r="H56" i="49" s="1"/>
  <c r="H59" i="49" s="1"/>
  <c r="G32" i="49"/>
  <c r="F32" i="49"/>
  <c r="E32" i="49"/>
  <c r="E48" i="49" s="1"/>
  <c r="E51" i="49" s="1"/>
  <c r="E53" i="49" s="1"/>
  <c r="E56" i="49" s="1"/>
  <c r="E59" i="49" s="1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AA47" i="50"/>
  <c r="Y47" i="50"/>
  <c r="X47" i="50"/>
  <c r="Z47" i="50" s="1"/>
  <c r="W47" i="50"/>
  <c r="V47" i="50"/>
  <c r="V48" i="50" s="1"/>
  <c r="V51" i="50" s="1"/>
  <c r="V53" i="50" s="1"/>
  <c r="V56" i="50" s="1"/>
  <c r="V59" i="50" s="1"/>
  <c r="U47" i="50"/>
  <c r="T47" i="50"/>
  <c r="S47" i="50"/>
  <c r="R47" i="50"/>
  <c r="Q47" i="50"/>
  <c r="P47" i="50"/>
  <c r="O47" i="50"/>
  <c r="N47" i="50"/>
  <c r="N48" i="50" s="1"/>
  <c r="N51" i="50" s="1"/>
  <c r="N53" i="50" s="1"/>
  <c r="N56" i="50" s="1"/>
  <c r="N59" i="50" s="1"/>
  <c r="M47" i="50"/>
  <c r="L47" i="50"/>
  <c r="K47" i="50"/>
  <c r="J47" i="50"/>
  <c r="I47" i="50"/>
  <c r="H47" i="50"/>
  <c r="G47" i="50"/>
  <c r="F47" i="50"/>
  <c r="F48" i="50" s="1"/>
  <c r="F51" i="50" s="1"/>
  <c r="F53" i="50" s="1"/>
  <c r="F56" i="50" s="1"/>
  <c r="F59" i="50" s="1"/>
  <c r="E47" i="50"/>
  <c r="D47" i="50"/>
  <c r="C47" i="50"/>
  <c r="AA32" i="50"/>
  <c r="AA48" i="50" s="1"/>
  <c r="AA51" i="50" s="1"/>
  <c r="AA53" i="50" s="1"/>
  <c r="AA56" i="50" s="1"/>
  <c r="AA59" i="50" s="1"/>
  <c r="Y32" i="50"/>
  <c r="X32" i="50"/>
  <c r="X48" i="50" s="1"/>
  <c r="X51" i="50" s="1"/>
  <c r="W32" i="50"/>
  <c r="V32" i="50"/>
  <c r="U32" i="50"/>
  <c r="T32" i="50"/>
  <c r="S32" i="50"/>
  <c r="R32" i="50"/>
  <c r="R48" i="50" s="1"/>
  <c r="R51" i="50" s="1"/>
  <c r="R53" i="50" s="1"/>
  <c r="R56" i="50" s="1"/>
  <c r="R59" i="50" s="1"/>
  <c r="Q32" i="50"/>
  <c r="P32" i="50"/>
  <c r="P48" i="50" s="1"/>
  <c r="P51" i="50" s="1"/>
  <c r="P53" i="50" s="1"/>
  <c r="P56" i="50" s="1"/>
  <c r="P59" i="50" s="1"/>
  <c r="O32" i="50"/>
  <c r="N32" i="50"/>
  <c r="M32" i="50"/>
  <c r="M48" i="50" s="1"/>
  <c r="M51" i="50" s="1"/>
  <c r="M53" i="50" s="1"/>
  <c r="M56" i="50" s="1"/>
  <c r="M59" i="50" s="1"/>
  <c r="L32" i="50"/>
  <c r="K32" i="50"/>
  <c r="J32" i="50"/>
  <c r="J48" i="50" s="1"/>
  <c r="J51" i="50" s="1"/>
  <c r="J53" i="50" s="1"/>
  <c r="J56" i="50" s="1"/>
  <c r="J59" i="50" s="1"/>
  <c r="I32" i="50"/>
  <c r="H32" i="50"/>
  <c r="H48" i="50" s="1"/>
  <c r="H51" i="50" s="1"/>
  <c r="H53" i="50" s="1"/>
  <c r="H56" i="50" s="1"/>
  <c r="H59" i="50" s="1"/>
  <c r="G32" i="50"/>
  <c r="G48" i="50" s="1"/>
  <c r="G51" i="50" s="1"/>
  <c r="G53" i="50" s="1"/>
  <c r="G56" i="50" s="1"/>
  <c r="G59" i="50" s="1"/>
  <c r="F32" i="50"/>
  <c r="E32" i="50"/>
  <c r="D32" i="50"/>
  <c r="C32" i="50"/>
  <c r="AA47" i="51"/>
  <c r="Y47" i="51"/>
  <c r="X47" i="5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Y32" i="51"/>
  <c r="Y48" i="51" s="1"/>
  <c r="Y51" i="51" s="1"/>
  <c r="Y53" i="51" s="1"/>
  <c r="Y56" i="51" s="1"/>
  <c r="Y59" i="51" s="1"/>
  <c r="X32" i="51"/>
  <c r="W32" i="51"/>
  <c r="W48" i="51" s="1"/>
  <c r="W51" i="51" s="1"/>
  <c r="W53" i="51" s="1"/>
  <c r="W56" i="51" s="1"/>
  <c r="W59" i="51" s="1"/>
  <c r="V32" i="51"/>
  <c r="V48" i="51" s="1"/>
  <c r="V51" i="51" s="1"/>
  <c r="V53" i="51" s="1"/>
  <c r="V56" i="51" s="1"/>
  <c r="V59" i="51" s="1"/>
  <c r="U32" i="51"/>
  <c r="U48" i="51" s="1"/>
  <c r="U51" i="51" s="1"/>
  <c r="U53" i="51" s="1"/>
  <c r="U56" i="51" s="1"/>
  <c r="U59" i="51" s="1"/>
  <c r="T32" i="51"/>
  <c r="S32" i="51"/>
  <c r="R32" i="51"/>
  <c r="Q32" i="51"/>
  <c r="Q48" i="51" s="1"/>
  <c r="Q51" i="51" s="1"/>
  <c r="Q53" i="51" s="1"/>
  <c r="Q56" i="51" s="1"/>
  <c r="Q59" i="51" s="1"/>
  <c r="P32" i="51"/>
  <c r="P48" i="51" s="1"/>
  <c r="P51" i="51" s="1"/>
  <c r="P53" i="51" s="1"/>
  <c r="P56" i="51" s="1"/>
  <c r="P59" i="51" s="1"/>
  <c r="O32" i="51"/>
  <c r="N32" i="51"/>
  <c r="N48" i="51" s="1"/>
  <c r="N51" i="51" s="1"/>
  <c r="N53" i="51" s="1"/>
  <c r="N56" i="51" s="1"/>
  <c r="N59" i="51" s="1"/>
  <c r="M32" i="51"/>
  <c r="M48" i="51" s="1"/>
  <c r="M51" i="51" s="1"/>
  <c r="M53" i="51" s="1"/>
  <c r="M56" i="51" s="1"/>
  <c r="M59" i="51" s="1"/>
  <c r="L32" i="51"/>
  <c r="K32" i="51"/>
  <c r="J32" i="51"/>
  <c r="I32" i="51"/>
  <c r="I48" i="51" s="1"/>
  <c r="I51" i="51" s="1"/>
  <c r="I53" i="51" s="1"/>
  <c r="I56" i="51" s="1"/>
  <c r="I59" i="51" s="1"/>
  <c r="H32" i="51"/>
  <c r="H48" i="51" s="1"/>
  <c r="H51" i="51" s="1"/>
  <c r="H53" i="51" s="1"/>
  <c r="H56" i="51" s="1"/>
  <c r="H59" i="51" s="1"/>
  <c r="G32" i="51"/>
  <c r="F32" i="51"/>
  <c r="F48" i="51" s="1"/>
  <c r="F51" i="51" s="1"/>
  <c r="F53" i="51" s="1"/>
  <c r="F56" i="51" s="1"/>
  <c r="F59" i="51" s="1"/>
  <c r="E32" i="51"/>
  <c r="E48" i="51" s="1"/>
  <c r="E51" i="51" s="1"/>
  <c r="E53" i="51" s="1"/>
  <c r="E56" i="51" s="1"/>
  <c r="E59" i="51" s="1"/>
  <c r="D32" i="51"/>
  <c r="C32" i="51"/>
  <c r="L48" i="52"/>
  <c r="L51" i="52" s="1"/>
  <c r="L53" i="52" s="1"/>
  <c r="L56" i="52" s="1"/>
  <c r="L59" i="52" s="1"/>
  <c r="AA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AA53" i="52" s="1"/>
  <c r="AA56" i="52" s="1"/>
  <c r="AA59" i="52" s="1"/>
  <c r="Y32" i="52"/>
  <c r="Y48" i="52" s="1"/>
  <c r="Y51" i="52" s="1"/>
  <c r="Y53" i="52" s="1"/>
  <c r="Y56" i="52" s="1"/>
  <c r="Y59" i="52" s="1"/>
  <c r="X32" i="52"/>
  <c r="W32" i="52"/>
  <c r="W48" i="52" s="1"/>
  <c r="W51" i="52" s="1"/>
  <c r="W53" i="52" s="1"/>
  <c r="W56" i="52" s="1"/>
  <c r="W59" i="52" s="1"/>
  <c r="V32" i="52"/>
  <c r="V48" i="52" s="1"/>
  <c r="V51" i="52" s="1"/>
  <c r="V53" i="52" s="1"/>
  <c r="V56" i="52" s="1"/>
  <c r="V59" i="52" s="1"/>
  <c r="U32" i="52"/>
  <c r="T32" i="52"/>
  <c r="T48" i="52" s="1"/>
  <c r="T51" i="52" s="1"/>
  <c r="T53" i="52" s="1"/>
  <c r="T56" i="52" s="1"/>
  <c r="T59" i="52" s="1"/>
  <c r="S32" i="52"/>
  <c r="S48" i="52" s="1"/>
  <c r="S51" i="52" s="1"/>
  <c r="S53" i="52" s="1"/>
  <c r="S56" i="52" s="1"/>
  <c r="S59" i="52" s="1"/>
  <c r="R32" i="52"/>
  <c r="Q32" i="52"/>
  <c r="Q48" i="52" s="1"/>
  <c r="Q51" i="52" s="1"/>
  <c r="Q53" i="52" s="1"/>
  <c r="Q56" i="52" s="1"/>
  <c r="Q59" i="52" s="1"/>
  <c r="P32" i="52"/>
  <c r="O32" i="52"/>
  <c r="O48" i="52" s="1"/>
  <c r="O51" i="52" s="1"/>
  <c r="O53" i="52" s="1"/>
  <c r="O56" i="52" s="1"/>
  <c r="O59" i="52" s="1"/>
  <c r="N32" i="52"/>
  <c r="N48" i="52" s="1"/>
  <c r="N51" i="52" s="1"/>
  <c r="N53" i="52" s="1"/>
  <c r="N56" i="52" s="1"/>
  <c r="N59" i="52" s="1"/>
  <c r="M32" i="52"/>
  <c r="L32" i="52"/>
  <c r="K32" i="52"/>
  <c r="K48" i="52" s="1"/>
  <c r="K51" i="52" s="1"/>
  <c r="K53" i="52" s="1"/>
  <c r="K56" i="52" s="1"/>
  <c r="K59" i="52" s="1"/>
  <c r="J32" i="52"/>
  <c r="I32" i="52"/>
  <c r="H32" i="52"/>
  <c r="G32" i="52"/>
  <c r="G48" i="52" s="1"/>
  <c r="G51" i="52" s="1"/>
  <c r="G53" i="52" s="1"/>
  <c r="G56" i="52" s="1"/>
  <c r="G59" i="52" s="1"/>
  <c r="F32" i="52"/>
  <c r="F48" i="52" s="1"/>
  <c r="F51" i="52" s="1"/>
  <c r="F53" i="52" s="1"/>
  <c r="F56" i="52" s="1"/>
  <c r="F59" i="52" s="1"/>
  <c r="E32" i="52"/>
  <c r="E48" i="52" s="1"/>
  <c r="E51" i="52" s="1"/>
  <c r="E53" i="52" s="1"/>
  <c r="E56" i="52" s="1"/>
  <c r="E59" i="52" s="1"/>
  <c r="D32" i="52"/>
  <c r="D48" i="52" s="1"/>
  <c r="D51" i="52" s="1"/>
  <c r="D53" i="52" s="1"/>
  <c r="D56" i="52" s="1"/>
  <c r="D59" i="52" s="1"/>
  <c r="C32" i="52"/>
  <c r="C48" i="52" s="1"/>
  <c r="C51" i="52" s="1"/>
  <c r="C53" i="52" s="1"/>
  <c r="C56" i="52" s="1"/>
  <c r="C59" i="52" s="1"/>
  <c r="O48" i="53"/>
  <c r="O51" i="53" s="1"/>
  <c r="O53" i="53" s="1"/>
  <c r="O56" i="53" s="1"/>
  <c r="O59" i="53" s="1"/>
  <c r="AA47" i="53"/>
  <c r="Y47" i="53"/>
  <c r="X47" i="53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Y32" i="53"/>
  <c r="X32" i="53"/>
  <c r="Z32" i="53" s="1"/>
  <c r="W32" i="53"/>
  <c r="V32" i="53"/>
  <c r="V48" i="53" s="1"/>
  <c r="V51" i="53" s="1"/>
  <c r="V53" i="53" s="1"/>
  <c r="V56" i="53" s="1"/>
  <c r="V59" i="53" s="1"/>
  <c r="U32" i="53"/>
  <c r="T32" i="53"/>
  <c r="S32" i="53"/>
  <c r="S48" i="53" s="1"/>
  <c r="S51" i="53" s="1"/>
  <c r="S53" i="53" s="1"/>
  <c r="S56" i="53" s="1"/>
  <c r="S59" i="53" s="1"/>
  <c r="R32" i="53"/>
  <c r="R48" i="53" s="1"/>
  <c r="R51" i="53" s="1"/>
  <c r="R53" i="53" s="1"/>
  <c r="R56" i="53" s="1"/>
  <c r="R59" i="53" s="1"/>
  <c r="Q32" i="53"/>
  <c r="P32" i="53"/>
  <c r="O32" i="53"/>
  <c r="N32" i="53"/>
  <c r="N48" i="53" s="1"/>
  <c r="N51" i="53" s="1"/>
  <c r="N53" i="53" s="1"/>
  <c r="N56" i="53" s="1"/>
  <c r="N59" i="53" s="1"/>
  <c r="M32" i="53"/>
  <c r="L32" i="53"/>
  <c r="L48" i="53" s="1"/>
  <c r="L51" i="53" s="1"/>
  <c r="L53" i="53" s="1"/>
  <c r="L56" i="53" s="1"/>
  <c r="L59" i="53" s="1"/>
  <c r="K32" i="53"/>
  <c r="K48" i="53" s="1"/>
  <c r="K51" i="53" s="1"/>
  <c r="K53" i="53" s="1"/>
  <c r="K56" i="53" s="1"/>
  <c r="K59" i="53" s="1"/>
  <c r="J32" i="53"/>
  <c r="J48" i="53" s="1"/>
  <c r="J51" i="53" s="1"/>
  <c r="J53" i="53" s="1"/>
  <c r="J56" i="53" s="1"/>
  <c r="J59" i="53" s="1"/>
  <c r="I32" i="53"/>
  <c r="H32" i="53"/>
  <c r="G32" i="53"/>
  <c r="F32" i="53"/>
  <c r="F48" i="53" s="1"/>
  <c r="F51" i="53" s="1"/>
  <c r="F53" i="53" s="1"/>
  <c r="F56" i="53" s="1"/>
  <c r="F59" i="53" s="1"/>
  <c r="E32" i="53"/>
  <c r="E48" i="53" s="1"/>
  <c r="E51" i="53" s="1"/>
  <c r="E53" i="53" s="1"/>
  <c r="E56" i="53" s="1"/>
  <c r="E59" i="53" s="1"/>
  <c r="D32" i="53"/>
  <c r="C32" i="53"/>
  <c r="C48" i="53" s="1"/>
  <c r="C51" i="53" s="1"/>
  <c r="C53" i="53" s="1"/>
  <c r="C56" i="53" s="1"/>
  <c r="C59" i="53" s="1"/>
  <c r="E48" i="54"/>
  <c r="E51" i="54" s="1"/>
  <c r="E53" i="54" s="1"/>
  <c r="E56" i="54" s="1"/>
  <c r="E59" i="54" s="1"/>
  <c r="AA47" i="54"/>
  <c r="Y47" i="54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AA48" i="54" s="1"/>
  <c r="AA51" i="54" s="1"/>
  <c r="AA53" i="54" s="1"/>
  <c r="AA56" i="54" s="1"/>
  <c r="AA59" i="54" s="1"/>
  <c r="Y32" i="54"/>
  <c r="Y48" i="54" s="1"/>
  <c r="Y51" i="54" s="1"/>
  <c r="Y53" i="54" s="1"/>
  <c r="Y56" i="54" s="1"/>
  <c r="Y59" i="54" s="1"/>
  <c r="X32" i="54"/>
  <c r="W32" i="54"/>
  <c r="W48" i="54" s="1"/>
  <c r="W51" i="54" s="1"/>
  <c r="W53" i="54" s="1"/>
  <c r="W56" i="54" s="1"/>
  <c r="W59" i="54" s="1"/>
  <c r="V32" i="54"/>
  <c r="V48" i="54" s="1"/>
  <c r="V51" i="54" s="1"/>
  <c r="V53" i="54" s="1"/>
  <c r="V56" i="54" s="1"/>
  <c r="V59" i="54" s="1"/>
  <c r="U32" i="54"/>
  <c r="U48" i="54" s="1"/>
  <c r="U51" i="54" s="1"/>
  <c r="U53" i="54" s="1"/>
  <c r="U56" i="54" s="1"/>
  <c r="U59" i="54" s="1"/>
  <c r="T32" i="54"/>
  <c r="T48" i="54" s="1"/>
  <c r="T51" i="54" s="1"/>
  <c r="T53" i="54" s="1"/>
  <c r="T56" i="54" s="1"/>
  <c r="T59" i="54" s="1"/>
  <c r="S32" i="54"/>
  <c r="R32" i="54"/>
  <c r="R48" i="54" s="1"/>
  <c r="R51" i="54" s="1"/>
  <c r="R53" i="54" s="1"/>
  <c r="R56" i="54" s="1"/>
  <c r="R59" i="54" s="1"/>
  <c r="Q32" i="54"/>
  <c r="Q48" i="54" s="1"/>
  <c r="Q51" i="54" s="1"/>
  <c r="Q53" i="54" s="1"/>
  <c r="Q56" i="54" s="1"/>
  <c r="Q59" i="54" s="1"/>
  <c r="P32" i="54"/>
  <c r="P48" i="54" s="1"/>
  <c r="P51" i="54" s="1"/>
  <c r="P53" i="54" s="1"/>
  <c r="P56" i="54" s="1"/>
  <c r="P59" i="54" s="1"/>
  <c r="O32" i="54"/>
  <c r="O48" i="54" s="1"/>
  <c r="O51" i="54" s="1"/>
  <c r="O53" i="54" s="1"/>
  <c r="O56" i="54" s="1"/>
  <c r="O59" i="54" s="1"/>
  <c r="N32" i="54"/>
  <c r="N48" i="54" s="1"/>
  <c r="N51" i="54" s="1"/>
  <c r="N53" i="54" s="1"/>
  <c r="N56" i="54" s="1"/>
  <c r="N59" i="54" s="1"/>
  <c r="M32" i="54"/>
  <c r="M48" i="54" s="1"/>
  <c r="M51" i="54" s="1"/>
  <c r="M53" i="54" s="1"/>
  <c r="M56" i="54" s="1"/>
  <c r="M59" i="54" s="1"/>
  <c r="L32" i="54"/>
  <c r="L48" i="54" s="1"/>
  <c r="L51" i="54" s="1"/>
  <c r="L53" i="54" s="1"/>
  <c r="L56" i="54" s="1"/>
  <c r="L59" i="54" s="1"/>
  <c r="K32" i="54"/>
  <c r="J32" i="54"/>
  <c r="J48" i="54" s="1"/>
  <c r="J51" i="54" s="1"/>
  <c r="J53" i="54" s="1"/>
  <c r="J56" i="54" s="1"/>
  <c r="J59" i="54" s="1"/>
  <c r="I32" i="54"/>
  <c r="I48" i="54" s="1"/>
  <c r="I51" i="54" s="1"/>
  <c r="I53" i="54" s="1"/>
  <c r="I56" i="54" s="1"/>
  <c r="I59" i="54" s="1"/>
  <c r="H32" i="54"/>
  <c r="H48" i="54" s="1"/>
  <c r="H51" i="54" s="1"/>
  <c r="H53" i="54" s="1"/>
  <c r="H56" i="54" s="1"/>
  <c r="H59" i="54" s="1"/>
  <c r="G32" i="54"/>
  <c r="G48" i="54" s="1"/>
  <c r="G51" i="54" s="1"/>
  <c r="G53" i="54" s="1"/>
  <c r="G56" i="54" s="1"/>
  <c r="G59" i="54" s="1"/>
  <c r="F32" i="54"/>
  <c r="F48" i="54" s="1"/>
  <c r="F51" i="54" s="1"/>
  <c r="F53" i="54" s="1"/>
  <c r="F56" i="54" s="1"/>
  <c r="F59" i="54" s="1"/>
  <c r="E32" i="54"/>
  <c r="D32" i="54"/>
  <c r="D48" i="54" s="1"/>
  <c r="D51" i="54" s="1"/>
  <c r="D53" i="54" s="1"/>
  <c r="D56" i="54" s="1"/>
  <c r="D59" i="54" s="1"/>
  <c r="C32" i="54"/>
  <c r="AA47" i="55"/>
  <c r="Y47" i="55"/>
  <c r="X47" i="55"/>
  <c r="Z47" i="55" s="1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Y32" i="55"/>
  <c r="Y48" i="55" s="1"/>
  <c r="Y51" i="55" s="1"/>
  <c r="Y53" i="55" s="1"/>
  <c r="Y56" i="55" s="1"/>
  <c r="Y59" i="55" s="1"/>
  <c r="X32" i="55"/>
  <c r="W32" i="55"/>
  <c r="W48" i="55" s="1"/>
  <c r="W51" i="55" s="1"/>
  <c r="W53" i="55" s="1"/>
  <c r="W56" i="55" s="1"/>
  <c r="W59" i="55" s="1"/>
  <c r="V32" i="55"/>
  <c r="V48" i="55" s="1"/>
  <c r="V51" i="55" s="1"/>
  <c r="V53" i="55" s="1"/>
  <c r="V56" i="55" s="1"/>
  <c r="V59" i="55" s="1"/>
  <c r="U32" i="55"/>
  <c r="U48" i="55" s="1"/>
  <c r="U51" i="55" s="1"/>
  <c r="U53" i="55" s="1"/>
  <c r="U56" i="55" s="1"/>
  <c r="U59" i="55" s="1"/>
  <c r="T32" i="55"/>
  <c r="T48" i="55" s="1"/>
  <c r="T51" i="55" s="1"/>
  <c r="T53" i="55" s="1"/>
  <c r="T56" i="55" s="1"/>
  <c r="T59" i="55" s="1"/>
  <c r="S32" i="55"/>
  <c r="S48" i="55" s="1"/>
  <c r="S51" i="55" s="1"/>
  <c r="S53" i="55" s="1"/>
  <c r="S56" i="55" s="1"/>
  <c r="S59" i="55" s="1"/>
  <c r="R32" i="55"/>
  <c r="R48" i="55" s="1"/>
  <c r="R51" i="55" s="1"/>
  <c r="R53" i="55" s="1"/>
  <c r="R56" i="55" s="1"/>
  <c r="R59" i="55" s="1"/>
  <c r="Q32" i="55"/>
  <c r="Q48" i="55" s="1"/>
  <c r="Q51" i="55" s="1"/>
  <c r="Q53" i="55" s="1"/>
  <c r="Q56" i="55" s="1"/>
  <c r="Q59" i="55" s="1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M48" i="55" s="1"/>
  <c r="M51" i="55" s="1"/>
  <c r="M53" i="55" s="1"/>
  <c r="M56" i="55" s="1"/>
  <c r="M59" i="55" s="1"/>
  <c r="L32" i="55"/>
  <c r="L48" i="55" s="1"/>
  <c r="L51" i="55" s="1"/>
  <c r="L53" i="55" s="1"/>
  <c r="L56" i="55" s="1"/>
  <c r="L59" i="55" s="1"/>
  <c r="K32" i="55"/>
  <c r="K48" i="55" s="1"/>
  <c r="K51" i="55" s="1"/>
  <c r="K53" i="55" s="1"/>
  <c r="K56" i="55" s="1"/>
  <c r="K59" i="55" s="1"/>
  <c r="J32" i="55"/>
  <c r="I32" i="55"/>
  <c r="I48" i="55" s="1"/>
  <c r="I51" i="55" s="1"/>
  <c r="I53" i="55" s="1"/>
  <c r="I56" i="55" s="1"/>
  <c r="I59" i="55" s="1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E48" i="55" s="1"/>
  <c r="E51" i="55" s="1"/>
  <c r="E53" i="55" s="1"/>
  <c r="E56" i="55" s="1"/>
  <c r="E59" i="55" s="1"/>
  <c r="D32" i="55"/>
  <c r="D48" i="55" s="1"/>
  <c r="D51" i="55" s="1"/>
  <c r="D53" i="55" s="1"/>
  <c r="D56" i="55" s="1"/>
  <c r="D59" i="55" s="1"/>
  <c r="C32" i="55"/>
  <c r="C48" i="55" s="1"/>
  <c r="C51" i="55" s="1"/>
  <c r="C53" i="55" s="1"/>
  <c r="C56" i="55" s="1"/>
  <c r="C59" i="55" s="1"/>
  <c r="AA47" i="56"/>
  <c r="Y47" i="56"/>
  <c r="X47" i="56"/>
  <c r="W47" i="56"/>
  <c r="V47" i="56"/>
  <c r="U47" i="56"/>
  <c r="T47" i="56"/>
  <c r="S47" i="56"/>
  <c r="R47" i="56"/>
  <c r="Q47" i="56"/>
  <c r="P47" i="56"/>
  <c r="O47" i="56"/>
  <c r="N47" i="56"/>
  <c r="M47" i="56"/>
  <c r="L47" i="56"/>
  <c r="K47" i="56"/>
  <c r="J47" i="56"/>
  <c r="I47" i="56"/>
  <c r="H47" i="56"/>
  <c r="G47" i="56"/>
  <c r="F47" i="56"/>
  <c r="E47" i="56"/>
  <c r="D47" i="56"/>
  <c r="C47" i="56"/>
  <c r="AA32" i="56"/>
  <c r="AA48" i="56" s="1"/>
  <c r="AA51" i="56" s="1"/>
  <c r="AA53" i="56" s="1"/>
  <c r="AA56" i="56" s="1"/>
  <c r="AA59" i="56" s="1"/>
  <c r="Y32" i="56"/>
  <c r="X32" i="56"/>
  <c r="X48" i="56" s="1"/>
  <c r="W32" i="56"/>
  <c r="V32" i="56"/>
  <c r="V48" i="56" s="1"/>
  <c r="V51" i="56" s="1"/>
  <c r="V53" i="56" s="1"/>
  <c r="V56" i="56" s="1"/>
  <c r="V59" i="56" s="1"/>
  <c r="U32" i="56"/>
  <c r="U48" i="56" s="1"/>
  <c r="U51" i="56" s="1"/>
  <c r="U53" i="56" s="1"/>
  <c r="U56" i="56" s="1"/>
  <c r="U59" i="56" s="1"/>
  <c r="T32" i="56"/>
  <c r="S32" i="56"/>
  <c r="S48" i="56" s="1"/>
  <c r="S51" i="56" s="1"/>
  <c r="S53" i="56" s="1"/>
  <c r="S56" i="56" s="1"/>
  <c r="S59" i="56" s="1"/>
  <c r="R32" i="56"/>
  <c r="R48" i="56" s="1"/>
  <c r="R51" i="56" s="1"/>
  <c r="R53" i="56" s="1"/>
  <c r="R56" i="56" s="1"/>
  <c r="R59" i="56" s="1"/>
  <c r="Q32" i="56"/>
  <c r="P32" i="56"/>
  <c r="P48" i="56" s="1"/>
  <c r="P51" i="56" s="1"/>
  <c r="P53" i="56" s="1"/>
  <c r="P56" i="56" s="1"/>
  <c r="P59" i="56" s="1"/>
  <c r="O32" i="56"/>
  <c r="N32" i="56"/>
  <c r="N48" i="56" s="1"/>
  <c r="N51" i="56" s="1"/>
  <c r="N53" i="56" s="1"/>
  <c r="N56" i="56" s="1"/>
  <c r="N59" i="56" s="1"/>
  <c r="M32" i="56"/>
  <c r="L32" i="56"/>
  <c r="K32" i="56"/>
  <c r="K48" i="56" s="1"/>
  <c r="K51" i="56" s="1"/>
  <c r="K53" i="56" s="1"/>
  <c r="K56" i="56" s="1"/>
  <c r="K59" i="56" s="1"/>
  <c r="J32" i="56"/>
  <c r="J48" i="56" s="1"/>
  <c r="J51" i="56" s="1"/>
  <c r="J53" i="56" s="1"/>
  <c r="J56" i="56" s="1"/>
  <c r="J59" i="56" s="1"/>
  <c r="I32" i="56"/>
  <c r="H32" i="56"/>
  <c r="H48" i="56" s="1"/>
  <c r="H51" i="56" s="1"/>
  <c r="H53" i="56" s="1"/>
  <c r="H56" i="56" s="1"/>
  <c r="H59" i="56" s="1"/>
  <c r="G32" i="56"/>
  <c r="F32" i="56"/>
  <c r="F48" i="56" s="1"/>
  <c r="F51" i="56" s="1"/>
  <c r="F53" i="56" s="1"/>
  <c r="F56" i="56" s="1"/>
  <c r="F59" i="56" s="1"/>
  <c r="E32" i="56"/>
  <c r="E48" i="56" s="1"/>
  <c r="E51" i="56" s="1"/>
  <c r="E53" i="56" s="1"/>
  <c r="E56" i="56" s="1"/>
  <c r="E59" i="56" s="1"/>
  <c r="D32" i="56"/>
  <c r="D48" i="56" s="1"/>
  <c r="D51" i="56" s="1"/>
  <c r="D53" i="56" s="1"/>
  <c r="D56" i="56" s="1"/>
  <c r="D59" i="56" s="1"/>
  <c r="C32" i="56"/>
  <c r="C48" i="56" s="1"/>
  <c r="C51" i="56" s="1"/>
  <c r="C53" i="56" s="1"/>
  <c r="C56" i="56" s="1"/>
  <c r="C59" i="56" s="1"/>
  <c r="AA47" i="57"/>
  <c r="Y47" i="57"/>
  <c r="X47" i="57"/>
  <c r="W47" i="57"/>
  <c r="V47" i="57"/>
  <c r="U47" i="57"/>
  <c r="T47" i="57"/>
  <c r="S47" i="57"/>
  <c r="R47" i="57"/>
  <c r="Q47" i="57"/>
  <c r="P47" i="57"/>
  <c r="O47" i="57"/>
  <c r="N47" i="57"/>
  <c r="M47" i="57"/>
  <c r="L47" i="57"/>
  <c r="K47" i="57"/>
  <c r="J47" i="57"/>
  <c r="I47" i="57"/>
  <c r="H47" i="57"/>
  <c r="G47" i="57"/>
  <c r="F47" i="57"/>
  <c r="E47" i="57"/>
  <c r="D47" i="57"/>
  <c r="C47" i="57"/>
  <c r="AA32" i="57"/>
  <c r="Z32" i="57"/>
  <c r="Y32" i="57"/>
  <c r="X32" i="57"/>
  <c r="W32" i="57"/>
  <c r="V32" i="57"/>
  <c r="U32" i="57"/>
  <c r="U48" i="57" s="1"/>
  <c r="U51" i="57" s="1"/>
  <c r="U53" i="57" s="1"/>
  <c r="U56" i="57" s="1"/>
  <c r="U59" i="57" s="1"/>
  <c r="T32" i="57"/>
  <c r="T48" i="57" s="1"/>
  <c r="T51" i="57" s="1"/>
  <c r="T53" i="57" s="1"/>
  <c r="T56" i="57" s="1"/>
  <c r="T59" i="57" s="1"/>
  <c r="S32" i="57"/>
  <c r="R32" i="57"/>
  <c r="R48" i="57" s="1"/>
  <c r="R51" i="57" s="1"/>
  <c r="R53" i="57" s="1"/>
  <c r="R56" i="57" s="1"/>
  <c r="R59" i="57" s="1"/>
  <c r="Q32" i="57"/>
  <c r="P32" i="57"/>
  <c r="O32" i="57"/>
  <c r="N32" i="57"/>
  <c r="M32" i="57"/>
  <c r="M48" i="57" s="1"/>
  <c r="M51" i="57" s="1"/>
  <c r="M53" i="57" s="1"/>
  <c r="M56" i="57" s="1"/>
  <c r="M59" i="57" s="1"/>
  <c r="L32" i="57"/>
  <c r="K32" i="57"/>
  <c r="J32" i="57"/>
  <c r="J48" i="57" s="1"/>
  <c r="J51" i="57" s="1"/>
  <c r="J53" i="57" s="1"/>
  <c r="J56" i="57" s="1"/>
  <c r="J59" i="57" s="1"/>
  <c r="I32" i="57"/>
  <c r="H32" i="57"/>
  <c r="G32" i="57"/>
  <c r="F32" i="57"/>
  <c r="E32" i="57"/>
  <c r="E48" i="57" s="1"/>
  <c r="E51" i="57" s="1"/>
  <c r="E53" i="57" s="1"/>
  <c r="E56" i="57" s="1"/>
  <c r="E59" i="57" s="1"/>
  <c r="D32" i="57"/>
  <c r="D48" i="57" s="1"/>
  <c r="D51" i="57" s="1"/>
  <c r="D53" i="57" s="1"/>
  <c r="D56" i="57" s="1"/>
  <c r="D59" i="57" s="1"/>
  <c r="C32" i="57"/>
  <c r="C48" i="57" s="1"/>
  <c r="C51" i="57" s="1"/>
  <c r="C53" i="57" s="1"/>
  <c r="C56" i="57" s="1"/>
  <c r="C59" i="57" s="1"/>
  <c r="Y48" i="58"/>
  <c r="Y51" i="58" s="1"/>
  <c r="Y53" i="58" s="1"/>
  <c r="Y56" i="58" s="1"/>
  <c r="Y59" i="58" s="1"/>
  <c r="AA47" i="58"/>
  <c r="Y47" i="58"/>
  <c r="X47" i="58"/>
  <c r="Z47" i="58" s="1"/>
  <c r="W47" i="58"/>
  <c r="V47" i="58"/>
  <c r="U47" i="58"/>
  <c r="T47" i="58"/>
  <c r="S47" i="58"/>
  <c r="R47" i="58"/>
  <c r="Q47" i="58"/>
  <c r="P47" i="58"/>
  <c r="O47" i="58"/>
  <c r="N47" i="58"/>
  <c r="M47" i="58"/>
  <c r="L47" i="58"/>
  <c r="K47" i="58"/>
  <c r="J47" i="58"/>
  <c r="I47" i="58"/>
  <c r="H47" i="58"/>
  <c r="G47" i="58"/>
  <c r="F47" i="58"/>
  <c r="E47" i="58"/>
  <c r="D47" i="58"/>
  <c r="C47" i="58"/>
  <c r="AA32" i="58"/>
  <c r="AA48" i="58" s="1"/>
  <c r="AA51" i="58" s="1"/>
  <c r="AA53" i="58" s="1"/>
  <c r="AA56" i="58" s="1"/>
  <c r="AA59" i="58" s="1"/>
  <c r="Y32" i="58"/>
  <c r="X32" i="58"/>
  <c r="W32" i="58"/>
  <c r="V32" i="58"/>
  <c r="V48" i="58" s="1"/>
  <c r="V51" i="58" s="1"/>
  <c r="V53" i="58" s="1"/>
  <c r="V56" i="58" s="1"/>
  <c r="V59" i="58" s="1"/>
  <c r="U32" i="58"/>
  <c r="T32" i="58"/>
  <c r="T48" i="58" s="1"/>
  <c r="T51" i="58" s="1"/>
  <c r="T53" i="58" s="1"/>
  <c r="T56" i="58" s="1"/>
  <c r="T59" i="58" s="1"/>
  <c r="S32" i="58"/>
  <c r="S48" i="58" s="1"/>
  <c r="S51" i="58" s="1"/>
  <c r="S53" i="58" s="1"/>
  <c r="S56" i="58" s="1"/>
  <c r="S59" i="58" s="1"/>
  <c r="R32" i="58"/>
  <c r="R48" i="58" s="1"/>
  <c r="R51" i="58" s="1"/>
  <c r="R53" i="58" s="1"/>
  <c r="R56" i="58" s="1"/>
  <c r="R59" i="58" s="1"/>
  <c r="Q32" i="58"/>
  <c r="Q48" i="58" s="1"/>
  <c r="Q51" i="58" s="1"/>
  <c r="Q53" i="58" s="1"/>
  <c r="Q56" i="58" s="1"/>
  <c r="Q59" i="58" s="1"/>
  <c r="P32" i="58"/>
  <c r="P48" i="58" s="1"/>
  <c r="P51" i="58" s="1"/>
  <c r="P53" i="58" s="1"/>
  <c r="P56" i="58" s="1"/>
  <c r="P59" i="58" s="1"/>
  <c r="O32" i="58"/>
  <c r="N32" i="58"/>
  <c r="N48" i="58" s="1"/>
  <c r="N51" i="58" s="1"/>
  <c r="N53" i="58" s="1"/>
  <c r="N56" i="58" s="1"/>
  <c r="N59" i="58" s="1"/>
  <c r="M32" i="58"/>
  <c r="L32" i="58"/>
  <c r="L48" i="58" s="1"/>
  <c r="L51" i="58" s="1"/>
  <c r="L53" i="58" s="1"/>
  <c r="L56" i="58" s="1"/>
  <c r="L59" i="58" s="1"/>
  <c r="K32" i="58"/>
  <c r="K48" i="58" s="1"/>
  <c r="K51" i="58" s="1"/>
  <c r="K53" i="58" s="1"/>
  <c r="K56" i="58" s="1"/>
  <c r="K59" i="58" s="1"/>
  <c r="J32" i="58"/>
  <c r="I32" i="58"/>
  <c r="I48" i="58" s="1"/>
  <c r="I51" i="58" s="1"/>
  <c r="I53" i="58" s="1"/>
  <c r="I56" i="58" s="1"/>
  <c r="I59" i="58" s="1"/>
  <c r="H32" i="58"/>
  <c r="H48" i="58" s="1"/>
  <c r="H51" i="58" s="1"/>
  <c r="H53" i="58" s="1"/>
  <c r="H56" i="58" s="1"/>
  <c r="H59" i="58" s="1"/>
  <c r="G32" i="58"/>
  <c r="F32" i="58"/>
  <c r="F48" i="58" s="1"/>
  <c r="F51" i="58" s="1"/>
  <c r="F53" i="58" s="1"/>
  <c r="F56" i="58" s="1"/>
  <c r="F59" i="58" s="1"/>
  <c r="E32" i="58"/>
  <c r="D32" i="58"/>
  <c r="D48" i="58" s="1"/>
  <c r="D51" i="58" s="1"/>
  <c r="D53" i="58" s="1"/>
  <c r="D56" i="58" s="1"/>
  <c r="D59" i="58" s="1"/>
  <c r="C32" i="58"/>
  <c r="C48" i="58" s="1"/>
  <c r="C51" i="58" s="1"/>
  <c r="C53" i="58" s="1"/>
  <c r="C56" i="58" s="1"/>
  <c r="C59" i="58" s="1"/>
  <c r="AA47" i="59"/>
  <c r="Y47" i="59"/>
  <c r="X47" i="59"/>
  <c r="W47" i="59"/>
  <c r="V47" i="59"/>
  <c r="U47" i="59"/>
  <c r="T47" i="59"/>
  <c r="S47" i="59"/>
  <c r="R47" i="59"/>
  <c r="Q47" i="59"/>
  <c r="P47" i="59"/>
  <c r="O47" i="59"/>
  <c r="N47" i="59"/>
  <c r="M47" i="59"/>
  <c r="L47" i="59"/>
  <c r="K47" i="59"/>
  <c r="J47" i="59"/>
  <c r="I47" i="59"/>
  <c r="H47" i="59"/>
  <c r="G47" i="59"/>
  <c r="F47" i="59"/>
  <c r="E47" i="59"/>
  <c r="D47" i="59"/>
  <c r="C47" i="59"/>
  <c r="AA32" i="59"/>
  <c r="AA48" i="59" s="1"/>
  <c r="AA51" i="59" s="1"/>
  <c r="AA53" i="59" s="1"/>
  <c r="AA56" i="59" s="1"/>
  <c r="AA59" i="59" s="1"/>
  <c r="Y32" i="59"/>
  <c r="X32" i="59"/>
  <c r="X48" i="59" s="1"/>
  <c r="X51" i="59" s="1"/>
  <c r="X53" i="59" s="1"/>
  <c r="X56" i="59" s="1"/>
  <c r="W32" i="59"/>
  <c r="W48" i="59" s="1"/>
  <c r="W51" i="59" s="1"/>
  <c r="W53" i="59" s="1"/>
  <c r="W56" i="59" s="1"/>
  <c r="W59" i="59" s="1"/>
  <c r="V32" i="59"/>
  <c r="U32" i="59"/>
  <c r="T32" i="59"/>
  <c r="T48" i="59" s="1"/>
  <c r="T51" i="59" s="1"/>
  <c r="T53" i="59" s="1"/>
  <c r="T56" i="59" s="1"/>
  <c r="T59" i="59" s="1"/>
  <c r="S32" i="59"/>
  <c r="R32" i="59"/>
  <c r="R48" i="59" s="1"/>
  <c r="R51" i="59" s="1"/>
  <c r="R53" i="59" s="1"/>
  <c r="R56" i="59" s="1"/>
  <c r="R59" i="59" s="1"/>
  <c r="Q32" i="59"/>
  <c r="P32" i="59"/>
  <c r="O32" i="59"/>
  <c r="O48" i="59" s="1"/>
  <c r="O51" i="59" s="1"/>
  <c r="O53" i="59" s="1"/>
  <c r="O56" i="59" s="1"/>
  <c r="O59" i="59" s="1"/>
  <c r="N32" i="59"/>
  <c r="M32" i="59"/>
  <c r="L32" i="59"/>
  <c r="L48" i="59" s="1"/>
  <c r="L51" i="59" s="1"/>
  <c r="L53" i="59" s="1"/>
  <c r="L56" i="59" s="1"/>
  <c r="L59" i="59" s="1"/>
  <c r="K32" i="59"/>
  <c r="J32" i="59"/>
  <c r="J48" i="59" s="1"/>
  <c r="J51" i="59" s="1"/>
  <c r="J53" i="59" s="1"/>
  <c r="J56" i="59" s="1"/>
  <c r="J59" i="59" s="1"/>
  <c r="I32" i="59"/>
  <c r="H32" i="59"/>
  <c r="G32" i="59"/>
  <c r="G48" i="59" s="1"/>
  <c r="G51" i="59" s="1"/>
  <c r="G53" i="59" s="1"/>
  <c r="G56" i="59" s="1"/>
  <c r="G59" i="59" s="1"/>
  <c r="F32" i="59"/>
  <c r="E32" i="59"/>
  <c r="D32" i="59"/>
  <c r="D48" i="59" s="1"/>
  <c r="D51" i="59" s="1"/>
  <c r="D53" i="59" s="1"/>
  <c r="D56" i="59" s="1"/>
  <c r="D59" i="59" s="1"/>
  <c r="C32" i="59"/>
  <c r="AA48" i="60"/>
  <c r="AA51" i="60" s="1"/>
  <c r="AA53" i="60" s="1"/>
  <c r="AA56" i="60" s="1"/>
  <c r="AA59" i="60" s="1"/>
  <c r="AA47" i="60"/>
  <c r="Y47" i="60"/>
  <c r="X47" i="60"/>
  <c r="W47" i="60"/>
  <c r="V47" i="60"/>
  <c r="U47" i="60"/>
  <c r="T47" i="60"/>
  <c r="S47" i="60"/>
  <c r="R47" i="60"/>
  <c r="Q47" i="60"/>
  <c r="P47" i="60"/>
  <c r="O47" i="60"/>
  <c r="N47" i="60"/>
  <c r="M47" i="60"/>
  <c r="L47" i="60"/>
  <c r="K47" i="60"/>
  <c r="J47" i="60"/>
  <c r="I47" i="60"/>
  <c r="H47" i="60"/>
  <c r="G47" i="60"/>
  <c r="F47" i="60"/>
  <c r="E47" i="60"/>
  <c r="D47" i="60"/>
  <c r="C47" i="60"/>
  <c r="AA32" i="60"/>
  <c r="Y32" i="60"/>
  <c r="Y48" i="60" s="1"/>
  <c r="Y51" i="60" s="1"/>
  <c r="Y53" i="60" s="1"/>
  <c r="Y56" i="60" s="1"/>
  <c r="Y59" i="60" s="1"/>
  <c r="X32" i="60"/>
  <c r="X48" i="60" s="1"/>
  <c r="W32" i="60"/>
  <c r="W48" i="60" s="1"/>
  <c r="W51" i="60" s="1"/>
  <c r="W53" i="60" s="1"/>
  <c r="W56" i="60" s="1"/>
  <c r="W59" i="60" s="1"/>
  <c r="V32" i="60"/>
  <c r="V48" i="60" s="1"/>
  <c r="V51" i="60" s="1"/>
  <c r="V53" i="60" s="1"/>
  <c r="V56" i="60" s="1"/>
  <c r="V59" i="60" s="1"/>
  <c r="U32" i="60"/>
  <c r="U48" i="60" s="1"/>
  <c r="U51" i="60" s="1"/>
  <c r="U53" i="60" s="1"/>
  <c r="U56" i="60" s="1"/>
  <c r="U59" i="60" s="1"/>
  <c r="T32" i="60"/>
  <c r="T48" i="60" s="1"/>
  <c r="T51" i="60" s="1"/>
  <c r="T53" i="60" s="1"/>
  <c r="T56" i="60" s="1"/>
  <c r="T59" i="60" s="1"/>
  <c r="S32" i="60"/>
  <c r="S48" i="60" s="1"/>
  <c r="S51" i="60" s="1"/>
  <c r="S53" i="60" s="1"/>
  <c r="S56" i="60" s="1"/>
  <c r="S59" i="60" s="1"/>
  <c r="R32" i="60"/>
  <c r="R48" i="60" s="1"/>
  <c r="R51" i="60" s="1"/>
  <c r="R53" i="60" s="1"/>
  <c r="R56" i="60" s="1"/>
  <c r="R59" i="60" s="1"/>
  <c r="Q32" i="60"/>
  <c r="Q48" i="60" s="1"/>
  <c r="Q51" i="60" s="1"/>
  <c r="Q53" i="60" s="1"/>
  <c r="Q56" i="60" s="1"/>
  <c r="Q59" i="60" s="1"/>
  <c r="P32" i="60"/>
  <c r="P48" i="60" s="1"/>
  <c r="P51" i="60" s="1"/>
  <c r="P53" i="60" s="1"/>
  <c r="P56" i="60" s="1"/>
  <c r="P59" i="60" s="1"/>
  <c r="O32" i="60"/>
  <c r="O48" i="60" s="1"/>
  <c r="O51" i="60" s="1"/>
  <c r="O53" i="60" s="1"/>
  <c r="O56" i="60" s="1"/>
  <c r="O59" i="60" s="1"/>
  <c r="N32" i="60"/>
  <c r="N48" i="60" s="1"/>
  <c r="N51" i="60" s="1"/>
  <c r="N53" i="60" s="1"/>
  <c r="N56" i="60" s="1"/>
  <c r="N59" i="60" s="1"/>
  <c r="M32" i="60"/>
  <c r="M48" i="60" s="1"/>
  <c r="M51" i="60" s="1"/>
  <c r="M53" i="60" s="1"/>
  <c r="M56" i="60" s="1"/>
  <c r="M59" i="60" s="1"/>
  <c r="L32" i="60"/>
  <c r="L48" i="60" s="1"/>
  <c r="L51" i="60" s="1"/>
  <c r="L53" i="60" s="1"/>
  <c r="L56" i="60" s="1"/>
  <c r="L59" i="60" s="1"/>
  <c r="K32" i="60"/>
  <c r="K48" i="60" s="1"/>
  <c r="K51" i="60" s="1"/>
  <c r="K53" i="60" s="1"/>
  <c r="K56" i="60" s="1"/>
  <c r="K59" i="60" s="1"/>
  <c r="J32" i="60"/>
  <c r="J48" i="60" s="1"/>
  <c r="J51" i="60" s="1"/>
  <c r="J53" i="60" s="1"/>
  <c r="J56" i="60" s="1"/>
  <c r="J59" i="60" s="1"/>
  <c r="I32" i="60"/>
  <c r="I48" i="60" s="1"/>
  <c r="I51" i="60" s="1"/>
  <c r="I53" i="60" s="1"/>
  <c r="I56" i="60" s="1"/>
  <c r="I59" i="60" s="1"/>
  <c r="H32" i="60"/>
  <c r="H48" i="60" s="1"/>
  <c r="H51" i="60" s="1"/>
  <c r="H53" i="60" s="1"/>
  <c r="H56" i="60" s="1"/>
  <c r="H59" i="60" s="1"/>
  <c r="G32" i="60"/>
  <c r="G48" i="60" s="1"/>
  <c r="G51" i="60" s="1"/>
  <c r="G53" i="60" s="1"/>
  <c r="G56" i="60" s="1"/>
  <c r="G59" i="60" s="1"/>
  <c r="F32" i="60"/>
  <c r="F48" i="60" s="1"/>
  <c r="F51" i="60" s="1"/>
  <c r="F53" i="60" s="1"/>
  <c r="F56" i="60" s="1"/>
  <c r="F59" i="60" s="1"/>
  <c r="E32" i="60"/>
  <c r="E48" i="60" s="1"/>
  <c r="E51" i="60" s="1"/>
  <c r="E53" i="60" s="1"/>
  <c r="E56" i="60" s="1"/>
  <c r="E59" i="60" s="1"/>
  <c r="D32" i="60"/>
  <c r="D48" i="60" s="1"/>
  <c r="D51" i="60" s="1"/>
  <c r="D53" i="60" s="1"/>
  <c r="D56" i="60" s="1"/>
  <c r="D59" i="60" s="1"/>
  <c r="C32" i="60"/>
  <c r="C48" i="60" s="1"/>
  <c r="C51" i="60" s="1"/>
  <c r="C53" i="60" s="1"/>
  <c r="C56" i="60" s="1"/>
  <c r="C59" i="60" s="1"/>
  <c r="AA47" i="61"/>
  <c r="Y47" i="61"/>
  <c r="X47" i="61"/>
  <c r="Z47" i="61" s="1"/>
  <c r="W47" i="61"/>
  <c r="V47" i="61"/>
  <c r="U47" i="61"/>
  <c r="T47" i="61"/>
  <c r="S47" i="61"/>
  <c r="R47" i="61"/>
  <c r="Q47" i="61"/>
  <c r="P47" i="61"/>
  <c r="O47" i="61"/>
  <c r="N47" i="61"/>
  <c r="M47" i="61"/>
  <c r="L47" i="61"/>
  <c r="K47" i="61"/>
  <c r="J47" i="61"/>
  <c r="I47" i="61"/>
  <c r="H47" i="61"/>
  <c r="G47" i="61"/>
  <c r="F47" i="61"/>
  <c r="E47" i="61"/>
  <c r="D47" i="61"/>
  <c r="C47" i="61"/>
  <c r="AA32" i="61"/>
  <c r="Y32" i="61"/>
  <c r="Y48" i="61" s="1"/>
  <c r="Y51" i="61" s="1"/>
  <c r="Y53" i="61" s="1"/>
  <c r="Y56" i="61" s="1"/>
  <c r="Y59" i="61" s="1"/>
  <c r="X32" i="61"/>
  <c r="W32" i="61"/>
  <c r="W48" i="61" s="1"/>
  <c r="W51" i="61" s="1"/>
  <c r="W53" i="61" s="1"/>
  <c r="W56" i="61" s="1"/>
  <c r="W59" i="61" s="1"/>
  <c r="V32" i="61"/>
  <c r="V48" i="61" s="1"/>
  <c r="V51" i="61" s="1"/>
  <c r="V53" i="61" s="1"/>
  <c r="V56" i="61" s="1"/>
  <c r="V59" i="61" s="1"/>
  <c r="U32" i="61"/>
  <c r="U48" i="61" s="1"/>
  <c r="U51" i="61" s="1"/>
  <c r="U53" i="61" s="1"/>
  <c r="U56" i="61" s="1"/>
  <c r="U59" i="61" s="1"/>
  <c r="T32" i="61"/>
  <c r="T48" i="61" s="1"/>
  <c r="T51" i="61" s="1"/>
  <c r="T53" i="61" s="1"/>
  <c r="T56" i="61" s="1"/>
  <c r="T59" i="61" s="1"/>
  <c r="S32" i="61"/>
  <c r="R32" i="61"/>
  <c r="R48" i="61" s="1"/>
  <c r="R51" i="61" s="1"/>
  <c r="R53" i="61" s="1"/>
  <c r="R56" i="61" s="1"/>
  <c r="R59" i="61" s="1"/>
  <c r="Q32" i="61"/>
  <c r="Q48" i="61" s="1"/>
  <c r="Q51" i="61" s="1"/>
  <c r="Q53" i="61" s="1"/>
  <c r="Q56" i="61" s="1"/>
  <c r="Q59" i="61" s="1"/>
  <c r="P32" i="61"/>
  <c r="P48" i="61" s="1"/>
  <c r="P51" i="61" s="1"/>
  <c r="P53" i="61" s="1"/>
  <c r="P56" i="61" s="1"/>
  <c r="P59" i="61" s="1"/>
  <c r="O32" i="61"/>
  <c r="N32" i="61"/>
  <c r="N48" i="61" s="1"/>
  <c r="N51" i="61" s="1"/>
  <c r="N53" i="61" s="1"/>
  <c r="N56" i="61" s="1"/>
  <c r="N59" i="61" s="1"/>
  <c r="M32" i="61"/>
  <c r="M48" i="61" s="1"/>
  <c r="M51" i="61" s="1"/>
  <c r="M53" i="61" s="1"/>
  <c r="M56" i="61" s="1"/>
  <c r="M59" i="61" s="1"/>
  <c r="L32" i="61"/>
  <c r="L48" i="61" s="1"/>
  <c r="L51" i="61" s="1"/>
  <c r="L53" i="61" s="1"/>
  <c r="L56" i="61" s="1"/>
  <c r="L59" i="61" s="1"/>
  <c r="K32" i="61"/>
  <c r="J32" i="61"/>
  <c r="J48" i="61" s="1"/>
  <c r="J51" i="61" s="1"/>
  <c r="J53" i="61" s="1"/>
  <c r="J56" i="61" s="1"/>
  <c r="J59" i="61" s="1"/>
  <c r="I32" i="61"/>
  <c r="I48" i="61" s="1"/>
  <c r="I51" i="61" s="1"/>
  <c r="I53" i="61" s="1"/>
  <c r="I56" i="61" s="1"/>
  <c r="I59" i="61" s="1"/>
  <c r="H32" i="61"/>
  <c r="H48" i="61" s="1"/>
  <c r="H51" i="61" s="1"/>
  <c r="H53" i="61" s="1"/>
  <c r="H56" i="61" s="1"/>
  <c r="H59" i="61" s="1"/>
  <c r="G32" i="61"/>
  <c r="G48" i="61" s="1"/>
  <c r="G51" i="61" s="1"/>
  <c r="G53" i="61" s="1"/>
  <c r="G56" i="61" s="1"/>
  <c r="G59" i="61" s="1"/>
  <c r="F32" i="61"/>
  <c r="E32" i="61"/>
  <c r="E48" i="61" s="1"/>
  <c r="E51" i="61" s="1"/>
  <c r="E53" i="61" s="1"/>
  <c r="E56" i="61" s="1"/>
  <c r="E59" i="61" s="1"/>
  <c r="D32" i="61"/>
  <c r="D48" i="61" s="1"/>
  <c r="D51" i="61" s="1"/>
  <c r="D53" i="61" s="1"/>
  <c r="D56" i="61" s="1"/>
  <c r="D59" i="61" s="1"/>
  <c r="C32" i="61"/>
  <c r="N48" i="62"/>
  <c r="N51" i="62" s="1"/>
  <c r="N53" i="62" s="1"/>
  <c r="N56" i="62" s="1"/>
  <c r="N59" i="62" s="1"/>
  <c r="AA47" i="62"/>
  <c r="Y47" i="62"/>
  <c r="X47" i="62"/>
  <c r="Z47" i="62" s="1"/>
  <c r="W47" i="62"/>
  <c r="V47" i="62"/>
  <c r="U47" i="62"/>
  <c r="T47" i="62"/>
  <c r="S47" i="62"/>
  <c r="R47" i="62"/>
  <c r="Q47" i="62"/>
  <c r="P47" i="62"/>
  <c r="O47" i="62"/>
  <c r="N47" i="62"/>
  <c r="M47" i="62"/>
  <c r="L47" i="62"/>
  <c r="K47" i="62"/>
  <c r="J47" i="62"/>
  <c r="I47" i="62"/>
  <c r="H47" i="62"/>
  <c r="G47" i="62"/>
  <c r="F47" i="62"/>
  <c r="E47" i="62"/>
  <c r="D47" i="62"/>
  <c r="C47" i="62"/>
  <c r="AA32" i="62"/>
  <c r="AA48" i="62" s="1"/>
  <c r="AA51" i="62" s="1"/>
  <c r="AA53" i="62" s="1"/>
  <c r="AA56" i="62" s="1"/>
  <c r="AA59" i="62" s="1"/>
  <c r="Y32" i="62"/>
  <c r="Y48" i="62" s="1"/>
  <c r="Y51" i="62" s="1"/>
  <c r="Y53" i="62" s="1"/>
  <c r="Y56" i="62" s="1"/>
  <c r="Y59" i="62" s="1"/>
  <c r="X32" i="62"/>
  <c r="W32" i="62"/>
  <c r="V32" i="62"/>
  <c r="V48" i="62" s="1"/>
  <c r="V51" i="62" s="1"/>
  <c r="V53" i="62" s="1"/>
  <c r="V56" i="62" s="1"/>
  <c r="V59" i="62" s="1"/>
  <c r="U32" i="62"/>
  <c r="U48" i="62" s="1"/>
  <c r="U51" i="62" s="1"/>
  <c r="U53" i="62" s="1"/>
  <c r="U56" i="62" s="1"/>
  <c r="U59" i="62" s="1"/>
  <c r="T32" i="62"/>
  <c r="T48" i="62" s="1"/>
  <c r="T51" i="62" s="1"/>
  <c r="T53" i="62" s="1"/>
  <c r="T56" i="62" s="1"/>
  <c r="T59" i="62" s="1"/>
  <c r="S32" i="62"/>
  <c r="S48" i="62" s="1"/>
  <c r="S51" i="62" s="1"/>
  <c r="S53" i="62" s="1"/>
  <c r="S56" i="62" s="1"/>
  <c r="S59" i="62" s="1"/>
  <c r="R32" i="62"/>
  <c r="R48" i="62" s="1"/>
  <c r="R51" i="62" s="1"/>
  <c r="R53" i="62" s="1"/>
  <c r="R56" i="62" s="1"/>
  <c r="R59" i="62" s="1"/>
  <c r="Q32" i="62"/>
  <c r="Q48" i="62" s="1"/>
  <c r="Q51" i="62" s="1"/>
  <c r="Q53" i="62" s="1"/>
  <c r="Q56" i="62" s="1"/>
  <c r="Q59" i="62" s="1"/>
  <c r="P32" i="62"/>
  <c r="P48" i="62" s="1"/>
  <c r="P51" i="62" s="1"/>
  <c r="P53" i="62" s="1"/>
  <c r="P56" i="62" s="1"/>
  <c r="P59" i="62" s="1"/>
  <c r="O32" i="62"/>
  <c r="O48" i="62" s="1"/>
  <c r="O51" i="62" s="1"/>
  <c r="O53" i="62" s="1"/>
  <c r="O56" i="62" s="1"/>
  <c r="O59" i="62" s="1"/>
  <c r="N32" i="62"/>
  <c r="M32" i="62"/>
  <c r="M48" i="62" s="1"/>
  <c r="M51" i="62" s="1"/>
  <c r="M53" i="62" s="1"/>
  <c r="M56" i="62" s="1"/>
  <c r="M59" i="62" s="1"/>
  <c r="L32" i="62"/>
  <c r="L48" i="62" s="1"/>
  <c r="L51" i="62" s="1"/>
  <c r="L53" i="62" s="1"/>
  <c r="L56" i="62" s="1"/>
  <c r="L59" i="62" s="1"/>
  <c r="K32" i="62"/>
  <c r="K48" i="62" s="1"/>
  <c r="K51" i="62" s="1"/>
  <c r="K53" i="62" s="1"/>
  <c r="K56" i="62" s="1"/>
  <c r="K59" i="62" s="1"/>
  <c r="J32" i="62"/>
  <c r="J48" i="62" s="1"/>
  <c r="J51" i="62" s="1"/>
  <c r="J53" i="62" s="1"/>
  <c r="J56" i="62" s="1"/>
  <c r="J59" i="62" s="1"/>
  <c r="I32" i="62"/>
  <c r="I48" i="62" s="1"/>
  <c r="I51" i="62" s="1"/>
  <c r="I53" i="62" s="1"/>
  <c r="I56" i="62" s="1"/>
  <c r="I59" i="62" s="1"/>
  <c r="H32" i="62"/>
  <c r="H48" i="62" s="1"/>
  <c r="H51" i="62" s="1"/>
  <c r="H53" i="62" s="1"/>
  <c r="H56" i="62" s="1"/>
  <c r="H59" i="62" s="1"/>
  <c r="G32" i="62"/>
  <c r="F32" i="62"/>
  <c r="F48" i="62" s="1"/>
  <c r="F51" i="62" s="1"/>
  <c r="F53" i="62" s="1"/>
  <c r="F56" i="62" s="1"/>
  <c r="F59" i="62" s="1"/>
  <c r="E32" i="62"/>
  <c r="D32" i="62"/>
  <c r="D48" i="62" s="1"/>
  <c r="D51" i="62" s="1"/>
  <c r="D53" i="62" s="1"/>
  <c r="D56" i="62" s="1"/>
  <c r="D59" i="62" s="1"/>
  <c r="C32" i="62"/>
  <c r="C48" i="62" s="1"/>
  <c r="C51" i="62" s="1"/>
  <c r="C53" i="62" s="1"/>
  <c r="C56" i="62" s="1"/>
  <c r="C59" i="62" s="1"/>
  <c r="H56" i="63"/>
  <c r="H59" i="63" s="1"/>
  <c r="AA47" i="63"/>
  <c r="Y47" i="63"/>
  <c r="X47" i="63"/>
  <c r="W47" i="63"/>
  <c r="V47" i="63"/>
  <c r="U47" i="63"/>
  <c r="T47" i="63"/>
  <c r="S47" i="63"/>
  <c r="R47" i="63"/>
  <c r="Q47" i="63"/>
  <c r="P47" i="63"/>
  <c r="O47" i="63"/>
  <c r="N47" i="63"/>
  <c r="M47" i="63"/>
  <c r="L47" i="63"/>
  <c r="K47" i="63"/>
  <c r="J47" i="63"/>
  <c r="I47" i="63"/>
  <c r="H47" i="63"/>
  <c r="G47" i="63"/>
  <c r="F47" i="63"/>
  <c r="E47" i="63"/>
  <c r="D47" i="63"/>
  <c r="C47" i="63"/>
  <c r="AA32" i="63"/>
  <c r="AA48" i="63" s="1"/>
  <c r="AA51" i="63" s="1"/>
  <c r="AA53" i="63" s="1"/>
  <c r="AA56" i="63" s="1"/>
  <c r="AA59" i="63" s="1"/>
  <c r="Y32" i="63"/>
  <c r="Y48" i="63" s="1"/>
  <c r="Y51" i="63" s="1"/>
  <c r="Y53" i="63" s="1"/>
  <c r="Y56" i="63" s="1"/>
  <c r="Y59" i="63" s="1"/>
  <c r="X32" i="63"/>
  <c r="W32" i="63"/>
  <c r="V32" i="63"/>
  <c r="V48" i="63" s="1"/>
  <c r="V51" i="63" s="1"/>
  <c r="V53" i="63" s="1"/>
  <c r="V56" i="63" s="1"/>
  <c r="V59" i="63" s="1"/>
  <c r="U32" i="63"/>
  <c r="U48" i="63" s="1"/>
  <c r="U51" i="63" s="1"/>
  <c r="U53" i="63" s="1"/>
  <c r="U56" i="63" s="1"/>
  <c r="U59" i="63" s="1"/>
  <c r="T32" i="63"/>
  <c r="T48" i="63" s="1"/>
  <c r="T51" i="63" s="1"/>
  <c r="T53" i="63" s="1"/>
  <c r="T56" i="63" s="1"/>
  <c r="T59" i="63" s="1"/>
  <c r="S32" i="63"/>
  <c r="S48" i="63" s="1"/>
  <c r="S51" i="63" s="1"/>
  <c r="S53" i="63" s="1"/>
  <c r="S56" i="63" s="1"/>
  <c r="S59" i="63" s="1"/>
  <c r="R32" i="63"/>
  <c r="R48" i="63" s="1"/>
  <c r="R51" i="63" s="1"/>
  <c r="R53" i="63" s="1"/>
  <c r="R56" i="63" s="1"/>
  <c r="R59" i="63" s="1"/>
  <c r="Q32" i="63"/>
  <c r="Q48" i="63" s="1"/>
  <c r="Q51" i="63" s="1"/>
  <c r="Q53" i="63" s="1"/>
  <c r="Q56" i="63" s="1"/>
  <c r="Q59" i="63" s="1"/>
  <c r="P32" i="63"/>
  <c r="P48" i="63" s="1"/>
  <c r="P51" i="63" s="1"/>
  <c r="P53" i="63" s="1"/>
  <c r="P56" i="63" s="1"/>
  <c r="P59" i="63" s="1"/>
  <c r="O32" i="63"/>
  <c r="O48" i="63" s="1"/>
  <c r="O51" i="63" s="1"/>
  <c r="O53" i="63" s="1"/>
  <c r="O56" i="63" s="1"/>
  <c r="O59" i="63" s="1"/>
  <c r="N32" i="63"/>
  <c r="N48" i="63" s="1"/>
  <c r="N51" i="63" s="1"/>
  <c r="N53" i="63" s="1"/>
  <c r="N56" i="63" s="1"/>
  <c r="N59" i="63" s="1"/>
  <c r="M32" i="63"/>
  <c r="M48" i="63" s="1"/>
  <c r="M51" i="63" s="1"/>
  <c r="M53" i="63" s="1"/>
  <c r="M56" i="63" s="1"/>
  <c r="M59" i="63" s="1"/>
  <c r="L32" i="63"/>
  <c r="K32" i="63"/>
  <c r="K48" i="63" s="1"/>
  <c r="K51" i="63" s="1"/>
  <c r="K53" i="63" s="1"/>
  <c r="K56" i="63" s="1"/>
  <c r="K59" i="63" s="1"/>
  <c r="J32" i="63"/>
  <c r="J48" i="63" s="1"/>
  <c r="J51" i="63" s="1"/>
  <c r="J53" i="63" s="1"/>
  <c r="J56" i="63" s="1"/>
  <c r="J59" i="63" s="1"/>
  <c r="I32" i="63"/>
  <c r="I48" i="63" s="1"/>
  <c r="I51" i="63" s="1"/>
  <c r="I53" i="63" s="1"/>
  <c r="I56" i="63" s="1"/>
  <c r="I59" i="63" s="1"/>
  <c r="H32" i="63"/>
  <c r="H48" i="63" s="1"/>
  <c r="H51" i="63" s="1"/>
  <c r="H53" i="63" s="1"/>
  <c r="G32" i="63"/>
  <c r="G48" i="63" s="1"/>
  <c r="G51" i="63" s="1"/>
  <c r="G53" i="63" s="1"/>
  <c r="G56" i="63" s="1"/>
  <c r="G59" i="63" s="1"/>
  <c r="F32" i="63"/>
  <c r="F48" i="63" s="1"/>
  <c r="F51" i="63" s="1"/>
  <c r="F53" i="63" s="1"/>
  <c r="F56" i="63" s="1"/>
  <c r="F59" i="63" s="1"/>
  <c r="E32" i="63"/>
  <c r="E48" i="63" s="1"/>
  <c r="E51" i="63" s="1"/>
  <c r="E53" i="63" s="1"/>
  <c r="E56" i="63" s="1"/>
  <c r="E59" i="63" s="1"/>
  <c r="D32" i="63"/>
  <c r="C32" i="63"/>
  <c r="C48" i="63" s="1"/>
  <c r="C51" i="63" s="1"/>
  <c r="C53" i="63" s="1"/>
  <c r="C56" i="63" s="1"/>
  <c r="C59" i="63" s="1"/>
  <c r="J48" i="64"/>
  <c r="J51" i="64" s="1"/>
  <c r="J53" i="64" s="1"/>
  <c r="J56" i="64" s="1"/>
  <c r="J59" i="64" s="1"/>
  <c r="AA47" i="64"/>
  <c r="Y47" i="64"/>
  <c r="X47" i="64"/>
  <c r="W47" i="64"/>
  <c r="V47" i="64"/>
  <c r="U47" i="64"/>
  <c r="T47" i="64"/>
  <c r="S47" i="64"/>
  <c r="R47" i="64"/>
  <c r="Q47" i="64"/>
  <c r="P47" i="64"/>
  <c r="O47" i="64"/>
  <c r="N47" i="64"/>
  <c r="M47" i="64"/>
  <c r="L47" i="64"/>
  <c r="K47" i="64"/>
  <c r="J47" i="64"/>
  <c r="I47" i="64"/>
  <c r="H47" i="64"/>
  <c r="G47" i="64"/>
  <c r="F47" i="64"/>
  <c r="E47" i="64"/>
  <c r="D47" i="64"/>
  <c r="C47" i="64"/>
  <c r="AA32" i="64"/>
  <c r="Y32" i="64"/>
  <c r="Y48" i="64" s="1"/>
  <c r="Y51" i="64" s="1"/>
  <c r="Y53" i="64" s="1"/>
  <c r="Y56" i="64" s="1"/>
  <c r="Y59" i="64" s="1"/>
  <c r="X32" i="64"/>
  <c r="W32" i="64"/>
  <c r="W48" i="64" s="1"/>
  <c r="W51" i="64" s="1"/>
  <c r="W53" i="64" s="1"/>
  <c r="W56" i="64" s="1"/>
  <c r="W59" i="64" s="1"/>
  <c r="V32" i="64"/>
  <c r="V48" i="64" s="1"/>
  <c r="V51" i="64" s="1"/>
  <c r="V53" i="64" s="1"/>
  <c r="V56" i="64" s="1"/>
  <c r="V59" i="64" s="1"/>
  <c r="U32" i="64"/>
  <c r="U48" i="64" s="1"/>
  <c r="U51" i="64" s="1"/>
  <c r="U53" i="64" s="1"/>
  <c r="U56" i="64" s="1"/>
  <c r="U59" i="64" s="1"/>
  <c r="T32" i="64"/>
  <c r="T48" i="64" s="1"/>
  <c r="T51" i="64" s="1"/>
  <c r="T53" i="64" s="1"/>
  <c r="T56" i="64" s="1"/>
  <c r="T59" i="64" s="1"/>
  <c r="S32" i="64"/>
  <c r="S48" i="64" s="1"/>
  <c r="S51" i="64" s="1"/>
  <c r="S53" i="64" s="1"/>
  <c r="S56" i="64" s="1"/>
  <c r="S59" i="64" s="1"/>
  <c r="R32" i="64"/>
  <c r="R48" i="64" s="1"/>
  <c r="R51" i="64" s="1"/>
  <c r="R53" i="64" s="1"/>
  <c r="R56" i="64" s="1"/>
  <c r="R59" i="64" s="1"/>
  <c r="Q32" i="64"/>
  <c r="Q48" i="64" s="1"/>
  <c r="Q51" i="64" s="1"/>
  <c r="Q53" i="64" s="1"/>
  <c r="Q56" i="64" s="1"/>
  <c r="Q59" i="64" s="1"/>
  <c r="P32" i="64"/>
  <c r="P48" i="64" s="1"/>
  <c r="P51" i="64" s="1"/>
  <c r="P53" i="64" s="1"/>
  <c r="P56" i="64" s="1"/>
  <c r="P59" i="64" s="1"/>
  <c r="O32" i="64"/>
  <c r="O48" i="64" s="1"/>
  <c r="O51" i="64" s="1"/>
  <c r="O53" i="64" s="1"/>
  <c r="O56" i="64" s="1"/>
  <c r="O59" i="64" s="1"/>
  <c r="N32" i="64"/>
  <c r="N48" i="64" s="1"/>
  <c r="N51" i="64" s="1"/>
  <c r="N53" i="64" s="1"/>
  <c r="N56" i="64" s="1"/>
  <c r="N59" i="64" s="1"/>
  <c r="M32" i="64"/>
  <c r="M48" i="64" s="1"/>
  <c r="M51" i="64" s="1"/>
  <c r="M53" i="64" s="1"/>
  <c r="M56" i="64" s="1"/>
  <c r="M59" i="64" s="1"/>
  <c r="L32" i="64"/>
  <c r="L48" i="64" s="1"/>
  <c r="L51" i="64" s="1"/>
  <c r="L53" i="64" s="1"/>
  <c r="L56" i="64" s="1"/>
  <c r="L59" i="64" s="1"/>
  <c r="K32" i="64"/>
  <c r="J32" i="64"/>
  <c r="I32" i="64"/>
  <c r="I48" i="64" s="1"/>
  <c r="I51" i="64" s="1"/>
  <c r="I53" i="64" s="1"/>
  <c r="I56" i="64" s="1"/>
  <c r="I59" i="64" s="1"/>
  <c r="H32" i="64"/>
  <c r="H48" i="64" s="1"/>
  <c r="H51" i="64" s="1"/>
  <c r="H53" i="64" s="1"/>
  <c r="H56" i="64" s="1"/>
  <c r="H59" i="64" s="1"/>
  <c r="G32" i="64"/>
  <c r="G48" i="64" s="1"/>
  <c r="G51" i="64" s="1"/>
  <c r="G53" i="64" s="1"/>
  <c r="G56" i="64" s="1"/>
  <c r="G59" i="64" s="1"/>
  <c r="F32" i="64"/>
  <c r="F48" i="64" s="1"/>
  <c r="F51" i="64" s="1"/>
  <c r="F53" i="64" s="1"/>
  <c r="F56" i="64" s="1"/>
  <c r="F59" i="64" s="1"/>
  <c r="E32" i="64"/>
  <c r="E48" i="64" s="1"/>
  <c r="E51" i="64" s="1"/>
  <c r="E53" i="64" s="1"/>
  <c r="E56" i="64" s="1"/>
  <c r="E59" i="64" s="1"/>
  <c r="D32" i="64"/>
  <c r="D48" i="64" s="1"/>
  <c r="D51" i="64" s="1"/>
  <c r="D53" i="64" s="1"/>
  <c r="D56" i="64" s="1"/>
  <c r="D59" i="64" s="1"/>
  <c r="C32" i="64"/>
  <c r="E48" i="65"/>
  <c r="E51" i="65" s="1"/>
  <c r="E53" i="65" s="1"/>
  <c r="E56" i="65" s="1"/>
  <c r="E59" i="65" s="1"/>
  <c r="AA47" i="65"/>
  <c r="Y47" i="65"/>
  <c r="Z47" i="65" s="1"/>
  <c r="X47" i="65"/>
  <c r="W47" i="65"/>
  <c r="V47" i="65"/>
  <c r="U47" i="65"/>
  <c r="T47" i="65"/>
  <c r="S47" i="65"/>
  <c r="R47" i="65"/>
  <c r="Q47" i="65"/>
  <c r="P47" i="65"/>
  <c r="O47" i="65"/>
  <c r="N47" i="65"/>
  <c r="M47" i="65"/>
  <c r="L47" i="65"/>
  <c r="K47" i="65"/>
  <c r="J47" i="65"/>
  <c r="I47" i="65"/>
  <c r="H47" i="65"/>
  <c r="G47" i="65"/>
  <c r="F47" i="65"/>
  <c r="E47" i="65"/>
  <c r="D47" i="65"/>
  <c r="C47" i="65"/>
  <c r="AA32" i="65"/>
  <c r="AA48" i="65" s="1"/>
  <c r="AA51" i="65" s="1"/>
  <c r="AA53" i="65" s="1"/>
  <c r="AA56" i="65" s="1"/>
  <c r="AA59" i="65" s="1"/>
  <c r="Y32" i="65"/>
  <c r="Y48" i="65" s="1"/>
  <c r="Y51" i="65" s="1"/>
  <c r="Y53" i="65" s="1"/>
  <c r="Y56" i="65" s="1"/>
  <c r="Y59" i="65" s="1"/>
  <c r="X32" i="65"/>
  <c r="W32" i="65"/>
  <c r="W48" i="65" s="1"/>
  <c r="W51" i="65" s="1"/>
  <c r="W53" i="65" s="1"/>
  <c r="W56" i="65" s="1"/>
  <c r="W59" i="65" s="1"/>
  <c r="V32" i="65"/>
  <c r="V48" i="65" s="1"/>
  <c r="V51" i="65" s="1"/>
  <c r="V53" i="65" s="1"/>
  <c r="V56" i="65" s="1"/>
  <c r="V59" i="65" s="1"/>
  <c r="U32" i="65"/>
  <c r="U48" i="65" s="1"/>
  <c r="U51" i="65" s="1"/>
  <c r="U53" i="65" s="1"/>
  <c r="U56" i="65" s="1"/>
  <c r="U59" i="65" s="1"/>
  <c r="T32" i="65"/>
  <c r="T48" i="65" s="1"/>
  <c r="T51" i="65" s="1"/>
  <c r="T53" i="65" s="1"/>
  <c r="T56" i="65" s="1"/>
  <c r="T59" i="65" s="1"/>
  <c r="S32" i="65"/>
  <c r="S48" i="65" s="1"/>
  <c r="S51" i="65" s="1"/>
  <c r="S53" i="65" s="1"/>
  <c r="S56" i="65" s="1"/>
  <c r="S59" i="65" s="1"/>
  <c r="R32" i="65"/>
  <c r="R48" i="65" s="1"/>
  <c r="R51" i="65" s="1"/>
  <c r="R53" i="65" s="1"/>
  <c r="R56" i="65" s="1"/>
  <c r="R59" i="65" s="1"/>
  <c r="Q32" i="65"/>
  <c r="Q48" i="65" s="1"/>
  <c r="Q51" i="65" s="1"/>
  <c r="Q53" i="65" s="1"/>
  <c r="Q56" i="65" s="1"/>
  <c r="Q59" i="65" s="1"/>
  <c r="P32" i="65"/>
  <c r="P48" i="65" s="1"/>
  <c r="P51" i="65" s="1"/>
  <c r="P53" i="65" s="1"/>
  <c r="P56" i="65" s="1"/>
  <c r="P59" i="65" s="1"/>
  <c r="O32" i="65"/>
  <c r="O48" i="65" s="1"/>
  <c r="O51" i="65" s="1"/>
  <c r="O53" i="65" s="1"/>
  <c r="O56" i="65" s="1"/>
  <c r="O59" i="65" s="1"/>
  <c r="N32" i="65"/>
  <c r="N48" i="65" s="1"/>
  <c r="N51" i="65" s="1"/>
  <c r="N53" i="65" s="1"/>
  <c r="N56" i="65" s="1"/>
  <c r="N59" i="65" s="1"/>
  <c r="M32" i="65"/>
  <c r="M48" i="65" s="1"/>
  <c r="M51" i="65" s="1"/>
  <c r="M53" i="65" s="1"/>
  <c r="M56" i="65" s="1"/>
  <c r="M59" i="65" s="1"/>
  <c r="L32" i="65"/>
  <c r="L48" i="65" s="1"/>
  <c r="L51" i="65" s="1"/>
  <c r="L53" i="65" s="1"/>
  <c r="L56" i="65" s="1"/>
  <c r="L59" i="65" s="1"/>
  <c r="K32" i="65"/>
  <c r="K48" i="65" s="1"/>
  <c r="K51" i="65" s="1"/>
  <c r="K53" i="65" s="1"/>
  <c r="K56" i="65" s="1"/>
  <c r="K59" i="65" s="1"/>
  <c r="J32" i="65"/>
  <c r="I32" i="65"/>
  <c r="I48" i="65" s="1"/>
  <c r="I51" i="65" s="1"/>
  <c r="I53" i="65" s="1"/>
  <c r="I56" i="65" s="1"/>
  <c r="I59" i="65" s="1"/>
  <c r="H32" i="65"/>
  <c r="H48" i="65" s="1"/>
  <c r="H51" i="65" s="1"/>
  <c r="H53" i="65" s="1"/>
  <c r="H56" i="65" s="1"/>
  <c r="H59" i="65" s="1"/>
  <c r="G32" i="65"/>
  <c r="G48" i="65" s="1"/>
  <c r="G51" i="65" s="1"/>
  <c r="G53" i="65" s="1"/>
  <c r="G56" i="65" s="1"/>
  <c r="G59" i="65" s="1"/>
  <c r="F32" i="65"/>
  <c r="F48" i="65" s="1"/>
  <c r="F51" i="65" s="1"/>
  <c r="F53" i="65" s="1"/>
  <c r="F56" i="65" s="1"/>
  <c r="F59" i="65" s="1"/>
  <c r="E32" i="65"/>
  <c r="D32" i="65"/>
  <c r="D48" i="65" s="1"/>
  <c r="D51" i="65" s="1"/>
  <c r="D53" i="65" s="1"/>
  <c r="D56" i="65" s="1"/>
  <c r="D59" i="65" s="1"/>
  <c r="C32" i="65"/>
  <c r="C48" i="65" s="1"/>
  <c r="C51" i="65" s="1"/>
  <c r="C53" i="65" s="1"/>
  <c r="C56" i="65" s="1"/>
  <c r="C59" i="65" s="1"/>
  <c r="X48" i="66"/>
  <c r="X51" i="66" s="1"/>
  <c r="X53" i="66" s="1"/>
  <c r="X56" i="66" s="1"/>
  <c r="AA47" i="66"/>
  <c r="Y47" i="66"/>
  <c r="X47" i="66"/>
  <c r="W47" i="66"/>
  <c r="V47" i="66"/>
  <c r="U47" i="66"/>
  <c r="T47" i="66"/>
  <c r="S47" i="66"/>
  <c r="R47" i="66"/>
  <c r="Q47" i="66"/>
  <c r="P47" i="66"/>
  <c r="O47" i="66"/>
  <c r="N47" i="66"/>
  <c r="M47" i="66"/>
  <c r="L47" i="66"/>
  <c r="K47" i="66"/>
  <c r="J47" i="66"/>
  <c r="I47" i="66"/>
  <c r="H47" i="66"/>
  <c r="G47" i="66"/>
  <c r="F47" i="66"/>
  <c r="E47" i="66"/>
  <c r="D47" i="66"/>
  <c r="C47" i="66"/>
  <c r="AA32" i="66"/>
  <c r="AA48" i="66" s="1"/>
  <c r="AA51" i="66" s="1"/>
  <c r="AA53" i="66" s="1"/>
  <c r="AA56" i="66" s="1"/>
  <c r="AA59" i="66" s="1"/>
  <c r="Y32" i="66"/>
  <c r="Y48" i="66" s="1"/>
  <c r="X32" i="66"/>
  <c r="Z32" i="66" s="1"/>
  <c r="W32" i="66"/>
  <c r="W48" i="66" s="1"/>
  <c r="W51" i="66" s="1"/>
  <c r="W53" i="66" s="1"/>
  <c r="W56" i="66" s="1"/>
  <c r="W59" i="66" s="1"/>
  <c r="V32" i="66"/>
  <c r="U32" i="66"/>
  <c r="U48" i="66" s="1"/>
  <c r="U51" i="66" s="1"/>
  <c r="U53" i="66" s="1"/>
  <c r="U56" i="66" s="1"/>
  <c r="U59" i="66" s="1"/>
  <c r="T32" i="66"/>
  <c r="S32" i="66"/>
  <c r="S48" i="66" s="1"/>
  <c r="S51" i="66" s="1"/>
  <c r="S53" i="66" s="1"/>
  <c r="S56" i="66" s="1"/>
  <c r="S59" i="66" s="1"/>
  <c r="R32" i="66"/>
  <c r="R48" i="66" s="1"/>
  <c r="R51" i="66" s="1"/>
  <c r="R53" i="66" s="1"/>
  <c r="R56" i="66" s="1"/>
  <c r="R59" i="66" s="1"/>
  <c r="Q32" i="66"/>
  <c r="Q48" i="66" s="1"/>
  <c r="Q51" i="66" s="1"/>
  <c r="Q53" i="66" s="1"/>
  <c r="Q56" i="66" s="1"/>
  <c r="Q59" i="66" s="1"/>
  <c r="P32" i="66"/>
  <c r="P48" i="66" s="1"/>
  <c r="P51" i="66" s="1"/>
  <c r="P53" i="66" s="1"/>
  <c r="P56" i="66" s="1"/>
  <c r="P59" i="66" s="1"/>
  <c r="O32" i="66"/>
  <c r="O48" i="66" s="1"/>
  <c r="O51" i="66" s="1"/>
  <c r="O53" i="66" s="1"/>
  <c r="O56" i="66" s="1"/>
  <c r="O59" i="66" s="1"/>
  <c r="N32" i="66"/>
  <c r="M32" i="66"/>
  <c r="M48" i="66" s="1"/>
  <c r="M51" i="66" s="1"/>
  <c r="M53" i="66" s="1"/>
  <c r="M56" i="66" s="1"/>
  <c r="M59" i="66" s="1"/>
  <c r="L32" i="66"/>
  <c r="K32" i="66"/>
  <c r="K48" i="66" s="1"/>
  <c r="K51" i="66" s="1"/>
  <c r="K53" i="66" s="1"/>
  <c r="K56" i="66" s="1"/>
  <c r="K59" i="66" s="1"/>
  <c r="J32" i="66"/>
  <c r="J48" i="66" s="1"/>
  <c r="J51" i="66" s="1"/>
  <c r="J53" i="66" s="1"/>
  <c r="J56" i="66" s="1"/>
  <c r="J59" i="66" s="1"/>
  <c r="I32" i="66"/>
  <c r="I48" i="66" s="1"/>
  <c r="I51" i="66" s="1"/>
  <c r="I53" i="66" s="1"/>
  <c r="I56" i="66" s="1"/>
  <c r="I59" i="66" s="1"/>
  <c r="H32" i="66"/>
  <c r="H48" i="66" s="1"/>
  <c r="H51" i="66" s="1"/>
  <c r="H53" i="66" s="1"/>
  <c r="H56" i="66" s="1"/>
  <c r="H59" i="66" s="1"/>
  <c r="G32" i="66"/>
  <c r="G48" i="66" s="1"/>
  <c r="G51" i="66" s="1"/>
  <c r="G53" i="66" s="1"/>
  <c r="G56" i="66" s="1"/>
  <c r="G59" i="66" s="1"/>
  <c r="F32" i="66"/>
  <c r="E32" i="66"/>
  <c r="E48" i="66" s="1"/>
  <c r="E51" i="66" s="1"/>
  <c r="E53" i="66" s="1"/>
  <c r="E56" i="66" s="1"/>
  <c r="E59" i="66" s="1"/>
  <c r="D32" i="66"/>
  <c r="C32" i="66"/>
  <c r="C48" i="66" s="1"/>
  <c r="C51" i="66" s="1"/>
  <c r="C53" i="66" s="1"/>
  <c r="C56" i="66" s="1"/>
  <c r="C59" i="66" s="1"/>
  <c r="W48" i="67"/>
  <c r="W51" i="67" s="1"/>
  <c r="W53" i="67" s="1"/>
  <c r="W56" i="67" s="1"/>
  <c r="W59" i="67" s="1"/>
  <c r="H48" i="67"/>
  <c r="H51" i="67" s="1"/>
  <c r="H53" i="67" s="1"/>
  <c r="H56" i="67" s="1"/>
  <c r="H59" i="67" s="1"/>
  <c r="AA47" i="67"/>
  <c r="Y47" i="67"/>
  <c r="X47" i="67"/>
  <c r="W47" i="67"/>
  <c r="V47" i="67"/>
  <c r="U47" i="67"/>
  <c r="T47" i="67"/>
  <c r="S47" i="67"/>
  <c r="R47" i="67"/>
  <c r="Q47" i="67"/>
  <c r="P47" i="67"/>
  <c r="O47" i="67"/>
  <c r="N47" i="67"/>
  <c r="M47" i="67"/>
  <c r="L47" i="67"/>
  <c r="K47" i="67"/>
  <c r="J47" i="67"/>
  <c r="I47" i="67"/>
  <c r="H47" i="67"/>
  <c r="G47" i="67"/>
  <c r="F47" i="67"/>
  <c r="E47" i="67"/>
  <c r="D47" i="67"/>
  <c r="C47" i="67"/>
  <c r="AA32" i="67"/>
  <c r="AA48" i="67" s="1"/>
  <c r="AA51" i="67" s="1"/>
  <c r="AA53" i="67" s="1"/>
  <c r="AA56" i="67" s="1"/>
  <c r="AA59" i="67" s="1"/>
  <c r="Y32" i="67"/>
  <c r="Z32" i="67" s="1"/>
  <c r="X32" i="67"/>
  <c r="X48" i="67" s="1"/>
  <c r="W32" i="67"/>
  <c r="V32" i="67"/>
  <c r="V48" i="67" s="1"/>
  <c r="V51" i="67" s="1"/>
  <c r="V53" i="67" s="1"/>
  <c r="V56" i="67" s="1"/>
  <c r="V59" i="67" s="1"/>
  <c r="U32" i="67"/>
  <c r="U48" i="67" s="1"/>
  <c r="U51" i="67" s="1"/>
  <c r="U53" i="67" s="1"/>
  <c r="U56" i="67" s="1"/>
  <c r="U59" i="67" s="1"/>
  <c r="T32" i="67"/>
  <c r="T48" i="67" s="1"/>
  <c r="T51" i="67" s="1"/>
  <c r="T53" i="67" s="1"/>
  <c r="T56" i="67" s="1"/>
  <c r="T59" i="67" s="1"/>
  <c r="S32" i="67"/>
  <c r="S48" i="67" s="1"/>
  <c r="S51" i="67" s="1"/>
  <c r="S53" i="67" s="1"/>
  <c r="S56" i="67" s="1"/>
  <c r="S59" i="67" s="1"/>
  <c r="R32" i="67"/>
  <c r="R48" i="67" s="1"/>
  <c r="R51" i="67" s="1"/>
  <c r="R53" i="67" s="1"/>
  <c r="R56" i="67" s="1"/>
  <c r="R59" i="67" s="1"/>
  <c r="Q32" i="67"/>
  <c r="Q48" i="67" s="1"/>
  <c r="Q51" i="67" s="1"/>
  <c r="Q53" i="67" s="1"/>
  <c r="Q56" i="67" s="1"/>
  <c r="Q59" i="67" s="1"/>
  <c r="P32" i="67"/>
  <c r="P48" i="67" s="1"/>
  <c r="P51" i="67" s="1"/>
  <c r="P53" i="67" s="1"/>
  <c r="P56" i="67" s="1"/>
  <c r="P59" i="67" s="1"/>
  <c r="O32" i="67"/>
  <c r="O48" i="67" s="1"/>
  <c r="O51" i="67" s="1"/>
  <c r="O53" i="67" s="1"/>
  <c r="O56" i="67" s="1"/>
  <c r="O59" i="67" s="1"/>
  <c r="N32" i="67"/>
  <c r="N48" i="67" s="1"/>
  <c r="N51" i="67" s="1"/>
  <c r="N53" i="67" s="1"/>
  <c r="N56" i="67" s="1"/>
  <c r="N59" i="67" s="1"/>
  <c r="M32" i="67"/>
  <c r="M48" i="67" s="1"/>
  <c r="M51" i="67" s="1"/>
  <c r="M53" i="67" s="1"/>
  <c r="M56" i="67" s="1"/>
  <c r="M59" i="67" s="1"/>
  <c r="L32" i="67"/>
  <c r="L48" i="67" s="1"/>
  <c r="L51" i="67" s="1"/>
  <c r="L53" i="67" s="1"/>
  <c r="L56" i="67" s="1"/>
  <c r="L59" i="67" s="1"/>
  <c r="K32" i="67"/>
  <c r="K48" i="67" s="1"/>
  <c r="K51" i="67" s="1"/>
  <c r="K53" i="67" s="1"/>
  <c r="K56" i="67" s="1"/>
  <c r="K59" i="67" s="1"/>
  <c r="J32" i="67"/>
  <c r="J48" i="67" s="1"/>
  <c r="J51" i="67" s="1"/>
  <c r="J53" i="67" s="1"/>
  <c r="J56" i="67" s="1"/>
  <c r="J59" i="67" s="1"/>
  <c r="I32" i="67"/>
  <c r="I48" i="67" s="1"/>
  <c r="I51" i="67" s="1"/>
  <c r="I53" i="67" s="1"/>
  <c r="I56" i="67" s="1"/>
  <c r="I59" i="67" s="1"/>
  <c r="H32" i="67"/>
  <c r="G32" i="67"/>
  <c r="G48" i="67" s="1"/>
  <c r="G51" i="67" s="1"/>
  <c r="G53" i="67" s="1"/>
  <c r="G56" i="67" s="1"/>
  <c r="G59" i="67" s="1"/>
  <c r="F32" i="67"/>
  <c r="F48" i="67" s="1"/>
  <c r="F51" i="67" s="1"/>
  <c r="F53" i="67" s="1"/>
  <c r="F56" i="67" s="1"/>
  <c r="F59" i="67" s="1"/>
  <c r="E32" i="67"/>
  <c r="E48" i="67" s="1"/>
  <c r="E51" i="67" s="1"/>
  <c r="E53" i="67" s="1"/>
  <c r="E56" i="67" s="1"/>
  <c r="E59" i="67" s="1"/>
  <c r="D32" i="67"/>
  <c r="D48" i="67" s="1"/>
  <c r="D51" i="67" s="1"/>
  <c r="D53" i="67" s="1"/>
  <c r="D56" i="67" s="1"/>
  <c r="D59" i="67" s="1"/>
  <c r="C32" i="67"/>
  <c r="AA47" i="68"/>
  <c r="Y47" i="68"/>
  <c r="X47" i="68"/>
  <c r="W47" i="68"/>
  <c r="V47" i="68"/>
  <c r="U47" i="68"/>
  <c r="T47" i="68"/>
  <c r="S47" i="68"/>
  <c r="R47" i="68"/>
  <c r="Q47" i="68"/>
  <c r="P47" i="68"/>
  <c r="O47" i="68"/>
  <c r="N47" i="68"/>
  <c r="M47" i="68"/>
  <c r="L47" i="68"/>
  <c r="K47" i="68"/>
  <c r="J47" i="68"/>
  <c r="I47" i="68"/>
  <c r="H47" i="68"/>
  <c r="G47" i="68"/>
  <c r="F47" i="68"/>
  <c r="E47" i="68"/>
  <c r="D47" i="68"/>
  <c r="C47" i="68"/>
  <c r="AA32" i="68"/>
  <c r="Y32" i="68"/>
  <c r="Y48" i="68" s="1"/>
  <c r="Y51" i="68" s="1"/>
  <c r="Y53" i="68" s="1"/>
  <c r="Y56" i="68" s="1"/>
  <c r="Y59" i="68" s="1"/>
  <c r="X32" i="68"/>
  <c r="W32" i="68"/>
  <c r="W48" i="68" s="1"/>
  <c r="W51" i="68" s="1"/>
  <c r="W53" i="68" s="1"/>
  <c r="W56" i="68" s="1"/>
  <c r="W59" i="68" s="1"/>
  <c r="V32" i="68"/>
  <c r="V48" i="68" s="1"/>
  <c r="V51" i="68" s="1"/>
  <c r="V53" i="68" s="1"/>
  <c r="V56" i="68" s="1"/>
  <c r="V59" i="68" s="1"/>
  <c r="U32" i="68"/>
  <c r="U48" i="68" s="1"/>
  <c r="U51" i="68" s="1"/>
  <c r="U53" i="68" s="1"/>
  <c r="U56" i="68" s="1"/>
  <c r="U59" i="68" s="1"/>
  <c r="T32" i="68"/>
  <c r="T48" i="68" s="1"/>
  <c r="T51" i="68" s="1"/>
  <c r="T53" i="68" s="1"/>
  <c r="T56" i="68" s="1"/>
  <c r="T59" i="68" s="1"/>
  <c r="S32" i="68"/>
  <c r="S48" i="68" s="1"/>
  <c r="S51" i="68" s="1"/>
  <c r="S53" i="68" s="1"/>
  <c r="S56" i="68" s="1"/>
  <c r="S59" i="68" s="1"/>
  <c r="R32" i="68"/>
  <c r="R48" i="68" s="1"/>
  <c r="R51" i="68" s="1"/>
  <c r="R53" i="68" s="1"/>
  <c r="R56" i="68" s="1"/>
  <c r="R59" i="68" s="1"/>
  <c r="Q32" i="68"/>
  <c r="Q48" i="68" s="1"/>
  <c r="Q51" i="68" s="1"/>
  <c r="Q53" i="68" s="1"/>
  <c r="Q56" i="68" s="1"/>
  <c r="Q59" i="68" s="1"/>
  <c r="P32" i="68"/>
  <c r="P48" i="68" s="1"/>
  <c r="P51" i="68" s="1"/>
  <c r="P53" i="68" s="1"/>
  <c r="P56" i="68" s="1"/>
  <c r="P59" i="68" s="1"/>
  <c r="O32" i="68"/>
  <c r="O48" i="68" s="1"/>
  <c r="O51" i="68" s="1"/>
  <c r="O53" i="68" s="1"/>
  <c r="O56" i="68" s="1"/>
  <c r="O59" i="68" s="1"/>
  <c r="N32" i="68"/>
  <c r="N48" i="68" s="1"/>
  <c r="N51" i="68" s="1"/>
  <c r="N53" i="68" s="1"/>
  <c r="N56" i="68" s="1"/>
  <c r="N59" i="68" s="1"/>
  <c r="M32" i="68"/>
  <c r="M48" i="68" s="1"/>
  <c r="M51" i="68" s="1"/>
  <c r="M53" i="68" s="1"/>
  <c r="M56" i="68" s="1"/>
  <c r="M59" i="68" s="1"/>
  <c r="L32" i="68"/>
  <c r="L48" i="68" s="1"/>
  <c r="L51" i="68" s="1"/>
  <c r="L53" i="68" s="1"/>
  <c r="L56" i="68" s="1"/>
  <c r="L59" i="68" s="1"/>
  <c r="K32" i="68"/>
  <c r="K48" i="68" s="1"/>
  <c r="K51" i="68" s="1"/>
  <c r="K53" i="68" s="1"/>
  <c r="K56" i="68" s="1"/>
  <c r="K59" i="68" s="1"/>
  <c r="J32" i="68"/>
  <c r="J48" i="68" s="1"/>
  <c r="J51" i="68" s="1"/>
  <c r="J53" i="68" s="1"/>
  <c r="J56" i="68" s="1"/>
  <c r="J59" i="68" s="1"/>
  <c r="I32" i="68"/>
  <c r="I48" i="68" s="1"/>
  <c r="I51" i="68" s="1"/>
  <c r="I53" i="68" s="1"/>
  <c r="I56" i="68" s="1"/>
  <c r="I59" i="68" s="1"/>
  <c r="H32" i="68"/>
  <c r="H48" i="68" s="1"/>
  <c r="H51" i="68" s="1"/>
  <c r="H53" i="68" s="1"/>
  <c r="H56" i="68" s="1"/>
  <c r="H59" i="68" s="1"/>
  <c r="G32" i="68"/>
  <c r="G48" i="68" s="1"/>
  <c r="G51" i="68" s="1"/>
  <c r="G53" i="68" s="1"/>
  <c r="G56" i="68" s="1"/>
  <c r="G59" i="68" s="1"/>
  <c r="F32" i="68"/>
  <c r="F48" i="68" s="1"/>
  <c r="F51" i="68" s="1"/>
  <c r="F53" i="68" s="1"/>
  <c r="F56" i="68" s="1"/>
  <c r="F59" i="68" s="1"/>
  <c r="E32" i="68"/>
  <c r="E48" i="68" s="1"/>
  <c r="E51" i="68" s="1"/>
  <c r="E53" i="68" s="1"/>
  <c r="E56" i="68" s="1"/>
  <c r="E59" i="68" s="1"/>
  <c r="D32" i="68"/>
  <c r="D48" i="68" s="1"/>
  <c r="D51" i="68" s="1"/>
  <c r="D53" i="68" s="1"/>
  <c r="D56" i="68" s="1"/>
  <c r="D59" i="68" s="1"/>
  <c r="C32" i="68"/>
  <c r="C48" i="68" s="1"/>
  <c r="C51" i="68" s="1"/>
  <c r="C53" i="68" s="1"/>
  <c r="C56" i="68" s="1"/>
  <c r="C59" i="68" s="1"/>
  <c r="T51" i="69"/>
  <c r="T53" i="69" s="1"/>
  <c r="T56" i="69" s="1"/>
  <c r="T59" i="69" s="1"/>
  <c r="AA47" i="69"/>
  <c r="Y47" i="69"/>
  <c r="X47" i="69"/>
  <c r="Z47" i="69" s="1"/>
  <c r="W47" i="69"/>
  <c r="V47" i="69"/>
  <c r="U47" i="69"/>
  <c r="T47" i="69"/>
  <c r="S47" i="69"/>
  <c r="R47" i="69"/>
  <c r="Q47" i="69"/>
  <c r="P47" i="69"/>
  <c r="O47" i="69"/>
  <c r="N47" i="69"/>
  <c r="M47" i="69"/>
  <c r="L47" i="69"/>
  <c r="K47" i="69"/>
  <c r="J47" i="69"/>
  <c r="I47" i="69"/>
  <c r="H47" i="69"/>
  <c r="G47" i="69"/>
  <c r="F47" i="69"/>
  <c r="E47" i="69"/>
  <c r="D47" i="69"/>
  <c r="C47" i="69"/>
  <c r="AA32" i="69"/>
  <c r="Y32" i="69"/>
  <c r="X32" i="69"/>
  <c r="Z32" i="69" s="1"/>
  <c r="W32" i="69"/>
  <c r="W48" i="69" s="1"/>
  <c r="W51" i="69" s="1"/>
  <c r="W53" i="69" s="1"/>
  <c r="W56" i="69" s="1"/>
  <c r="W59" i="69" s="1"/>
  <c r="V32" i="69"/>
  <c r="V48" i="69" s="1"/>
  <c r="V51" i="69" s="1"/>
  <c r="V53" i="69" s="1"/>
  <c r="V56" i="69" s="1"/>
  <c r="V59" i="69" s="1"/>
  <c r="U32" i="69"/>
  <c r="U48" i="69" s="1"/>
  <c r="U51" i="69" s="1"/>
  <c r="U53" i="69" s="1"/>
  <c r="U56" i="69" s="1"/>
  <c r="U59" i="69" s="1"/>
  <c r="T32" i="69"/>
  <c r="T48" i="69" s="1"/>
  <c r="S32" i="69"/>
  <c r="S48" i="69" s="1"/>
  <c r="S51" i="69" s="1"/>
  <c r="S53" i="69" s="1"/>
  <c r="S56" i="69" s="1"/>
  <c r="S59" i="69" s="1"/>
  <c r="R32" i="69"/>
  <c r="Q32" i="69"/>
  <c r="P32" i="69"/>
  <c r="P48" i="69" s="1"/>
  <c r="P51" i="69" s="1"/>
  <c r="P53" i="69" s="1"/>
  <c r="P56" i="69" s="1"/>
  <c r="P59" i="69" s="1"/>
  <c r="O32" i="69"/>
  <c r="N32" i="69"/>
  <c r="N48" i="69" s="1"/>
  <c r="N51" i="69" s="1"/>
  <c r="N53" i="69" s="1"/>
  <c r="N56" i="69" s="1"/>
  <c r="N59" i="69" s="1"/>
  <c r="M32" i="69"/>
  <c r="M48" i="69" s="1"/>
  <c r="M51" i="69" s="1"/>
  <c r="M53" i="69" s="1"/>
  <c r="M56" i="69" s="1"/>
  <c r="M59" i="69" s="1"/>
  <c r="L32" i="69"/>
  <c r="L48" i="69" s="1"/>
  <c r="L51" i="69" s="1"/>
  <c r="L53" i="69" s="1"/>
  <c r="L56" i="69" s="1"/>
  <c r="L59" i="69" s="1"/>
  <c r="K32" i="69"/>
  <c r="K48" i="69" s="1"/>
  <c r="K51" i="69" s="1"/>
  <c r="K53" i="69" s="1"/>
  <c r="K56" i="69" s="1"/>
  <c r="K59" i="69" s="1"/>
  <c r="J32" i="69"/>
  <c r="I32" i="69"/>
  <c r="H32" i="69"/>
  <c r="H48" i="69" s="1"/>
  <c r="H51" i="69" s="1"/>
  <c r="H53" i="69" s="1"/>
  <c r="H56" i="69" s="1"/>
  <c r="H59" i="69" s="1"/>
  <c r="G32" i="69"/>
  <c r="F32" i="69"/>
  <c r="F48" i="69" s="1"/>
  <c r="F51" i="69" s="1"/>
  <c r="F53" i="69" s="1"/>
  <c r="F56" i="69" s="1"/>
  <c r="F59" i="69" s="1"/>
  <c r="E32" i="69"/>
  <c r="E48" i="69" s="1"/>
  <c r="E51" i="69" s="1"/>
  <c r="E53" i="69" s="1"/>
  <c r="E56" i="69" s="1"/>
  <c r="E59" i="69" s="1"/>
  <c r="D32" i="69"/>
  <c r="D48" i="69" s="1"/>
  <c r="D51" i="69" s="1"/>
  <c r="D53" i="69" s="1"/>
  <c r="D56" i="69" s="1"/>
  <c r="D59" i="69" s="1"/>
  <c r="C32" i="69"/>
  <c r="C48" i="69" s="1"/>
  <c r="C51" i="69" s="1"/>
  <c r="C53" i="69" s="1"/>
  <c r="C56" i="69" s="1"/>
  <c r="C59" i="69" s="1"/>
  <c r="AA47" i="70"/>
  <c r="Y47" i="70"/>
  <c r="X47" i="70"/>
  <c r="W47" i="70"/>
  <c r="V47" i="70"/>
  <c r="U47" i="70"/>
  <c r="T47" i="70"/>
  <c r="S47" i="70"/>
  <c r="R47" i="70"/>
  <c r="Q47" i="70"/>
  <c r="P47" i="70"/>
  <c r="O47" i="70"/>
  <c r="N47" i="70"/>
  <c r="M47" i="70"/>
  <c r="L47" i="70"/>
  <c r="K47" i="70"/>
  <c r="J47" i="70"/>
  <c r="I47" i="70"/>
  <c r="H47" i="70"/>
  <c r="G47" i="70"/>
  <c r="F47" i="70"/>
  <c r="E47" i="70"/>
  <c r="D47" i="70"/>
  <c r="C47" i="70"/>
  <c r="AA32" i="70"/>
  <c r="Y32" i="70"/>
  <c r="X32" i="70"/>
  <c r="X48" i="70" s="1"/>
  <c r="W32" i="70"/>
  <c r="W48" i="70" s="1"/>
  <c r="W51" i="70" s="1"/>
  <c r="W53" i="70" s="1"/>
  <c r="W56" i="70" s="1"/>
  <c r="W59" i="70" s="1"/>
  <c r="V32" i="70"/>
  <c r="V48" i="70" s="1"/>
  <c r="V51" i="70" s="1"/>
  <c r="V53" i="70" s="1"/>
  <c r="V56" i="70" s="1"/>
  <c r="V59" i="70" s="1"/>
  <c r="U32" i="70"/>
  <c r="U48" i="70" s="1"/>
  <c r="U51" i="70" s="1"/>
  <c r="U53" i="70" s="1"/>
  <c r="U56" i="70" s="1"/>
  <c r="U59" i="70" s="1"/>
  <c r="T32" i="70"/>
  <c r="S32" i="70"/>
  <c r="R32" i="70"/>
  <c r="Q32" i="70"/>
  <c r="P32" i="70"/>
  <c r="P48" i="70" s="1"/>
  <c r="P51" i="70" s="1"/>
  <c r="P53" i="70" s="1"/>
  <c r="P56" i="70" s="1"/>
  <c r="P59" i="70" s="1"/>
  <c r="O32" i="70"/>
  <c r="O48" i="70" s="1"/>
  <c r="O51" i="70" s="1"/>
  <c r="O53" i="70" s="1"/>
  <c r="O56" i="70" s="1"/>
  <c r="O59" i="70" s="1"/>
  <c r="N32" i="70"/>
  <c r="M32" i="70"/>
  <c r="L32" i="70"/>
  <c r="K32" i="70"/>
  <c r="J32" i="70"/>
  <c r="I32" i="70"/>
  <c r="H32" i="70"/>
  <c r="H48" i="70" s="1"/>
  <c r="H51" i="70" s="1"/>
  <c r="H53" i="70" s="1"/>
  <c r="H56" i="70" s="1"/>
  <c r="H59" i="70" s="1"/>
  <c r="G32" i="70"/>
  <c r="G48" i="70" s="1"/>
  <c r="G51" i="70" s="1"/>
  <c r="G53" i="70" s="1"/>
  <c r="G56" i="70" s="1"/>
  <c r="G59" i="70" s="1"/>
  <c r="F32" i="70"/>
  <c r="E32" i="70"/>
  <c r="D32" i="70"/>
  <c r="C32" i="70"/>
  <c r="AA47" i="71"/>
  <c r="Y47" i="71"/>
  <c r="X47" i="71"/>
  <c r="Z47" i="71" s="1"/>
  <c r="W47" i="71"/>
  <c r="V47" i="71"/>
  <c r="U47" i="71"/>
  <c r="T47" i="71"/>
  <c r="S47" i="71"/>
  <c r="R47" i="71"/>
  <c r="Q47" i="71"/>
  <c r="P47" i="71"/>
  <c r="O47" i="71"/>
  <c r="N47" i="71"/>
  <c r="M47" i="71"/>
  <c r="L47" i="71"/>
  <c r="K47" i="71"/>
  <c r="J47" i="71"/>
  <c r="I47" i="71"/>
  <c r="H47" i="71"/>
  <c r="G47" i="71"/>
  <c r="F47" i="71"/>
  <c r="E47" i="71"/>
  <c r="D47" i="71"/>
  <c r="C47" i="71"/>
  <c r="AA32" i="71"/>
  <c r="Y32" i="71"/>
  <c r="Y48" i="71" s="1"/>
  <c r="Y51" i="71" s="1"/>
  <c r="Y53" i="71" s="1"/>
  <c r="Y56" i="71" s="1"/>
  <c r="Y59" i="71" s="1"/>
  <c r="X32" i="71"/>
  <c r="W32" i="71"/>
  <c r="W48" i="71" s="1"/>
  <c r="W51" i="71" s="1"/>
  <c r="W53" i="71" s="1"/>
  <c r="W56" i="71" s="1"/>
  <c r="W59" i="71" s="1"/>
  <c r="V32" i="71"/>
  <c r="V48" i="71" s="1"/>
  <c r="V51" i="71" s="1"/>
  <c r="V53" i="71" s="1"/>
  <c r="V56" i="71" s="1"/>
  <c r="V59" i="71" s="1"/>
  <c r="U32" i="71"/>
  <c r="T32" i="71"/>
  <c r="S32" i="71"/>
  <c r="R32" i="71"/>
  <c r="Q32" i="71"/>
  <c r="Q48" i="71" s="1"/>
  <c r="Q51" i="71" s="1"/>
  <c r="Q53" i="71" s="1"/>
  <c r="Q56" i="71" s="1"/>
  <c r="Q59" i="71" s="1"/>
  <c r="P32" i="71"/>
  <c r="P48" i="71" s="1"/>
  <c r="P51" i="71" s="1"/>
  <c r="P53" i="71" s="1"/>
  <c r="P56" i="71" s="1"/>
  <c r="P59" i="71" s="1"/>
  <c r="O32" i="71"/>
  <c r="O48" i="71" s="1"/>
  <c r="O51" i="71" s="1"/>
  <c r="O53" i="71" s="1"/>
  <c r="O56" i="71" s="1"/>
  <c r="O59" i="71" s="1"/>
  <c r="N32" i="71"/>
  <c r="N48" i="71" s="1"/>
  <c r="N51" i="71" s="1"/>
  <c r="N53" i="71" s="1"/>
  <c r="N56" i="71" s="1"/>
  <c r="N59" i="71" s="1"/>
  <c r="M32" i="71"/>
  <c r="L32" i="71"/>
  <c r="L48" i="71" s="1"/>
  <c r="L51" i="71" s="1"/>
  <c r="L53" i="71" s="1"/>
  <c r="L56" i="71" s="1"/>
  <c r="L59" i="71" s="1"/>
  <c r="K32" i="71"/>
  <c r="J32" i="71"/>
  <c r="I32" i="71"/>
  <c r="H32" i="71"/>
  <c r="G32" i="71"/>
  <c r="G48" i="71" s="1"/>
  <c r="G51" i="71" s="1"/>
  <c r="G53" i="71" s="1"/>
  <c r="G56" i="71" s="1"/>
  <c r="G59" i="71" s="1"/>
  <c r="F32" i="71"/>
  <c r="F48" i="71" s="1"/>
  <c r="F51" i="71" s="1"/>
  <c r="F53" i="71" s="1"/>
  <c r="F56" i="71" s="1"/>
  <c r="F59" i="71" s="1"/>
  <c r="E32" i="71"/>
  <c r="D32" i="71"/>
  <c r="C32" i="71"/>
  <c r="AA47" i="72"/>
  <c r="Y47" i="72"/>
  <c r="X47" i="72"/>
  <c r="W47" i="72"/>
  <c r="V47" i="72"/>
  <c r="U47" i="72"/>
  <c r="T47" i="72"/>
  <c r="S47" i="72"/>
  <c r="R47" i="72"/>
  <c r="Q47" i="72"/>
  <c r="P47" i="72"/>
  <c r="O47" i="72"/>
  <c r="N47" i="72"/>
  <c r="M47" i="72"/>
  <c r="L47" i="72"/>
  <c r="K47" i="72"/>
  <c r="J47" i="72"/>
  <c r="I47" i="72"/>
  <c r="H47" i="72"/>
  <c r="G47" i="72"/>
  <c r="F47" i="72"/>
  <c r="E47" i="72"/>
  <c r="D47" i="72"/>
  <c r="C47" i="72"/>
  <c r="AA32" i="72"/>
  <c r="AA48" i="72" s="1"/>
  <c r="AA51" i="72" s="1"/>
  <c r="AA53" i="72" s="1"/>
  <c r="AA56" i="72" s="1"/>
  <c r="AA59" i="72" s="1"/>
  <c r="Y32" i="72"/>
  <c r="Y48" i="72" s="1"/>
  <c r="Y51" i="72" s="1"/>
  <c r="Y53" i="72" s="1"/>
  <c r="Y56" i="72" s="1"/>
  <c r="Y59" i="72" s="1"/>
  <c r="X32" i="72"/>
  <c r="X48" i="72" s="1"/>
  <c r="X51" i="72" s="1"/>
  <c r="W32" i="72"/>
  <c r="W48" i="72" s="1"/>
  <c r="W51" i="72" s="1"/>
  <c r="W53" i="72" s="1"/>
  <c r="W56" i="72" s="1"/>
  <c r="W59" i="72" s="1"/>
  <c r="V32" i="72"/>
  <c r="V48" i="72" s="1"/>
  <c r="V51" i="72" s="1"/>
  <c r="V53" i="72" s="1"/>
  <c r="V56" i="72" s="1"/>
  <c r="V59" i="72" s="1"/>
  <c r="U32" i="72"/>
  <c r="U48" i="72" s="1"/>
  <c r="U51" i="72" s="1"/>
  <c r="U53" i="72" s="1"/>
  <c r="U56" i="72" s="1"/>
  <c r="U59" i="72" s="1"/>
  <c r="T32" i="72"/>
  <c r="T48" i="72" s="1"/>
  <c r="T51" i="72" s="1"/>
  <c r="T53" i="72" s="1"/>
  <c r="T56" i="72" s="1"/>
  <c r="T59" i="72" s="1"/>
  <c r="S32" i="72"/>
  <c r="S48" i="72" s="1"/>
  <c r="S51" i="72" s="1"/>
  <c r="S53" i="72" s="1"/>
  <c r="S56" i="72" s="1"/>
  <c r="S59" i="72" s="1"/>
  <c r="R32" i="72"/>
  <c r="R48" i="72" s="1"/>
  <c r="R51" i="72" s="1"/>
  <c r="R53" i="72" s="1"/>
  <c r="R56" i="72" s="1"/>
  <c r="R59" i="72" s="1"/>
  <c r="Q32" i="72"/>
  <c r="Q48" i="72" s="1"/>
  <c r="Q51" i="72" s="1"/>
  <c r="Q53" i="72" s="1"/>
  <c r="Q56" i="72" s="1"/>
  <c r="Q59" i="72" s="1"/>
  <c r="P32" i="72"/>
  <c r="P48" i="72" s="1"/>
  <c r="P51" i="72" s="1"/>
  <c r="P53" i="72" s="1"/>
  <c r="P56" i="72" s="1"/>
  <c r="P59" i="72" s="1"/>
  <c r="O32" i="72"/>
  <c r="O48" i="72" s="1"/>
  <c r="O51" i="72" s="1"/>
  <c r="O53" i="72" s="1"/>
  <c r="O56" i="72" s="1"/>
  <c r="O59" i="72" s="1"/>
  <c r="N32" i="72"/>
  <c r="M32" i="72"/>
  <c r="M48" i="72" s="1"/>
  <c r="M51" i="72" s="1"/>
  <c r="M53" i="72" s="1"/>
  <c r="M56" i="72" s="1"/>
  <c r="M59" i="72" s="1"/>
  <c r="L32" i="72"/>
  <c r="L48" i="72" s="1"/>
  <c r="L51" i="72" s="1"/>
  <c r="L53" i="72" s="1"/>
  <c r="L56" i="72" s="1"/>
  <c r="L59" i="72" s="1"/>
  <c r="K32" i="72"/>
  <c r="J32" i="72"/>
  <c r="J48" i="72" s="1"/>
  <c r="J51" i="72" s="1"/>
  <c r="J53" i="72" s="1"/>
  <c r="J56" i="72" s="1"/>
  <c r="J59" i="72" s="1"/>
  <c r="I32" i="72"/>
  <c r="I48" i="72" s="1"/>
  <c r="I51" i="72" s="1"/>
  <c r="I53" i="72" s="1"/>
  <c r="I56" i="72" s="1"/>
  <c r="I59" i="72" s="1"/>
  <c r="H32" i="72"/>
  <c r="H48" i="72" s="1"/>
  <c r="H51" i="72" s="1"/>
  <c r="H53" i="72" s="1"/>
  <c r="H56" i="72" s="1"/>
  <c r="H59" i="72" s="1"/>
  <c r="G32" i="72"/>
  <c r="G48" i="72" s="1"/>
  <c r="G51" i="72" s="1"/>
  <c r="G53" i="72" s="1"/>
  <c r="G56" i="72" s="1"/>
  <c r="G59" i="72" s="1"/>
  <c r="F32" i="72"/>
  <c r="E32" i="72"/>
  <c r="E48" i="72" s="1"/>
  <c r="E51" i="72" s="1"/>
  <c r="E53" i="72" s="1"/>
  <c r="E56" i="72" s="1"/>
  <c r="E59" i="72" s="1"/>
  <c r="D32" i="72"/>
  <c r="D48" i="72" s="1"/>
  <c r="D51" i="72" s="1"/>
  <c r="D53" i="72" s="1"/>
  <c r="D56" i="72" s="1"/>
  <c r="D59" i="72" s="1"/>
  <c r="C32" i="72"/>
  <c r="E48" i="73"/>
  <c r="E51" i="73" s="1"/>
  <c r="E53" i="73" s="1"/>
  <c r="E56" i="73" s="1"/>
  <c r="E59" i="73" s="1"/>
  <c r="AA47" i="73"/>
  <c r="Y47" i="73"/>
  <c r="X47" i="73"/>
  <c r="Z47" i="73" s="1"/>
  <c r="W47" i="73"/>
  <c r="V47" i="73"/>
  <c r="U47" i="73"/>
  <c r="T47" i="73"/>
  <c r="S47" i="73"/>
  <c r="R47" i="73"/>
  <c r="Q47" i="73"/>
  <c r="P47" i="73"/>
  <c r="O47" i="73"/>
  <c r="N47" i="73"/>
  <c r="M47" i="73"/>
  <c r="L47" i="73"/>
  <c r="K47" i="73"/>
  <c r="J47" i="73"/>
  <c r="I47" i="73"/>
  <c r="H47" i="73"/>
  <c r="G47" i="73"/>
  <c r="F47" i="73"/>
  <c r="E47" i="73"/>
  <c r="D47" i="73"/>
  <c r="C47" i="73"/>
  <c r="AA32" i="73"/>
  <c r="Y32" i="73"/>
  <c r="Y48" i="73" s="1"/>
  <c r="Y51" i="73" s="1"/>
  <c r="Y53" i="73" s="1"/>
  <c r="Y56" i="73" s="1"/>
  <c r="Y59" i="73" s="1"/>
  <c r="X32" i="73"/>
  <c r="W32" i="73"/>
  <c r="W48" i="73" s="1"/>
  <c r="W51" i="73" s="1"/>
  <c r="W53" i="73" s="1"/>
  <c r="W56" i="73" s="1"/>
  <c r="W59" i="73" s="1"/>
  <c r="V32" i="73"/>
  <c r="V48" i="73" s="1"/>
  <c r="V51" i="73" s="1"/>
  <c r="V53" i="73" s="1"/>
  <c r="V56" i="73" s="1"/>
  <c r="V59" i="73" s="1"/>
  <c r="U32" i="73"/>
  <c r="U48" i="73" s="1"/>
  <c r="U51" i="73" s="1"/>
  <c r="U53" i="73" s="1"/>
  <c r="U56" i="73" s="1"/>
  <c r="U59" i="73" s="1"/>
  <c r="T32" i="73"/>
  <c r="T48" i="73" s="1"/>
  <c r="T51" i="73" s="1"/>
  <c r="T53" i="73" s="1"/>
  <c r="T56" i="73" s="1"/>
  <c r="T59" i="73" s="1"/>
  <c r="S32" i="73"/>
  <c r="S48" i="73" s="1"/>
  <c r="S51" i="73" s="1"/>
  <c r="S53" i="73" s="1"/>
  <c r="S56" i="73" s="1"/>
  <c r="S59" i="73" s="1"/>
  <c r="R32" i="73"/>
  <c r="Q32" i="73"/>
  <c r="Q48" i="73" s="1"/>
  <c r="Q51" i="73" s="1"/>
  <c r="Q53" i="73" s="1"/>
  <c r="Q56" i="73" s="1"/>
  <c r="Q59" i="73" s="1"/>
  <c r="P32" i="73"/>
  <c r="P48" i="73" s="1"/>
  <c r="P51" i="73" s="1"/>
  <c r="P53" i="73" s="1"/>
  <c r="P56" i="73" s="1"/>
  <c r="P59" i="73" s="1"/>
  <c r="O32" i="73"/>
  <c r="O48" i="73" s="1"/>
  <c r="O51" i="73" s="1"/>
  <c r="O53" i="73" s="1"/>
  <c r="O56" i="73" s="1"/>
  <c r="O59" i="73" s="1"/>
  <c r="N32" i="73"/>
  <c r="N48" i="73" s="1"/>
  <c r="N51" i="73" s="1"/>
  <c r="N53" i="73" s="1"/>
  <c r="N56" i="73" s="1"/>
  <c r="N59" i="73" s="1"/>
  <c r="M32" i="73"/>
  <c r="M48" i="73" s="1"/>
  <c r="M51" i="73" s="1"/>
  <c r="M53" i="73" s="1"/>
  <c r="M56" i="73" s="1"/>
  <c r="M59" i="73" s="1"/>
  <c r="L32" i="73"/>
  <c r="L48" i="73" s="1"/>
  <c r="L51" i="73" s="1"/>
  <c r="L53" i="73" s="1"/>
  <c r="L56" i="73" s="1"/>
  <c r="L59" i="73" s="1"/>
  <c r="K32" i="73"/>
  <c r="K48" i="73" s="1"/>
  <c r="K51" i="73" s="1"/>
  <c r="K53" i="73" s="1"/>
  <c r="K56" i="73" s="1"/>
  <c r="K59" i="73" s="1"/>
  <c r="J32" i="73"/>
  <c r="J48" i="73" s="1"/>
  <c r="J51" i="73" s="1"/>
  <c r="J53" i="73" s="1"/>
  <c r="J56" i="73" s="1"/>
  <c r="J59" i="73" s="1"/>
  <c r="I32" i="73"/>
  <c r="I48" i="73" s="1"/>
  <c r="I51" i="73" s="1"/>
  <c r="I53" i="73" s="1"/>
  <c r="I56" i="73" s="1"/>
  <c r="I59" i="73" s="1"/>
  <c r="H32" i="73"/>
  <c r="H48" i="73" s="1"/>
  <c r="H51" i="73" s="1"/>
  <c r="H53" i="73" s="1"/>
  <c r="H56" i="73" s="1"/>
  <c r="H59" i="73" s="1"/>
  <c r="G32" i="73"/>
  <c r="G48" i="73" s="1"/>
  <c r="G51" i="73" s="1"/>
  <c r="G53" i="73" s="1"/>
  <c r="G56" i="73" s="1"/>
  <c r="G59" i="73" s="1"/>
  <c r="F32" i="73"/>
  <c r="F48" i="73" s="1"/>
  <c r="F51" i="73" s="1"/>
  <c r="F53" i="73" s="1"/>
  <c r="F56" i="73" s="1"/>
  <c r="F59" i="73" s="1"/>
  <c r="E32" i="73"/>
  <c r="D32" i="73"/>
  <c r="D48" i="73" s="1"/>
  <c r="D51" i="73" s="1"/>
  <c r="D53" i="73" s="1"/>
  <c r="D56" i="73" s="1"/>
  <c r="D59" i="73" s="1"/>
  <c r="C32" i="73"/>
  <c r="C48" i="73" s="1"/>
  <c r="C51" i="73" s="1"/>
  <c r="C53" i="73" s="1"/>
  <c r="C56" i="73" s="1"/>
  <c r="C59" i="73" s="1"/>
  <c r="H48" i="74"/>
  <c r="H51" i="74" s="1"/>
  <c r="H53" i="74" s="1"/>
  <c r="H56" i="74" s="1"/>
  <c r="H59" i="74" s="1"/>
  <c r="AA47" i="74"/>
  <c r="Y47" i="74"/>
  <c r="Z47" i="74" s="1"/>
  <c r="X47" i="74"/>
  <c r="W47" i="74"/>
  <c r="V47" i="74"/>
  <c r="U47" i="74"/>
  <c r="T47" i="74"/>
  <c r="S47" i="74"/>
  <c r="R47" i="74"/>
  <c r="Q47" i="74"/>
  <c r="P47" i="74"/>
  <c r="O47" i="74"/>
  <c r="N47" i="74"/>
  <c r="M47" i="74"/>
  <c r="L47" i="74"/>
  <c r="K47" i="74"/>
  <c r="J47" i="74"/>
  <c r="I47" i="74"/>
  <c r="H47" i="74"/>
  <c r="G47" i="74"/>
  <c r="F47" i="74"/>
  <c r="E47" i="74"/>
  <c r="D47" i="74"/>
  <c r="C47" i="74"/>
  <c r="AA32" i="74"/>
  <c r="AA48" i="74" s="1"/>
  <c r="AA51" i="74" s="1"/>
  <c r="AA53" i="74" s="1"/>
  <c r="AA56" i="74" s="1"/>
  <c r="AA59" i="74" s="1"/>
  <c r="Y32" i="74"/>
  <c r="Y48" i="74" s="1"/>
  <c r="Y51" i="74" s="1"/>
  <c r="Y53" i="74" s="1"/>
  <c r="Y56" i="74" s="1"/>
  <c r="Y59" i="74" s="1"/>
  <c r="X32" i="74"/>
  <c r="W32" i="74"/>
  <c r="W48" i="74" s="1"/>
  <c r="W51" i="74" s="1"/>
  <c r="W53" i="74" s="1"/>
  <c r="W56" i="74" s="1"/>
  <c r="W59" i="74" s="1"/>
  <c r="V32" i="74"/>
  <c r="V48" i="74" s="1"/>
  <c r="V51" i="74" s="1"/>
  <c r="V53" i="74" s="1"/>
  <c r="V56" i="74" s="1"/>
  <c r="V59" i="74" s="1"/>
  <c r="U32" i="74"/>
  <c r="U48" i="74" s="1"/>
  <c r="U51" i="74" s="1"/>
  <c r="U53" i="74" s="1"/>
  <c r="U56" i="74" s="1"/>
  <c r="U59" i="74" s="1"/>
  <c r="T32" i="74"/>
  <c r="T48" i="74" s="1"/>
  <c r="T51" i="74" s="1"/>
  <c r="T53" i="74" s="1"/>
  <c r="T56" i="74" s="1"/>
  <c r="T59" i="74" s="1"/>
  <c r="S32" i="74"/>
  <c r="S48" i="74" s="1"/>
  <c r="S51" i="74" s="1"/>
  <c r="S53" i="74" s="1"/>
  <c r="S56" i="74" s="1"/>
  <c r="S59" i="74" s="1"/>
  <c r="R32" i="74"/>
  <c r="R48" i="74" s="1"/>
  <c r="R51" i="74" s="1"/>
  <c r="R53" i="74" s="1"/>
  <c r="R56" i="74" s="1"/>
  <c r="R59" i="74" s="1"/>
  <c r="Q32" i="74"/>
  <c r="Q48" i="74" s="1"/>
  <c r="Q51" i="74" s="1"/>
  <c r="Q53" i="74" s="1"/>
  <c r="Q56" i="74" s="1"/>
  <c r="Q59" i="74" s="1"/>
  <c r="P32" i="74"/>
  <c r="P48" i="74" s="1"/>
  <c r="P51" i="74" s="1"/>
  <c r="P53" i="74" s="1"/>
  <c r="P56" i="74" s="1"/>
  <c r="P59" i="74" s="1"/>
  <c r="O32" i="74"/>
  <c r="O48" i="74" s="1"/>
  <c r="O51" i="74" s="1"/>
  <c r="O53" i="74" s="1"/>
  <c r="O56" i="74" s="1"/>
  <c r="O59" i="74" s="1"/>
  <c r="N32" i="74"/>
  <c r="N48" i="74" s="1"/>
  <c r="N51" i="74" s="1"/>
  <c r="N53" i="74" s="1"/>
  <c r="N56" i="74" s="1"/>
  <c r="N59" i="74" s="1"/>
  <c r="M32" i="74"/>
  <c r="M48" i="74" s="1"/>
  <c r="M51" i="74" s="1"/>
  <c r="M53" i="74" s="1"/>
  <c r="M56" i="74" s="1"/>
  <c r="M59" i="74" s="1"/>
  <c r="L32" i="74"/>
  <c r="K32" i="74"/>
  <c r="K48" i="74" s="1"/>
  <c r="K51" i="74" s="1"/>
  <c r="K53" i="74" s="1"/>
  <c r="K56" i="74" s="1"/>
  <c r="K59" i="74" s="1"/>
  <c r="J32" i="74"/>
  <c r="J48" i="74" s="1"/>
  <c r="J51" i="74" s="1"/>
  <c r="J53" i="74" s="1"/>
  <c r="J56" i="74" s="1"/>
  <c r="J59" i="74" s="1"/>
  <c r="I32" i="74"/>
  <c r="H32" i="74"/>
  <c r="G32" i="74"/>
  <c r="G48" i="74" s="1"/>
  <c r="G51" i="74" s="1"/>
  <c r="G53" i="74" s="1"/>
  <c r="G56" i="74" s="1"/>
  <c r="G59" i="74" s="1"/>
  <c r="F32" i="74"/>
  <c r="F48" i="74" s="1"/>
  <c r="F51" i="74" s="1"/>
  <c r="F53" i="74" s="1"/>
  <c r="F56" i="74" s="1"/>
  <c r="F59" i="74" s="1"/>
  <c r="E32" i="74"/>
  <c r="E48" i="74" s="1"/>
  <c r="E51" i="74" s="1"/>
  <c r="E53" i="74" s="1"/>
  <c r="E56" i="74" s="1"/>
  <c r="E59" i="74" s="1"/>
  <c r="D32" i="74"/>
  <c r="C32" i="74"/>
  <c r="C48" i="74" s="1"/>
  <c r="C51" i="74" s="1"/>
  <c r="C53" i="74" s="1"/>
  <c r="C56" i="74" s="1"/>
  <c r="C59" i="74" s="1"/>
  <c r="AA47" i="75"/>
  <c r="Y47" i="75"/>
  <c r="X47" i="75"/>
  <c r="W47" i="75"/>
  <c r="V47" i="75"/>
  <c r="U47" i="75"/>
  <c r="T47" i="75"/>
  <c r="S47" i="75"/>
  <c r="R47" i="75"/>
  <c r="Q47" i="75"/>
  <c r="P47" i="75"/>
  <c r="O47" i="75"/>
  <c r="N47" i="75"/>
  <c r="M47" i="75"/>
  <c r="L47" i="75"/>
  <c r="K47" i="75"/>
  <c r="J47" i="75"/>
  <c r="I47" i="75"/>
  <c r="H47" i="75"/>
  <c r="G47" i="75"/>
  <c r="F47" i="75"/>
  <c r="E47" i="75"/>
  <c r="D47" i="75"/>
  <c r="C47" i="75"/>
  <c r="AA32" i="75"/>
  <c r="AA48" i="75" s="1"/>
  <c r="AA51" i="75" s="1"/>
  <c r="AA53" i="75" s="1"/>
  <c r="AA56" i="75" s="1"/>
  <c r="AA59" i="75" s="1"/>
  <c r="Y32" i="75"/>
  <c r="X32" i="75"/>
  <c r="X48" i="75" s="1"/>
  <c r="W32" i="75"/>
  <c r="W48" i="75" s="1"/>
  <c r="W51" i="75" s="1"/>
  <c r="W53" i="75" s="1"/>
  <c r="W56" i="75" s="1"/>
  <c r="W59" i="75" s="1"/>
  <c r="V32" i="75"/>
  <c r="V48" i="75" s="1"/>
  <c r="V51" i="75" s="1"/>
  <c r="V53" i="75" s="1"/>
  <c r="V56" i="75" s="1"/>
  <c r="V59" i="75" s="1"/>
  <c r="U32" i="75"/>
  <c r="U48" i="75" s="1"/>
  <c r="U51" i="75" s="1"/>
  <c r="U53" i="75" s="1"/>
  <c r="U56" i="75" s="1"/>
  <c r="U59" i="75" s="1"/>
  <c r="T32" i="75"/>
  <c r="T48" i="75" s="1"/>
  <c r="T51" i="75" s="1"/>
  <c r="T53" i="75" s="1"/>
  <c r="T56" i="75" s="1"/>
  <c r="T59" i="75" s="1"/>
  <c r="S32" i="75"/>
  <c r="S48" i="75" s="1"/>
  <c r="S51" i="75" s="1"/>
  <c r="S53" i="75" s="1"/>
  <c r="S56" i="75" s="1"/>
  <c r="S59" i="75" s="1"/>
  <c r="R32" i="75"/>
  <c r="R48" i="75" s="1"/>
  <c r="R51" i="75" s="1"/>
  <c r="R53" i="75" s="1"/>
  <c r="R56" i="75" s="1"/>
  <c r="R59" i="75" s="1"/>
  <c r="Q32" i="75"/>
  <c r="Q48" i="75" s="1"/>
  <c r="Q51" i="75" s="1"/>
  <c r="Q53" i="75" s="1"/>
  <c r="Q56" i="75" s="1"/>
  <c r="Q59" i="75" s="1"/>
  <c r="P32" i="75"/>
  <c r="P48" i="75" s="1"/>
  <c r="P51" i="75" s="1"/>
  <c r="P53" i="75" s="1"/>
  <c r="P56" i="75" s="1"/>
  <c r="P59" i="75" s="1"/>
  <c r="O32" i="75"/>
  <c r="O48" i="75" s="1"/>
  <c r="O51" i="75" s="1"/>
  <c r="O53" i="75" s="1"/>
  <c r="O56" i="75" s="1"/>
  <c r="O59" i="75" s="1"/>
  <c r="N32" i="75"/>
  <c r="N48" i="75" s="1"/>
  <c r="N51" i="75" s="1"/>
  <c r="N53" i="75" s="1"/>
  <c r="N56" i="75" s="1"/>
  <c r="N59" i="75" s="1"/>
  <c r="M32" i="75"/>
  <c r="M48" i="75" s="1"/>
  <c r="M51" i="75" s="1"/>
  <c r="M53" i="75" s="1"/>
  <c r="M56" i="75" s="1"/>
  <c r="M59" i="75" s="1"/>
  <c r="L32" i="75"/>
  <c r="L48" i="75" s="1"/>
  <c r="L51" i="75" s="1"/>
  <c r="L53" i="75" s="1"/>
  <c r="L56" i="75" s="1"/>
  <c r="L59" i="75" s="1"/>
  <c r="K32" i="75"/>
  <c r="K48" i="75" s="1"/>
  <c r="K51" i="75" s="1"/>
  <c r="K53" i="75" s="1"/>
  <c r="K56" i="75" s="1"/>
  <c r="K59" i="75" s="1"/>
  <c r="J32" i="75"/>
  <c r="I32" i="75"/>
  <c r="I48" i="75" s="1"/>
  <c r="I51" i="75" s="1"/>
  <c r="I53" i="75" s="1"/>
  <c r="I56" i="75" s="1"/>
  <c r="I59" i="75" s="1"/>
  <c r="H32" i="75"/>
  <c r="G32" i="75"/>
  <c r="G48" i="75" s="1"/>
  <c r="G51" i="75" s="1"/>
  <c r="G53" i="75" s="1"/>
  <c r="G56" i="75" s="1"/>
  <c r="G59" i="75" s="1"/>
  <c r="F32" i="75"/>
  <c r="F48" i="75" s="1"/>
  <c r="F51" i="75" s="1"/>
  <c r="F53" i="75" s="1"/>
  <c r="F56" i="75" s="1"/>
  <c r="F59" i="75" s="1"/>
  <c r="E32" i="75"/>
  <c r="E48" i="75" s="1"/>
  <c r="E51" i="75" s="1"/>
  <c r="E53" i="75" s="1"/>
  <c r="E56" i="75" s="1"/>
  <c r="E59" i="75" s="1"/>
  <c r="D32" i="75"/>
  <c r="D48" i="75" s="1"/>
  <c r="D51" i="75" s="1"/>
  <c r="D53" i="75" s="1"/>
  <c r="D56" i="75" s="1"/>
  <c r="D59" i="75" s="1"/>
  <c r="C32" i="75"/>
  <c r="AA47" i="76"/>
  <c r="Y47" i="76"/>
  <c r="X47" i="76"/>
  <c r="W47" i="76"/>
  <c r="V47" i="76"/>
  <c r="U47" i="76"/>
  <c r="T47" i="76"/>
  <c r="S47" i="76"/>
  <c r="R47" i="76"/>
  <c r="Q47" i="76"/>
  <c r="P47" i="76"/>
  <c r="O47" i="76"/>
  <c r="N47" i="76"/>
  <c r="M47" i="76"/>
  <c r="L47" i="76"/>
  <c r="K47" i="76"/>
  <c r="J47" i="76"/>
  <c r="I47" i="76"/>
  <c r="H47" i="76"/>
  <c r="G47" i="76"/>
  <c r="F47" i="76"/>
  <c r="E47" i="76"/>
  <c r="D47" i="76"/>
  <c r="C47" i="76"/>
  <c r="AA32" i="76"/>
  <c r="Y32" i="76"/>
  <c r="Y48" i="76" s="1"/>
  <c r="Y51" i="76" s="1"/>
  <c r="Y53" i="76" s="1"/>
  <c r="Y56" i="76" s="1"/>
  <c r="Y59" i="76" s="1"/>
  <c r="X32" i="76"/>
  <c r="Z32" i="76" s="1"/>
  <c r="W32" i="76"/>
  <c r="W48" i="76" s="1"/>
  <c r="W51" i="76" s="1"/>
  <c r="W53" i="76" s="1"/>
  <c r="W56" i="76" s="1"/>
  <c r="W59" i="76" s="1"/>
  <c r="V32" i="76"/>
  <c r="V48" i="76" s="1"/>
  <c r="V51" i="76" s="1"/>
  <c r="V53" i="76" s="1"/>
  <c r="V56" i="76" s="1"/>
  <c r="V59" i="76" s="1"/>
  <c r="U32" i="76"/>
  <c r="U48" i="76" s="1"/>
  <c r="U51" i="76" s="1"/>
  <c r="U53" i="76" s="1"/>
  <c r="U56" i="76" s="1"/>
  <c r="U59" i="76" s="1"/>
  <c r="T32" i="76"/>
  <c r="T48" i="76" s="1"/>
  <c r="T51" i="76" s="1"/>
  <c r="T53" i="76" s="1"/>
  <c r="T56" i="76" s="1"/>
  <c r="T59" i="76" s="1"/>
  <c r="S32" i="76"/>
  <c r="S48" i="76" s="1"/>
  <c r="S51" i="76" s="1"/>
  <c r="S53" i="76" s="1"/>
  <c r="S56" i="76" s="1"/>
  <c r="S59" i="76" s="1"/>
  <c r="R32" i="76"/>
  <c r="R48" i="76" s="1"/>
  <c r="R51" i="76" s="1"/>
  <c r="R53" i="76" s="1"/>
  <c r="R56" i="76" s="1"/>
  <c r="R59" i="76" s="1"/>
  <c r="Q32" i="76"/>
  <c r="Q48" i="76" s="1"/>
  <c r="Q51" i="76" s="1"/>
  <c r="Q53" i="76" s="1"/>
  <c r="Q56" i="76" s="1"/>
  <c r="Q59" i="76" s="1"/>
  <c r="P32" i="76"/>
  <c r="P48" i="76" s="1"/>
  <c r="P51" i="76" s="1"/>
  <c r="P53" i="76" s="1"/>
  <c r="P56" i="76" s="1"/>
  <c r="P59" i="76" s="1"/>
  <c r="O32" i="76"/>
  <c r="O48" i="76" s="1"/>
  <c r="O51" i="76" s="1"/>
  <c r="O53" i="76" s="1"/>
  <c r="O56" i="76" s="1"/>
  <c r="O59" i="76" s="1"/>
  <c r="N32" i="76"/>
  <c r="N48" i="76" s="1"/>
  <c r="N51" i="76" s="1"/>
  <c r="N53" i="76" s="1"/>
  <c r="N56" i="76" s="1"/>
  <c r="N59" i="76" s="1"/>
  <c r="M32" i="76"/>
  <c r="M48" i="76" s="1"/>
  <c r="M51" i="76" s="1"/>
  <c r="M53" i="76" s="1"/>
  <c r="M56" i="76" s="1"/>
  <c r="M59" i="76" s="1"/>
  <c r="L32" i="76"/>
  <c r="L48" i="76" s="1"/>
  <c r="L51" i="76" s="1"/>
  <c r="L53" i="76" s="1"/>
  <c r="L56" i="76" s="1"/>
  <c r="L59" i="76" s="1"/>
  <c r="K32" i="76"/>
  <c r="K48" i="76" s="1"/>
  <c r="K51" i="76" s="1"/>
  <c r="K53" i="76" s="1"/>
  <c r="K56" i="76" s="1"/>
  <c r="K59" i="76" s="1"/>
  <c r="J32" i="76"/>
  <c r="I32" i="76"/>
  <c r="H32" i="76"/>
  <c r="H48" i="76" s="1"/>
  <c r="H51" i="76" s="1"/>
  <c r="H53" i="76" s="1"/>
  <c r="H56" i="76" s="1"/>
  <c r="H59" i="76" s="1"/>
  <c r="G32" i="76"/>
  <c r="F32" i="76"/>
  <c r="F48" i="76" s="1"/>
  <c r="F51" i="76" s="1"/>
  <c r="F53" i="76" s="1"/>
  <c r="F56" i="76" s="1"/>
  <c r="F59" i="76" s="1"/>
  <c r="E32" i="76"/>
  <c r="E48" i="76" s="1"/>
  <c r="E51" i="76" s="1"/>
  <c r="E53" i="76" s="1"/>
  <c r="E56" i="76" s="1"/>
  <c r="E59" i="76" s="1"/>
  <c r="D32" i="76"/>
  <c r="D48" i="76" s="1"/>
  <c r="D51" i="76" s="1"/>
  <c r="D53" i="76" s="1"/>
  <c r="D56" i="76" s="1"/>
  <c r="D59" i="76" s="1"/>
  <c r="C32" i="76"/>
  <c r="C48" i="76" s="1"/>
  <c r="C51" i="76" s="1"/>
  <c r="C53" i="76" s="1"/>
  <c r="C56" i="76" s="1"/>
  <c r="C59" i="76" s="1"/>
  <c r="AA47" i="77"/>
  <c r="Y47" i="77"/>
  <c r="X47" i="77"/>
  <c r="W47" i="77"/>
  <c r="V47" i="77"/>
  <c r="U47" i="77"/>
  <c r="T47" i="77"/>
  <c r="S47" i="77"/>
  <c r="R47" i="77"/>
  <c r="Q47" i="77"/>
  <c r="P47" i="77"/>
  <c r="O47" i="77"/>
  <c r="N47" i="77"/>
  <c r="M47" i="77"/>
  <c r="L47" i="77"/>
  <c r="K47" i="77"/>
  <c r="J47" i="77"/>
  <c r="I47" i="77"/>
  <c r="H47" i="77"/>
  <c r="G47" i="77"/>
  <c r="F47" i="77"/>
  <c r="E47" i="77"/>
  <c r="D47" i="77"/>
  <c r="C47" i="77"/>
  <c r="AA32" i="77"/>
  <c r="AA48" i="77" s="1"/>
  <c r="AA51" i="77" s="1"/>
  <c r="AA53" i="77" s="1"/>
  <c r="AA56" i="77" s="1"/>
  <c r="AA59" i="77" s="1"/>
  <c r="Y32" i="77"/>
  <c r="X32" i="77"/>
  <c r="Z32" i="77" s="1"/>
  <c r="W32" i="77"/>
  <c r="V32" i="77"/>
  <c r="V48" i="77" s="1"/>
  <c r="V51" i="77" s="1"/>
  <c r="V53" i="77" s="1"/>
  <c r="V56" i="77" s="1"/>
  <c r="V59" i="77" s="1"/>
  <c r="U32" i="77"/>
  <c r="U48" i="77" s="1"/>
  <c r="U51" i="77" s="1"/>
  <c r="U53" i="77" s="1"/>
  <c r="U56" i="77" s="1"/>
  <c r="U59" i="77" s="1"/>
  <c r="T32" i="77"/>
  <c r="T48" i="77" s="1"/>
  <c r="T51" i="77" s="1"/>
  <c r="T53" i="77" s="1"/>
  <c r="T56" i="77" s="1"/>
  <c r="T59" i="77" s="1"/>
  <c r="S32" i="77"/>
  <c r="S48" i="77" s="1"/>
  <c r="S51" i="77" s="1"/>
  <c r="S53" i="77" s="1"/>
  <c r="S56" i="77" s="1"/>
  <c r="S59" i="77" s="1"/>
  <c r="R32" i="77"/>
  <c r="Q32" i="77"/>
  <c r="P32" i="77"/>
  <c r="P48" i="77" s="1"/>
  <c r="P51" i="77" s="1"/>
  <c r="P53" i="77" s="1"/>
  <c r="P56" i="77" s="1"/>
  <c r="P59" i="77" s="1"/>
  <c r="O32" i="77"/>
  <c r="N32" i="77"/>
  <c r="N48" i="77" s="1"/>
  <c r="N51" i="77" s="1"/>
  <c r="N53" i="77" s="1"/>
  <c r="N56" i="77" s="1"/>
  <c r="N59" i="77" s="1"/>
  <c r="M32" i="77"/>
  <c r="M48" i="77" s="1"/>
  <c r="M51" i="77" s="1"/>
  <c r="M53" i="77" s="1"/>
  <c r="M56" i="77" s="1"/>
  <c r="M59" i="77" s="1"/>
  <c r="L32" i="77"/>
  <c r="L48" i="77" s="1"/>
  <c r="L51" i="77" s="1"/>
  <c r="L53" i="77" s="1"/>
  <c r="L56" i="77" s="1"/>
  <c r="L59" i="77" s="1"/>
  <c r="K32" i="77"/>
  <c r="K48" i="77" s="1"/>
  <c r="K51" i="77" s="1"/>
  <c r="K53" i="77" s="1"/>
  <c r="K56" i="77" s="1"/>
  <c r="K59" i="77" s="1"/>
  <c r="J32" i="77"/>
  <c r="I32" i="77"/>
  <c r="H32" i="77"/>
  <c r="G32" i="77"/>
  <c r="F32" i="77"/>
  <c r="E32" i="77"/>
  <c r="E48" i="77" s="1"/>
  <c r="E51" i="77" s="1"/>
  <c r="E53" i="77" s="1"/>
  <c r="E56" i="77" s="1"/>
  <c r="E59" i="77" s="1"/>
  <c r="D32" i="77"/>
  <c r="D48" i="77" s="1"/>
  <c r="D51" i="77" s="1"/>
  <c r="D53" i="77" s="1"/>
  <c r="D56" i="77" s="1"/>
  <c r="D59" i="77" s="1"/>
  <c r="C32" i="77"/>
  <c r="C48" i="77" s="1"/>
  <c r="C51" i="77" s="1"/>
  <c r="C53" i="77" s="1"/>
  <c r="C56" i="77" s="1"/>
  <c r="C59" i="77" s="1"/>
  <c r="AA47" i="78"/>
  <c r="Z47" i="78"/>
  <c r="Y47" i="78"/>
  <c r="X47" i="78"/>
  <c r="W47" i="78"/>
  <c r="V47" i="78"/>
  <c r="U47" i="78"/>
  <c r="T47" i="78"/>
  <c r="S47" i="78"/>
  <c r="R47" i="78"/>
  <c r="Q47" i="78"/>
  <c r="P47" i="78"/>
  <c r="O47" i="78"/>
  <c r="N47" i="78"/>
  <c r="M47" i="78"/>
  <c r="L47" i="78"/>
  <c r="K47" i="78"/>
  <c r="J47" i="78"/>
  <c r="I47" i="78"/>
  <c r="H47" i="78"/>
  <c r="G47" i="78"/>
  <c r="F47" i="78"/>
  <c r="E47" i="78"/>
  <c r="D47" i="78"/>
  <c r="C47" i="78"/>
  <c r="AA32" i="78"/>
  <c r="AA48" i="78" s="1"/>
  <c r="AA51" i="78" s="1"/>
  <c r="AA53" i="78" s="1"/>
  <c r="AA56" i="78" s="1"/>
  <c r="AA59" i="78" s="1"/>
  <c r="Y32" i="78"/>
  <c r="Y48" i="78" s="1"/>
  <c r="Y51" i="78" s="1"/>
  <c r="Y53" i="78" s="1"/>
  <c r="Y56" i="78" s="1"/>
  <c r="Y59" i="78" s="1"/>
  <c r="X32" i="78"/>
  <c r="W32" i="78"/>
  <c r="W48" i="78" s="1"/>
  <c r="W51" i="78" s="1"/>
  <c r="W53" i="78" s="1"/>
  <c r="W56" i="78" s="1"/>
  <c r="W59" i="78" s="1"/>
  <c r="V32" i="78"/>
  <c r="V48" i="78" s="1"/>
  <c r="V51" i="78" s="1"/>
  <c r="V53" i="78" s="1"/>
  <c r="V56" i="78" s="1"/>
  <c r="V59" i="78" s="1"/>
  <c r="U32" i="78"/>
  <c r="T32" i="78"/>
  <c r="T48" i="78" s="1"/>
  <c r="T51" i="78" s="1"/>
  <c r="T53" i="78" s="1"/>
  <c r="T56" i="78" s="1"/>
  <c r="T59" i="78" s="1"/>
  <c r="S32" i="78"/>
  <c r="S48" i="78" s="1"/>
  <c r="S51" i="78" s="1"/>
  <c r="S53" i="78" s="1"/>
  <c r="S56" i="78" s="1"/>
  <c r="S59" i="78" s="1"/>
  <c r="R32" i="78"/>
  <c r="R48" i="78" s="1"/>
  <c r="R51" i="78" s="1"/>
  <c r="R53" i="78" s="1"/>
  <c r="R56" i="78" s="1"/>
  <c r="R59" i="78" s="1"/>
  <c r="Q32" i="78"/>
  <c r="Q48" i="78" s="1"/>
  <c r="Q51" i="78" s="1"/>
  <c r="Q53" i="78" s="1"/>
  <c r="Q56" i="78" s="1"/>
  <c r="Q59" i="78" s="1"/>
  <c r="P32" i="78"/>
  <c r="O32" i="78"/>
  <c r="O48" i="78" s="1"/>
  <c r="O51" i="78" s="1"/>
  <c r="O53" i="78" s="1"/>
  <c r="O56" i="78" s="1"/>
  <c r="O59" i="78" s="1"/>
  <c r="N32" i="78"/>
  <c r="N48" i="78" s="1"/>
  <c r="N51" i="78" s="1"/>
  <c r="N53" i="78" s="1"/>
  <c r="N56" i="78" s="1"/>
  <c r="N59" i="78" s="1"/>
  <c r="M32" i="78"/>
  <c r="L32" i="78"/>
  <c r="L48" i="78" s="1"/>
  <c r="L51" i="78" s="1"/>
  <c r="L53" i="78" s="1"/>
  <c r="L56" i="78" s="1"/>
  <c r="L59" i="78" s="1"/>
  <c r="K32" i="78"/>
  <c r="K48" i="78" s="1"/>
  <c r="K51" i="78" s="1"/>
  <c r="K53" i="78" s="1"/>
  <c r="K56" i="78" s="1"/>
  <c r="K59" i="78" s="1"/>
  <c r="J32" i="78"/>
  <c r="J48" i="78" s="1"/>
  <c r="J51" i="78" s="1"/>
  <c r="J53" i="78" s="1"/>
  <c r="J56" i="78" s="1"/>
  <c r="J59" i="78" s="1"/>
  <c r="I32" i="78"/>
  <c r="I48" i="78" s="1"/>
  <c r="I51" i="78" s="1"/>
  <c r="I53" i="78" s="1"/>
  <c r="I56" i="78" s="1"/>
  <c r="I59" i="78" s="1"/>
  <c r="H32" i="78"/>
  <c r="G32" i="78"/>
  <c r="G48" i="78" s="1"/>
  <c r="G51" i="78" s="1"/>
  <c r="G53" i="78" s="1"/>
  <c r="G56" i="78" s="1"/>
  <c r="G59" i="78" s="1"/>
  <c r="F32" i="78"/>
  <c r="F48" i="78" s="1"/>
  <c r="F51" i="78" s="1"/>
  <c r="F53" i="78" s="1"/>
  <c r="F56" i="78" s="1"/>
  <c r="F59" i="78" s="1"/>
  <c r="E32" i="78"/>
  <c r="D32" i="78"/>
  <c r="D48" i="78" s="1"/>
  <c r="D51" i="78" s="1"/>
  <c r="D53" i="78" s="1"/>
  <c r="D56" i="78" s="1"/>
  <c r="D59" i="78" s="1"/>
  <c r="C32" i="78"/>
  <c r="C48" i="78" s="1"/>
  <c r="C51" i="78" s="1"/>
  <c r="C53" i="78" s="1"/>
  <c r="C56" i="78" s="1"/>
  <c r="C59" i="78" s="1"/>
  <c r="AA47" i="79"/>
  <c r="Y47" i="79"/>
  <c r="X47" i="79"/>
  <c r="W47" i="79"/>
  <c r="V47" i="79"/>
  <c r="U47" i="79"/>
  <c r="T47" i="79"/>
  <c r="S47" i="79"/>
  <c r="R47" i="79"/>
  <c r="Q47" i="79"/>
  <c r="P47" i="79"/>
  <c r="O47" i="79"/>
  <c r="N47" i="79"/>
  <c r="M47" i="79"/>
  <c r="L47" i="79"/>
  <c r="K47" i="79"/>
  <c r="J47" i="79"/>
  <c r="I47" i="79"/>
  <c r="H47" i="79"/>
  <c r="G47" i="79"/>
  <c r="F47" i="79"/>
  <c r="E47" i="79"/>
  <c r="D47" i="79"/>
  <c r="C47" i="79"/>
  <c r="AA32" i="79"/>
  <c r="AA48" i="79" s="1"/>
  <c r="AA51" i="79" s="1"/>
  <c r="AA53" i="79" s="1"/>
  <c r="AA56" i="79" s="1"/>
  <c r="AA59" i="79" s="1"/>
  <c r="Y32" i="79"/>
  <c r="Y48" i="79" s="1"/>
  <c r="Y51" i="79" s="1"/>
  <c r="Y53" i="79" s="1"/>
  <c r="Y56" i="79" s="1"/>
  <c r="Y59" i="79" s="1"/>
  <c r="X32" i="79"/>
  <c r="Z32" i="79" s="1"/>
  <c r="W32" i="79"/>
  <c r="V32" i="79"/>
  <c r="V48" i="79" s="1"/>
  <c r="V51" i="79" s="1"/>
  <c r="V53" i="79" s="1"/>
  <c r="V56" i="79" s="1"/>
  <c r="V59" i="79" s="1"/>
  <c r="U32" i="79"/>
  <c r="U48" i="79" s="1"/>
  <c r="U51" i="79" s="1"/>
  <c r="U53" i="79" s="1"/>
  <c r="U56" i="79" s="1"/>
  <c r="U59" i="79" s="1"/>
  <c r="T32" i="79"/>
  <c r="S32" i="79"/>
  <c r="S48" i="79" s="1"/>
  <c r="S51" i="79" s="1"/>
  <c r="S53" i="79" s="1"/>
  <c r="S56" i="79" s="1"/>
  <c r="S59" i="79" s="1"/>
  <c r="R32" i="79"/>
  <c r="Q32" i="79"/>
  <c r="Q48" i="79" s="1"/>
  <c r="Q51" i="79" s="1"/>
  <c r="Q53" i="79" s="1"/>
  <c r="Q56" i="79" s="1"/>
  <c r="Q59" i="79" s="1"/>
  <c r="P32" i="79"/>
  <c r="O32" i="79"/>
  <c r="N32" i="79"/>
  <c r="N48" i="79" s="1"/>
  <c r="N51" i="79" s="1"/>
  <c r="N53" i="79" s="1"/>
  <c r="N56" i="79" s="1"/>
  <c r="N59" i="79" s="1"/>
  <c r="M32" i="79"/>
  <c r="M48" i="79" s="1"/>
  <c r="M51" i="79" s="1"/>
  <c r="M53" i="79" s="1"/>
  <c r="M56" i="79" s="1"/>
  <c r="M59" i="79" s="1"/>
  <c r="L32" i="79"/>
  <c r="K32" i="79"/>
  <c r="K48" i="79" s="1"/>
  <c r="K51" i="79" s="1"/>
  <c r="K53" i="79" s="1"/>
  <c r="K56" i="79" s="1"/>
  <c r="K59" i="79" s="1"/>
  <c r="J32" i="79"/>
  <c r="I32" i="79"/>
  <c r="I48" i="79" s="1"/>
  <c r="I51" i="79" s="1"/>
  <c r="I53" i="79" s="1"/>
  <c r="I56" i="79" s="1"/>
  <c r="I59" i="79" s="1"/>
  <c r="H32" i="79"/>
  <c r="G32" i="79"/>
  <c r="G48" i="79" s="1"/>
  <c r="G51" i="79" s="1"/>
  <c r="G53" i="79" s="1"/>
  <c r="G56" i="79" s="1"/>
  <c r="G59" i="79" s="1"/>
  <c r="F32" i="79"/>
  <c r="F48" i="79" s="1"/>
  <c r="F51" i="79" s="1"/>
  <c r="F53" i="79" s="1"/>
  <c r="F56" i="79" s="1"/>
  <c r="F59" i="79" s="1"/>
  <c r="E32" i="79"/>
  <c r="E48" i="79" s="1"/>
  <c r="E51" i="79" s="1"/>
  <c r="E53" i="79" s="1"/>
  <c r="E56" i="79" s="1"/>
  <c r="E59" i="79" s="1"/>
  <c r="D32" i="79"/>
  <c r="C32" i="79"/>
  <c r="C48" i="79" s="1"/>
  <c r="C51" i="79" s="1"/>
  <c r="C53" i="79" s="1"/>
  <c r="C56" i="79" s="1"/>
  <c r="C59" i="79" s="1"/>
  <c r="F48" i="80"/>
  <c r="F51" i="80" s="1"/>
  <c r="F53" i="80" s="1"/>
  <c r="F56" i="80" s="1"/>
  <c r="F59" i="80" s="1"/>
  <c r="AA47" i="80"/>
  <c r="Y47" i="80"/>
  <c r="X47" i="80"/>
  <c r="W47" i="80"/>
  <c r="V47" i="80"/>
  <c r="U47" i="80"/>
  <c r="T47" i="80"/>
  <c r="S47" i="80"/>
  <c r="R47" i="80"/>
  <c r="Q47" i="80"/>
  <c r="P47" i="80"/>
  <c r="O47" i="80"/>
  <c r="N47" i="80"/>
  <c r="M47" i="80"/>
  <c r="L47" i="80"/>
  <c r="K47" i="80"/>
  <c r="J47" i="80"/>
  <c r="I47" i="80"/>
  <c r="H47" i="80"/>
  <c r="G47" i="80"/>
  <c r="F47" i="80"/>
  <c r="E47" i="80"/>
  <c r="D47" i="80"/>
  <c r="C47" i="80"/>
  <c r="AA32" i="80"/>
  <c r="AA48" i="80" s="1"/>
  <c r="AA51" i="80" s="1"/>
  <c r="AA53" i="80" s="1"/>
  <c r="AA56" i="80" s="1"/>
  <c r="AA59" i="80" s="1"/>
  <c r="Y32" i="80"/>
  <c r="X32" i="80"/>
  <c r="X48" i="80" s="1"/>
  <c r="W32" i="80"/>
  <c r="W48" i="80" s="1"/>
  <c r="W51" i="80" s="1"/>
  <c r="W53" i="80" s="1"/>
  <c r="W56" i="80" s="1"/>
  <c r="W59" i="80" s="1"/>
  <c r="V32" i="80"/>
  <c r="V48" i="80" s="1"/>
  <c r="V51" i="80" s="1"/>
  <c r="V53" i="80" s="1"/>
  <c r="V56" i="80" s="1"/>
  <c r="V59" i="80" s="1"/>
  <c r="U32" i="80"/>
  <c r="U48" i="80" s="1"/>
  <c r="U51" i="80" s="1"/>
  <c r="U53" i="80" s="1"/>
  <c r="U56" i="80" s="1"/>
  <c r="U59" i="80" s="1"/>
  <c r="T32" i="80"/>
  <c r="T48" i="80" s="1"/>
  <c r="T51" i="80" s="1"/>
  <c r="T53" i="80" s="1"/>
  <c r="T56" i="80" s="1"/>
  <c r="T59" i="80" s="1"/>
  <c r="S32" i="80"/>
  <c r="S48" i="80" s="1"/>
  <c r="S51" i="80" s="1"/>
  <c r="S53" i="80" s="1"/>
  <c r="S56" i="80" s="1"/>
  <c r="S59" i="80" s="1"/>
  <c r="R32" i="80"/>
  <c r="R48" i="80" s="1"/>
  <c r="R51" i="80" s="1"/>
  <c r="R53" i="80" s="1"/>
  <c r="R56" i="80" s="1"/>
  <c r="R59" i="80" s="1"/>
  <c r="Q32" i="80"/>
  <c r="P32" i="80"/>
  <c r="P48" i="80" s="1"/>
  <c r="P51" i="80" s="1"/>
  <c r="P53" i="80" s="1"/>
  <c r="P56" i="80" s="1"/>
  <c r="P59" i="80" s="1"/>
  <c r="O32" i="80"/>
  <c r="O48" i="80" s="1"/>
  <c r="O51" i="80" s="1"/>
  <c r="O53" i="80" s="1"/>
  <c r="O56" i="80" s="1"/>
  <c r="O59" i="80" s="1"/>
  <c r="N32" i="80"/>
  <c r="N48" i="80" s="1"/>
  <c r="N51" i="80" s="1"/>
  <c r="N53" i="80" s="1"/>
  <c r="N56" i="80" s="1"/>
  <c r="N59" i="80" s="1"/>
  <c r="M32" i="80"/>
  <c r="M48" i="80" s="1"/>
  <c r="M51" i="80" s="1"/>
  <c r="M53" i="80" s="1"/>
  <c r="M56" i="80" s="1"/>
  <c r="M59" i="80" s="1"/>
  <c r="L32" i="80"/>
  <c r="L48" i="80" s="1"/>
  <c r="L51" i="80" s="1"/>
  <c r="L53" i="80" s="1"/>
  <c r="L56" i="80" s="1"/>
  <c r="L59" i="80" s="1"/>
  <c r="K32" i="80"/>
  <c r="K48" i="80" s="1"/>
  <c r="K51" i="80" s="1"/>
  <c r="K53" i="80" s="1"/>
  <c r="K56" i="80" s="1"/>
  <c r="K59" i="80" s="1"/>
  <c r="J32" i="80"/>
  <c r="J48" i="80" s="1"/>
  <c r="J51" i="80" s="1"/>
  <c r="J53" i="80" s="1"/>
  <c r="J56" i="80" s="1"/>
  <c r="J59" i="80" s="1"/>
  <c r="I32" i="80"/>
  <c r="H32" i="80"/>
  <c r="H48" i="80" s="1"/>
  <c r="H51" i="80" s="1"/>
  <c r="H53" i="80" s="1"/>
  <c r="H56" i="80" s="1"/>
  <c r="H59" i="80" s="1"/>
  <c r="G32" i="80"/>
  <c r="G48" i="80" s="1"/>
  <c r="G51" i="80" s="1"/>
  <c r="G53" i="80" s="1"/>
  <c r="G56" i="80" s="1"/>
  <c r="G59" i="80" s="1"/>
  <c r="F32" i="80"/>
  <c r="E32" i="80"/>
  <c r="E48" i="80" s="1"/>
  <c r="E51" i="80" s="1"/>
  <c r="E53" i="80" s="1"/>
  <c r="E56" i="80" s="1"/>
  <c r="E59" i="80" s="1"/>
  <c r="D32" i="80"/>
  <c r="D48" i="80" s="1"/>
  <c r="D51" i="80" s="1"/>
  <c r="D53" i="80" s="1"/>
  <c r="D56" i="80" s="1"/>
  <c r="D59" i="80" s="1"/>
  <c r="C32" i="80"/>
  <c r="C48" i="80" s="1"/>
  <c r="C51" i="80" s="1"/>
  <c r="C53" i="80" s="1"/>
  <c r="C56" i="80" s="1"/>
  <c r="C59" i="80" s="1"/>
  <c r="AA47" i="81"/>
  <c r="Y47" i="81"/>
  <c r="X47" i="81"/>
  <c r="Z47" i="81" s="1"/>
  <c r="W47" i="81"/>
  <c r="V47" i="81"/>
  <c r="U47" i="81"/>
  <c r="T47" i="81"/>
  <c r="S47" i="81"/>
  <c r="R47" i="81"/>
  <c r="Q47" i="81"/>
  <c r="P47" i="81"/>
  <c r="O47" i="81"/>
  <c r="N47" i="81"/>
  <c r="M47" i="81"/>
  <c r="L47" i="81"/>
  <c r="K47" i="81"/>
  <c r="J47" i="81"/>
  <c r="I47" i="81"/>
  <c r="H47" i="81"/>
  <c r="G47" i="81"/>
  <c r="F47" i="81"/>
  <c r="E47" i="81"/>
  <c r="D47" i="81"/>
  <c r="C47" i="81"/>
  <c r="AA32" i="81"/>
  <c r="AA48" i="81" s="1"/>
  <c r="AA51" i="81" s="1"/>
  <c r="AA53" i="81" s="1"/>
  <c r="AA56" i="81" s="1"/>
  <c r="AA59" i="81" s="1"/>
  <c r="Y32" i="81"/>
  <c r="Y48" i="81" s="1"/>
  <c r="Y51" i="81" s="1"/>
  <c r="Y53" i="81" s="1"/>
  <c r="Y56" i="81" s="1"/>
  <c r="Y59" i="81" s="1"/>
  <c r="X32" i="81"/>
  <c r="W32" i="81"/>
  <c r="W48" i="81" s="1"/>
  <c r="W51" i="81" s="1"/>
  <c r="W53" i="81" s="1"/>
  <c r="W56" i="81" s="1"/>
  <c r="W59" i="81" s="1"/>
  <c r="V32" i="81"/>
  <c r="V48" i="81" s="1"/>
  <c r="V51" i="81" s="1"/>
  <c r="V53" i="81" s="1"/>
  <c r="V56" i="81" s="1"/>
  <c r="V59" i="81" s="1"/>
  <c r="U32" i="81"/>
  <c r="U48" i="81" s="1"/>
  <c r="U51" i="81" s="1"/>
  <c r="U53" i="81" s="1"/>
  <c r="U56" i="81" s="1"/>
  <c r="U59" i="81" s="1"/>
  <c r="T32" i="81"/>
  <c r="T48" i="81" s="1"/>
  <c r="T51" i="81" s="1"/>
  <c r="T53" i="81" s="1"/>
  <c r="T56" i="81" s="1"/>
  <c r="T59" i="81" s="1"/>
  <c r="S32" i="81"/>
  <c r="S48" i="81" s="1"/>
  <c r="S51" i="81" s="1"/>
  <c r="S53" i="81" s="1"/>
  <c r="S56" i="81" s="1"/>
  <c r="S59" i="81" s="1"/>
  <c r="R32" i="81"/>
  <c r="R48" i="81" s="1"/>
  <c r="R51" i="81" s="1"/>
  <c r="R53" i="81" s="1"/>
  <c r="R56" i="81" s="1"/>
  <c r="R59" i="81" s="1"/>
  <c r="Q32" i="81"/>
  <c r="Q48" i="81" s="1"/>
  <c r="Q51" i="81" s="1"/>
  <c r="Q53" i="81" s="1"/>
  <c r="Q56" i="81" s="1"/>
  <c r="Q59" i="81" s="1"/>
  <c r="P32" i="81"/>
  <c r="O32" i="81"/>
  <c r="O48" i="81" s="1"/>
  <c r="O51" i="81" s="1"/>
  <c r="O53" i="81" s="1"/>
  <c r="O56" i="81" s="1"/>
  <c r="O59" i="81" s="1"/>
  <c r="N32" i="81"/>
  <c r="N48" i="81" s="1"/>
  <c r="N51" i="81" s="1"/>
  <c r="N53" i="81" s="1"/>
  <c r="N56" i="81" s="1"/>
  <c r="N59" i="81" s="1"/>
  <c r="M32" i="81"/>
  <c r="M48" i="81" s="1"/>
  <c r="M51" i="81" s="1"/>
  <c r="M53" i="81" s="1"/>
  <c r="M56" i="81" s="1"/>
  <c r="M59" i="81" s="1"/>
  <c r="L32" i="81"/>
  <c r="L48" i="81" s="1"/>
  <c r="L51" i="81" s="1"/>
  <c r="L53" i="81" s="1"/>
  <c r="L56" i="81" s="1"/>
  <c r="L59" i="81" s="1"/>
  <c r="K32" i="81"/>
  <c r="K48" i="81" s="1"/>
  <c r="K51" i="81" s="1"/>
  <c r="K53" i="81" s="1"/>
  <c r="K56" i="81" s="1"/>
  <c r="K59" i="81" s="1"/>
  <c r="J32" i="81"/>
  <c r="J48" i="81" s="1"/>
  <c r="J51" i="81" s="1"/>
  <c r="J53" i="81" s="1"/>
  <c r="J56" i="81" s="1"/>
  <c r="J59" i="81" s="1"/>
  <c r="I32" i="81"/>
  <c r="I48" i="81" s="1"/>
  <c r="I51" i="81" s="1"/>
  <c r="I53" i="81" s="1"/>
  <c r="I56" i="81" s="1"/>
  <c r="I59" i="81" s="1"/>
  <c r="H32" i="81"/>
  <c r="G32" i="81"/>
  <c r="G48" i="81" s="1"/>
  <c r="G51" i="81" s="1"/>
  <c r="G53" i="81" s="1"/>
  <c r="G56" i="81" s="1"/>
  <c r="G59" i="81" s="1"/>
  <c r="F32" i="81"/>
  <c r="F48" i="81" s="1"/>
  <c r="F51" i="81" s="1"/>
  <c r="F53" i="81" s="1"/>
  <c r="F56" i="81" s="1"/>
  <c r="F59" i="81" s="1"/>
  <c r="E32" i="81"/>
  <c r="E48" i="81" s="1"/>
  <c r="E51" i="81" s="1"/>
  <c r="E53" i="81" s="1"/>
  <c r="E56" i="81" s="1"/>
  <c r="E59" i="81" s="1"/>
  <c r="D32" i="81"/>
  <c r="D48" i="81" s="1"/>
  <c r="D51" i="81" s="1"/>
  <c r="D53" i="81" s="1"/>
  <c r="D56" i="81" s="1"/>
  <c r="D59" i="81" s="1"/>
  <c r="C32" i="81"/>
  <c r="C48" i="81" s="1"/>
  <c r="C51" i="81" s="1"/>
  <c r="C53" i="81" s="1"/>
  <c r="C56" i="81" s="1"/>
  <c r="C59" i="81" s="1"/>
  <c r="AA47" i="82"/>
  <c r="Y47" i="82"/>
  <c r="X47" i="82"/>
  <c r="W47" i="82"/>
  <c r="V47" i="82"/>
  <c r="U47" i="82"/>
  <c r="T47" i="82"/>
  <c r="T48" i="82" s="1"/>
  <c r="T51" i="82" s="1"/>
  <c r="T53" i="82" s="1"/>
  <c r="T56" i="82" s="1"/>
  <c r="T59" i="82" s="1"/>
  <c r="S47" i="82"/>
  <c r="R47" i="82"/>
  <c r="Q47" i="82"/>
  <c r="P47" i="82"/>
  <c r="O47" i="82"/>
  <c r="N47" i="82"/>
  <c r="M47" i="82"/>
  <c r="L47" i="82"/>
  <c r="L48" i="82" s="1"/>
  <c r="L51" i="82" s="1"/>
  <c r="L53" i="82" s="1"/>
  <c r="L56" i="82" s="1"/>
  <c r="L59" i="82" s="1"/>
  <c r="K47" i="82"/>
  <c r="J47" i="82"/>
  <c r="I47" i="82"/>
  <c r="H47" i="82"/>
  <c r="G47" i="82"/>
  <c r="F47" i="82"/>
  <c r="E47" i="82"/>
  <c r="D47" i="82"/>
  <c r="C47" i="82"/>
  <c r="AA32" i="82"/>
  <c r="AA48" i="82" s="1"/>
  <c r="AA51" i="82" s="1"/>
  <c r="AA53" i="82" s="1"/>
  <c r="AA56" i="82" s="1"/>
  <c r="AA59" i="82" s="1"/>
  <c r="Y32" i="82"/>
  <c r="X32" i="82"/>
  <c r="X48" i="82" s="1"/>
  <c r="W32" i="82"/>
  <c r="V32" i="82"/>
  <c r="U32" i="82"/>
  <c r="T32" i="82"/>
  <c r="S32" i="82"/>
  <c r="S48" i="82" s="1"/>
  <c r="S51" i="82" s="1"/>
  <c r="S53" i="82" s="1"/>
  <c r="S56" i="82" s="1"/>
  <c r="S59" i="82" s="1"/>
  <c r="R32" i="82"/>
  <c r="Q32" i="82"/>
  <c r="P32" i="82"/>
  <c r="P48" i="82" s="1"/>
  <c r="P51" i="82" s="1"/>
  <c r="P53" i="82" s="1"/>
  <c r="P56" i="82" s="1"/>
  <c r="P59" i="82" s="1"/>
  <c r="O32" i="82"/>
  <c r="N32" i="82"/>
  <c r="M32" i="82"/>
  <c r="L32" i="82"/>
  <c r="K32" i="82"/>
  <c r="K48" i="82" s="1"/>
  <c r="K51" i="82" s="1"/>
  <c r="K53" i="82" s="1"/>
  <c r="K56" i="82" s="1"/>
  <c r="K59" i="82" s="1"/>
  <c r="J32" i="82"/>
  <c r="I32" i="82"/>
  <c r="H32" i="82"/>
  <c r="H48" i="82" s="1"/>
  <c r="H51" i="82" s="1"/>
  <c r="H53" i="82" s="1"/>
  <c r="H56" i="82" s="1"/>
  <c r="H59" i="82" s="1"/>
  <c r="G32" i="82"/>
  <c r="F32" i="82"/>
  <c r="E32" i="82"/>
  <c r="D32" i="82"/>
  <c r="C32" i="82"/>
  <c r="C48" i="82" s="1"/>
  <c r="C51" i="82" s="1"/>
  <c r="C53" i="82" s="1"/>
  <c r="C56" i="82" s="1"/>
  <c r="C59" i="82" s="1"/>
  <c r="AA47" i="83"/>
  <c r="Y47" i="83"/>
  <c r="X47" i="83"/>
  <c r="W47" i="83"/>
  <c r="V47" i="83"/>
  <c r="U47" i="83"/>
  <c r="T47" i="83"/>
  <c r="S47" i="83"/>
  <c r="R47" i="83"/>
  <c r="Q47" i="83"/>
  <c r="P47" i="83"/>
  <c r="O47" i="83"/>
  <c r="N47" i="83"/>
  <c r="M47" i="83"/>
  <c r="L47" i="83"/>
  <c r="K47" i="83"/>
  <c r="J47" i="83"/>
  <c r="I47" i="83"/>
  <c r="H47" i="83"/>
  <c r="G47" i="83"/>
  <c r="F47" i="83"/>
  <c r="E47" i="83"/>
  <c r="D47" i="83"/>
  <c r="C47" i="83"/>
  <c r="AA32" i="83"/>
  <c r="AA48" i="83" s="1"/>
  <c r="AA51" i="83" s="1"/>
  <c r="AA53" i="83" s="1"/>
  <c r="AA56" i="83" s="1"/>
  <c r="AA59" i="83" s="1"/>
  <c r="Y32" i="83"/>
  <c r="Y48" i="83" s="1"/>
  <c r="Y51" i="83" s="1"/>
  <c r="Y53" i="83" s="1"/>
  <c r="Y56" i="83" s="1"/>
  <c r="Y59" i="83" s="1"/>
  <c r="X32" i="83"/>
  <c r="W32" i="83"/>
  <c r="W48" i="83" s="1"/>
  <c r="W51" i="83" s="1"/>
  <c r="W53" i="83" s="1"/>
  <c r="W56" i="83" s="1"/>
  <c r="W59" i="83" s="1"/>
  <c r="V32" i="83"/>
  <c r="V48" i="83" s="1"/>
  <c r="V51" i="83" s="1"/>
  <c r="V53" i="83" s="1"/>
  <c r="V56" i="83" s="1"/>
  <c r="V59" i="83" s="1"/>
  <c r="U32" i="83"/>
  <c r="U48" i="83" s="1"/>
  <c r="U51" i="83" s="1"/>
  <c r="U53" i="83" s="1"/>
  <c r="U56" i="83" s="1"/>
  <c r="U59" i="83" s="1"/>
  <c r="T32" i="83"/>
  <c r="S32" i="83"/>
  <c r="S48" i="83" s="1"/>
  <c r="S51" i="83" s="1"/>
  <c r="S53" i="83" s="1"/>
  <c r="S56" i="83" s="1"/>
  <c r="S59" i="83" s="1"/>
  <c r="R32" i="83"/>
  <c r="R48" i="83" s="1"/>
  <c r="R51" i="83" s="1"/>
  <c r="R53" i="83" s="1"/>
  <c r="R56" i="83" s="1"/>
  <c r="R59" i="83" s="1"/>
  <c r="Q32" i="83"/>
  <c r="Q48" i="83" s="1"/>
  <c r="Q51" i="83" s="1"/>
  <c r="Q53" i="83" s="1"/>
  <c r="Q56" i="83" s="1"/>
  <c r="Q59" i="83" s="1"/>
  <c r="P32" i="83"/>
  <c r="P48" i="83" s="1"/>
  <c r="P51" i="83" s="1"/>
  <c r="P53" i="83" s="1"/>
  <c r="P56" i="83" s="1"/>
  <c r="P59" i="83" s="1"/>
  <c r="O32" i="83"/>
  <c r="O48" i="83" s="1"/>
  <c r="O51" i="83" s="1"/>
  <c r="O53" i="83" s="1"/>
  <c r="O56" i="83" s="1"/>
  <c r="O59" i="83" s="1"/>
  <c r="N32" i="83"/>
  <c r="N48" i="83" s="1"/>
  <c r="N51" i="83" s="1"/>
  <c r="N53" i="83" s="1"/>
  <c r="N56" i="83" s="1"/>
  <c r="N59" i="83" s="1"/>
  <c r="M32" i="83"/>
  <c r="M48" i="83" s="1"/>
  <c r="M51" i="83" s="1"/>
  <c r="M53" i="83" s="1"/>
  <c r="M56" i="83" s="1"/>
  <c r="M59" i="83" s="1"/>
  <c r="L32" i="83"/>
  <c r="K32" i="83"/>
  <c r="K48" i="83" s="1"/>
  <c r="K51" i="83" s="1"/>
  <c r="K53" i="83" s="1"/>
  <c r="K56" i="83" s="1"/>
  <c r="K59" i="83" s="1"/>
  <c r="J32" i="83"/>
  <c r="J48" i="83" s="1"/>
  <c r="J51" i="83" s="1"/>
  <c r="J53" i="83" s="1"/>
  <c r="J56" i="83" s="1"/>
  <c r="J59" i="83" s="1"/>
  <c r="I32" i="83"/>
  <c r="I48" i="83" s="1"/>
  <c r="I51" i="83" s="1"/>
  <c r="I53" i="83" s="1"/>
  <c r="I56" i="83" s="1"/>
  <c r="I59" i="83" s="1"/>
  <c r="H32" i="83"/>
  <c r="H48" i="83" s="1"/>
  <c r="H51" i="83" s="1"/>
  <c r="H53" i="83" s="1"/>
  <c r="H56" i="83" s="1"/>
  <c r="H59" i="83" s="1"/>
  <c r="G32" i="83"/>
  <c r="G48" i="83" s="1"/>
  <c r="G51" i="83" s="1"/>
  <c r="G53" i="83" s="1"/>
  <c r="G56" i="83" s="1"/>
  <c r="G59" i="83" s="1"/>
  <c r="F32" i="83"/>
  <c r="F48" i="83" s="1"/>
  <c r="F51" i="83" s="1"/>
  <c r="F53" i="83" s="1"/>
  <c r="F56" i="83" s="1"/>
  <c r="F59" i="83" s="1"/>
  <c r="E32" i="83"/>
  <c r="E48" i="83" s="1"/>
  <c r="E51" i="83" s="1"/>
  <c r="E53" i="83" s="1"/>
  <c r="E56" i="83" s="1"/>
  <c r="E59" i="83" s="1"/>
  <c r="D32" i="83"/>
  <c r="C32" i="83"/>
  <c r="C48" i="83" s="1"/>
  <c r="C51" i="83" s="1"/>
  <c r="C53" i="83" s="1"/>
  <c r="C56" i="83" s="1"/>
  <c r="C59" i="83" s="1"/>
  <c r="E48" i="84"/>
  <c r="E51" i="84" s="1"/>
  <c r="E53" i="84" s="1"/>
  <c r="E56" i="84" s="1"/>
  <c r="E59" i="84" s="1"/>
  <c r="AA47" i="84"/>
  <c r="Y47" i="84"/>
  <c r="X47" i="84"/>
  <c r="W47" i="84"/>
  <c r="V47" i="84"/>
  <c r="U47" i="84"/>
  <c r="T47" i="84"/>
  <c r="S47" i="84"/>
  <c r="R47" i="84"/>
  <c r="Q47" i="84"/>
  <c r="P47" i="84"/>
  <c r="O47" i="84"/>
  <c r="N47" i="84"/>
  <c r="M47" i="84"/>
  <c r="L47" i="84"/>
  <c r="K47" i="84"/>
  <c r="J47" i="84"/>
  <c r="I47" i="84"/>
  <c r="H47" i="84"/>
  <c r="G47" i="84"/>
  <c r="F47" i="84"/>
  <c r="E47" i="84"/>
  <c r="D47" i="84"/>
  <c r="C47" i="84"/>
  <c r="AA32" i="84"/>
  <c r="Y32" i="84"/>
  <c r="Y48" i="84" s="1"/>
  <c r="Y51" i="84" s="1"/>
  <c r="Y53" i="84" s="1"/>
  <c r="Y56" i="84" s="1"/>
  <c r="Y59" i="84" s="1"/>
  <c r="X32" i="84"/>
  <c r="W32" i="84"/>
  <c r="W48" i="84" s="1"/>
  <c r="W51" i="84" s="1"/>
  <c r="W53" i="84" s="1"/>
  <c r="W56" i="84" s="1"/>
  <c r="W59" i="84" s="1"/>
  <c r="V32" i="84"/>
  <c r="V48" i="84" s="1"/>
  <c r="V51" i="84" s="1"/>
  <c r="V53" i="84" s="1"/>
  <c r="V56" i="84" s="1"/>
  <c r="V59" i="84" s="1"/>
  <c r="U32" i="84"/>
  <c r="U48" i="84" s="1"/>
  <c r="U51" i="84" s="1"/>
  <c r="U53" i="84" s="1"/>
  <c r="U56" i="84" s="1"/>
  <c r="U59" i="84" s="1"/>
  <c r="T32" i="84"/>
  <c r="T48" i="84" s="1"/>
  <c r="T51" i="84" s="1"/>
  <c r="T53" i="84" s="1"/>
  <c r="T56" i="84" s="1"/>
  <c r="T59" i="84" s="1"/>
  <c r="S32" i="84"/>
  <c r="R32" i="84"/>
  <c r="R48" i="84" s="1"/>
  <c r="R51" i="84" s="1"/>
  <c r="R53" i="84" s="1"/>
  <c r="R56" i="84" s="1"/>
  <c r="R59" i="84" s="1"/>
  <c r="Q32" i="84"/>
  <c r="Q48" i="84" s="1"/>
  <c r="Q51" i="84" s="1"/>
  <c r="Q53" i="84" s="1"/>
  <c r="Q56" i="84" s="1"/>
  <c r="Q59" i="84" s="1"/>
  <c r="P32" i="84"/>
  <c r="P48" i="84" s="1"/>
  <c r="P51" i="84" s="1"/>
  <c r="P53" i="84" s="1"/>
  <c r="P56" i="84" s="1"/>
  <c r="P59" i="84" s="1"/>
  <c r="O32" i="84"/>
  <c r="O48" i="84" s="1"/>
  <c r="O51" i="84" s="1"/>
  <c r="O53" i="84" s="1"/>
  <c r="O56" i="84" s="1"/>
  <c r="O59" i="84" s="1"/>
  <c r="N32" i="84"/>
  <c r="N48" i="84" s="1"/>
  <c r="N51" i="84" s="1"/>
  <c r="N53" i="84" s="1"/>
  <c r="N56" i="84" s="1"/>
  <c r="N59" i="84" s="1"/>
  <c r="M32" i="84"/>
  <c r="M48" i="84" s="1"/>
  <c r="M51" i="84" s="1"/>
  <c r="M53" i="84" s="1"/>
  <c r="M56" i="84" s="1"/>
  <c r="M59" i="84" s="1"/>
  <c r="L32" i="84"/>
  <c r="L48" i="84" s="1"/>
  <c r="L51" i="84" s="1"/>
  <c r="L53" i="84" s="1"/>
  <c r="L56" i="84" s="1"/>
  <c r="L59" i="84" s="1"/>
  <c r="K32" i="84"/>
  <c r="J32" i="84"/>
  <c r="J48" i="84" s="1"/>
  <c r="J51" i="84" s="1"/>
  <c r="J53" i="84" s="1"/>
  <c r="J56" i="84" s="1"/>
  <c r="J59" i="84" s="1"/>
  <c r="I32" i="84"/>
  <c r="I48" i="84" s="1"/>
  <c r="I51" i="84" s="1"/>
  <c r="I53" i="84" s="1"/>
  <c r="I56" i="84" s="1"/>
  <c r="I59" i="84" s="1"/>
  <c r="H32" i="84"/>
  <c r="H48" i="84" s="1"/>
  <c r="H51" i="84" s="1"/>
  <c r="H53" i="84" s="1"/>
  <c r="H56" i="84" s="1"/>
  <c r="H59" i="84" s="1"/>
  <c r="G32" i="84"/>
  <c r="G48" i="84" s="1"/>
  <c r="G51" i="84" s="1"/>
  <c r="G53" i="84" s="1"/>
  <c r="G56" i="84" s="1"/>
  <c r="G59" i="84" s="1"/>
  <c r="F32" i="84"/>
  <c r="F48" i="84" s="1"/>
  <c r="F51" i="84" s="1"/>
  <c r="F53" i="84" s="1"/>
  <c r="F56" i="84" s="1"/>
  <c r="F59" i="84" s="1"/>
  <c r="E32" i="84"/>
  <c r="D32" i="84"/>
  <c r="D48" i="84" s="1"/>
  <c r="D51" i="84" s="1"/>
  <c r="D53" i="84" s="1"/>
  <c r="D56" i="84" s="1"/>
  <c r="D59" i="84" s="1"/>
  <c r="C32" i="84"/>
  <c r="Y53" i="85"/>
  <c r="Y56" i="85" s="1"/>
  <c r="Y59" i="85" s="1"/>
  <c r="Y48" i="85"/>
  <c r="Y51" i="85" s="1"/>
  <c r="M48" i="85"/>
  <c r="M51" i="85" s="1"/>
  <c r="M53" i="85" s="1"/>
  <c r="M56" i="85" s="1"/>
  <c r="M59" i="85" s="1"/>
  <c r="AA47" i="85"/>
  <c r="Y47" i="85"/>
  <c r="X47" i="85"/>
  <c r="Z47" i="85" s="1"/>
  <c r="W47" i="85"/>
  <c r="V47" i="85"/>
  <c r="U47" i="85"/>
  <c r="T47" i="85"/>
  <c r="S47" i="85"/>
  <c r="R47" i="85"/>
  <c r="Q47" i="85"/>
  <c r="P47" i="85"/>
  <c r="O47" i="85"/>
  <c r="N47" i="85"/>
  <c r="M47" i="85"/>
  <c r="L47" i="85"/>
  <c r="K47" i="85"/>
  <c r="J47" i="85"/>
  <c r="I47" i="85"/>
  <c r="H47" i="85"/>
  <c r="G47" i="85"/>
  <c r="F47" i="85"/>
  <c r="E47" i="85"/>
  <c r="D47" i="85"/>
  <c r="C47" i="85"/>
  <c r="AA32" i="85"/>
  <c r="AA48" i="85" s="1"/>
  <c r="AA51" i="85" s="1"/>
  <c r="AA53" i="85" s="1"/>
  <c r="AA56" i="85" s="1"/>
  <c r="AA59" i="85" s="1"/>
  <c r="Y32" i="85"/>
  <c r="X32" i="85"/>
  <c r="X48" i="85" s="1"/>
  <c r="W32" i="85"/>
  <c r="W48" i="85" s="1"/>
  <c r="W51" i="85" s="1"/>
  <c r="W53" i="85" s="1"/>
  <c r="W56" i="85" s="1"/>
  <c r="W59" i="85" s="1"/>
  <c r="V32" i="85"/>
  <c r="V48" i="85" s="1"/>
  <c r="V51" i="85" s="1"/>
  <c r="V53" i="85" s="1"/>
  <c r="V56" i="85" s="1"/>
  <c r="V59" i="85" s="1"/>
  <c r="U32" i="85"/>
  <c r="U48" i="85" s="1"/>
  <c r="U51" i="85" s="1"/>
  <c r="U53" i="85" s="1"/>
  <c r="U56" i="85" s="1"/>
  <c r="U59" i="85" s="1"/>
  <c r="T32" i="85"/>
  <c r="S32" i="85"/>
  <c r="S48" i="85" s="1"/>
  <c r="S51" i="85" s="1"/>
  <c r="S53" i="85" s="1"/>
  <c r="S56" i="85" s="1"/>
  <c r="S59" i="85" s="1"/>
  <c r="R32" i="85"/>
  <c r="Q32" i="85"/>
  <c r="Q48" i="85" s="1"/>
  <c r="Q51" i="85" s="1"/>
  <c r="Q53" i="85" s="1"/>
  <c r="Q56" i="85" s="1"/>
  <c r="Q59" i="85" s="1"/>
  <c r="P32" i="85"/>
  <c r="P48" i="85" s="1"/>
  <c r="P51" i="85" s="1"/>
  <c r="P53" i="85" s="1"/>
  <c r="P56" i="85" s="1"/>
  <c r="P59" i="85" s="1"/>
  <c r="O32" i="85"/>
  <c r="O48" i="85" s="1"/>
  <c r="O51" i="85" s="1"/>
  <c r="O53" i="85" s="1"/>
  <c r="O56" i="85" s="1"/>
  <c r="O59" i="85" s="1"/>
  <c r="N32" i="85"/>
  <c r="N48" i="85" s="1"/>
  <c r="N51" i="85" s="1"/>
  <c r="N53" i="85" s="1"/>
  <c r="N56" i="85" s="1"/>
  <c r="N59" i="85" s="1"/>
  <c r="M32" i="85"/>
  <c r="L32" i="85"/>
  <c r="L48" i="85" s="1"/>
  <c r="L51" i="85" s="1"/>
  <c r="L53" i="85" s="1"/>
  <c r="L56" i="85" s="1"/>
  <c r="L59" i="85" s="1"/>
  <c r="K32" i="85"/>
  <c r="K48" i="85" s="1"/>
  <c r="K51" i="85" s="1"/>
  <c r="K53" i="85" s="1"/>
  <c r="K56" i="85" s="1"/>
  <c r="K59" i="85" s="1"/>
  <c r="J32" i="85"/>
  <c r="I32" i="85"/>
  <c r="I48" i="85" s="1"/>
  <c r="I51" i="85" s="1"/>
  <c r="I53" i="85" s="1"/>
  <c r="I56" i="85" s="1"/>
  <c r="I59" i="85" s="1"/>
  <c r="H32" i="85"/>
  <c r="H48" i="85" s="1"/>
  <c r="H51" i="85" s="1"/>
  <c r="H53" i="85" s="1"/>
  <c r="H56" i="85" s="1"/>
  <c r="H59" i="85" s="1"/>
  <c r="G32" i="85"/>
  <c r="G48" i="85" s="1"/>
  <c r="G51" i="85" s="1"/>
  <c r="G53" i="85" s="1"/>
  <c r="G56" i="85" s="1"/>
  <c r="G59" i="85" s="1"/>
  <c r="F32" i="85"/>
  <c r="F48" i="85" s="1"/>
  <c r="F51" i="85" s="1"/>
  <c r="F53" i="85" s="1"/>
  <c r="F56" i="85" s="1"/>
  <c r="F59" i="85" s="1"/>
  <c r="E32" i="85"/>
  <c r="E48" i="85" s="1"/>
  <c r="E51" i="85" s="1"/>
  <c r="E53" i="85" s="1"/>
  <c r="E56" i="85" s="1"/>
  <c r="E59" i="85" s="1"/>
  <c r="D32" i="85"/>
  <c r="C32" i="85"/>
  <c r="C48" i="85" s="1"/>
  <c r="C51" i="85" s="1"/>
  <c r="C53" i="85" s="1"/>
  <c r="C56" i="85" s="1"/>
  <c r="C59" i="85" s="1"/>
  <c r="AA47" i="86"/>
  <c r="Y47" i="86"/>
  <c r="X47" i="86"/>
  <c r="W47" i="86"/>
  <c r="V47" i="86"/>
  <c r="U47" i="86"/>
  <c r="T47" i="86"/>
  <c r="S47" i="86"/>
  <c r="R47" i="86"/>
  <c r="Q47" i="86"/>
  <c r="Q48" i="86" s="1"/>
  <c r="Q51" i="86" s="1"/>
  <c r="Q53" i="86" s="1"/>
  <c r="Q56" i="86" s="1"/>
  <c r="Q59" i="86" s="1"/>
  <c r="P47" i="86"/>
  <c r="O47" i="86"/>
  <c r="N47" i="86"/>
  <c r="M47" i="86"/>
  <c r="L47" i="86"/>
  <c r="K47" i="86"/>
  <c r="J47" i="86"/>
  <c r="I47" i="86"/>
  <c r="I48" i="86" s="1"/>
  <c r="I51" i="86" s="1"/>
  <c r="I53" i="86" s="1"/>
  <c r="I56" i="86" s="1"/>
  <c r="I59" i="86" s="1"/>
  <c r="H47" i="86"/>
  <c r="G47" i="86"/>
  <c r="F47" i="86"/>
  <c r="E47" i="86"/>
  <c r="D47" i="86"/>
  <c r="C47" i="86"/>
  <c r="AA32" i="86"/>
  <c r="AA48" i="86" s="1"/>
  <c r="AA51" i="86" s="1"/>
  <c r="AA53" i="86" s="1"/>
  <c r="AA56" i="86" s="1"/>
  <c r="AA59" i="86" s="1"/>
  <c r="Y32" i="86"/>
  <c r="X32" i="86"/>
  <c r="X48" i="86" s="1"/>
  <c r="X51" i="86" s="1"/>
  <c r="X53" i="86" s="1"/>
  <c r="X56" i="86" s="1"/>
  <c r="W32" i="86"/>
  <c r="V32" i="86"/>
  <c r="V48" i="86" s="1"/>
  <c r="V51" i="86" s="1"/>
  <c r="V53" i="86" s="1"/>
  <c r="V56" i="86" s="1"/>
  <c r="V59" i="86" s="1"/>
  <c r="U32" i="86"/>
  <c r="U48" i="86" s="1"/>
  <c r="U51" i="86" s="1"/>
  <c r="U53" i="86" s="1"/>
  <c r="U56" i="86" s="1"/>
  <c r="U59" i="86" s="1"/>
  <c r="T32" i="86"/>
  <c r="S32" i="86"/>
  <c r="S48" i="86" s="1"/>
  <c r="S51" i="86" s="1"/>
  <c r="S53" i="86" s="1"/>
  <c r="S56" i="86" s="1"/>
  <c r="S59" i="86" s="1"/>
  <c r="R32" i="86"/>
  <c r="R48" i="86" s="1"/>
  <c r="R51" i="86" s="1"/>
  <c r="R53" i="86" s="1"/>
  <c r="R56" i="86" s="1"/>
  <c r="R59" i="86" s="1"/>
  <c r="Q32" i="86"/>
  <c r="P32" i="86"/>
  <c r="P48" i="86" s="1"/>
  <c r="P51" i="86" s="1"/>
  <c r="P53" i="86" s="1"/>
  <c r="P56" i="86" s="1"/>
  <c r="P59" i="86" s="1"/>
  <c r="O32" i="86"/>
  <c r="N32" i="86"/>
  <c r="N48" i="86" s="1"/>
  <c r="N51" i="86" s="1"/>
  <c r="N53" i="86" s="1"/>
  <c r="N56" i="86" s="1"/>
  <c r="N59" i="86" s="1"/>
  <c r="M32" i="86"/>
  <c r="M48" i="86" s="1"/>
  <c r="M51" i="86" s="1"/>
  <c r="M53" i="86" s="1"/>
  <c r="M56" i="86" s="1"/>
  <c r="M59" i="86" s="1"/>
  <c r="L32" i="86"/>
  <c r="K32" i="86"/>
  <c r="K48" i="86" s="1"/>
  <c r="K51" i="86" s="1"/>
  <c r="K53" i="86" s="1"/>
  <c r="K56" i="86" s="1"/>
  <c r="K59" i="86" s="1"/>
  <c r="J32" i="86"/>
  <c r="J48" i="86" s="1"/>
  <c r="J51" i="86" s="1"/>
  <c r="J53" i="86" s="1"/>
  <c r="J56" i="86" s="1"/>
  <c r="J59" i="86" s="1"/>
  <c r="I32" i="86"/>
  <c r="H32" i="86"/>
  <c r="H48" i="86" s="1"/>
  <c r="H51" i="86" s="1"/>
  <c r="H53" i="86" s="1"/>
  <c r="H56" i="86" s="1"/>
  <c r="H59" i="86" s="1"/>
  <c r="G32" i="86"/>
  <c r="F32" i="86"/>
  <c r="F48" i="86" s="1"/>
  <c r="F51" i="86" s="1"/>
  <c r="F53" i="86" s="1"/>
  <c r="F56" i="86" s="1"/>
  <c r="F59" i="86" s="1"/>
  <c r="E32" i="86"/>
  <c r="E48" i="86" s="1"/>
  <c r="E51" i="86" s="1"/>
  <c r="E53" i="86" s="1"/>
  <c r="E56" i="86" s="1"/>
  <c r="E59" i="86" s="1"/>
  <c r="D32" i="86"/>
  <c r="C32" i="86"/>
  <c r="C48" i="86" s="1"/>
  <c r="C51" i="86" s="1"/>
  <c r="C53" i="86" s="1"/>
  <c r="C56" i="86" s="1"/>
  <c r="C59" i="86" s="1"/>
  <c r="AA47" i="87"/>
  <c r="Y47" i="87"/>
  <c r="X47" i="87"/>
  <c r="Z47" i="87" s="1"/>
  <c r="W47" i="87"/>
  <c r="V47" i="87"/>
  <c r="U47" i="87"/>
  <c r="T47" i="87"/>
  <c r="S47" i="87"/>
  <c r="R47" i="87"/>
  <c r="Q47" i="87"/>
  <c r="P47" i="87"/>
  <c r="O47" i="87"/>
  <c r="N47" i="87"/>
  <c r="M47" i="87"/>
  <c r="L47" i="87"/>
  <c r="K47" i="87"/>
  <c r="J47" i="87"/>
  <c r="I47" i="87"/>
  <c r="H47" i="87"/>
  <c r="G47" i="87"/>
  <c r="F47" i="87"/>
  <c r="E47" i="87"/>
  <c r="D47" i="87"/>
  <c r="C47" i="87"/>
  <c r="AA32" i="87"/>
  <c r="Y32" i="87"/>
  <c r="Y48" i="87" s="1"/>
  <c r="Y51" i="87" s="1"/>
  <c r="Y53" i="87" s="1"/>
  <c r="Y56" i="87" s="1"/>
  <c r="Y59" i="87" s="1"/>
  <c r="X32" i="87"/>
  <c r="W32" i="87"/>
  <c r="V32" i="87"/>
  <c r="V48" i="87" s="1"/>
  <c r="V51" i="87" s="1"/>
  <c r="V53" i="87" s="1"/>
  <c r="V56" i="87" s="1"/>
  <c r="V59" i="87" s="1"/>
  <c r="U32" i="87"/>
  <c r="U48" i="87" s="1"/>
  <c r="U51" i="87" s="1"/>
  <c r="U53" i="87" s="1"/>
  <c r="U56" i="87" s="1"/>
  <c r="U59" i="87" s="1"/>
  <c r="T32" i="87"/>
  <c r="T48" i="87" s="1"/>
  <c r="T51" i="87" s="1"/>
  <c r="T53" i="87" s="1"/>
  <c r="T56" i="87" s="1"/>
  <c r="T59" i="87" s="1"/>
  <c r="S32" i="87"/>
  <c r="S48" i="87" s="1"/>
  <c r="S51" i="87" s="1"/>
  <c r="S53" i="87" s="1"/>
  <c r="S56" i="87" s="1"/>
  <c r="S59" i="87" s="1"/>
  <c r="R32" i="87"/>
  <c r="Q32" i="87"/>
  <c r="Q48" i="87" s="1"/>
  <c r="Q51" i="87" s="1"/>
  <c r="Q53" i="87" s="1"/>
  <c r="Q56" i="87" s="1"/>
  <c r="Q59" i="87" s="1"/>
  <c r="P32" i="87"/>
  <c r="P48" i="87" s="1"/>
  <c r="P51" i="87" s="1"/>
  <c r="P53" i="87" s="1"/>
  <c r="P56" i="87" s="1"/>
  <c r="P59" i="87" s="1"/>
  <c r="O32" i="87"/>
  <c r="N32" i="87"/>
  <c r="N48" i="87" s="1"/>
  <c r="N51" i="87" s="1"/>
  <c r="N53" i="87" s="1"/>
  <c r="N56" i="87" s="1"/>
  <c r="N59" i="87" s="1"/>
  <c r="M32" i="87"/>
  <c r="M48" i="87" s="1"/>
  <c r="M51" i="87" s="1"/>
  <c r="M53" i="87" s="1"/>
  <c r="M56" i="87" s="1"/>
  <c r="M59" i="87" s="1"/>
  <c r="L32" i="87"/>
  <c r="K32" i="87"/>
  <c r="J32" i="87"/>
  <c r="I32" i="87"/>
  <c r="I48" i="87" s="1"/>
  <c r="I51" i="87" s="1"/>
  <c r="I53" i="87" s="1"/>
  <c r="I56" i="87" s="1"/>
  <c r="I59" i="87" s="1"/>
  <c r="H32" i="87"/>
  <c r="H48" i="87" s="1"/>
  <c r="H51" i="87" s="1"/>
  <c r="H53" i="87" s="1"/>
  <c r="H56" i="87" s="1"/>
  <c r="H59" i="87" s="1"/>
  <c r="G32" i="87"/>
  <c r="F32" i="87"/>
  <c r="F48" i="87" s="1"/>
  <c r="F51" i="87" s="1"/>
  <c r="F53" i="87" s="1"/>
  <c r="F56" i="87" s="1"/>
  <c r="F59" i="87" s="1"/>
  <c r="E32" i="87"/>
  <c r="E48" i="87" s="1"/>
  <c r="E51" i="87" s="1"/>
  <c r="E53" i="87" s="1"/>
  <c r="E56" i="87" s="1"/>
  <c r="E59" i="87" s="1"/>
  <c r="D32" i="87"/>
  <c r="D48" i="87" s="1"/>
  <c r="D51" i="87" s="1"/>
  <c r="D53" i="87" s="1"/>
  <c r="D56" i="87" s="1"/>
  <c r="D59" i="87" s="1"/>
  <c r="C32" i="87"/>
  <c r="C48" i="87" s="1"/>
  <c r="C51" i="87" s="1"/>
  <c r="C53" i="87" s="1"/>
  <c r="C56" i="87" s="1"/>
  <c r="C59" i="87" s="1"/>
  <c r="AA47" i="88"/>
  <c r="Y47" i="88"/>
  <c r="Z47" i="88" s="1"/>
  <c r="X47" i="88"/>
  <c r="W47" i="88"/>
  <c r="V47" i="88"/>
  <c r="U47" i="88"/>
  <c r="T47" i="88"/>
  <c r="S47" i="88"/>
  <c r="R47" i="88"/>
  <c r="Q47" i="88"/>
  <c r="P47" i="88"/>
  <c r="O47" i="88"/>
  <c r="N47" i="88"/>
  <c r="M47" i="88"/>
  <c r="L47" i="88"/>
  <c r="K47" i="88"/>
  <c r="J47" i="88"/>
  <c r="I47" i="88"/>
  <c r="H47" i="88"/>
  <c r="G47" i="88"/>
  <c r="F47" i="88"/>
  <c r="E47" i="88"/>
  <c r="D47" i="88"/>
  <c r="C47" i="88"/>
  <c r="AA32" i="88"/>
  <c r="AA48" i="88" s="1"/>
  <c r="AA51" i="88" s="1"/>
  <c r="AA53" i="88" s="1"/>
  <c r="AA56" i="88" s="1"/>
  <c r="AA59" i="88" s="1"/>
  <c r="Y32" i="88"/>
  <c r="Y48" i="88" s="1"/>
  <c r="Y51" i="88" s="1"/>
  <c r="Y53" i="88" s="1"/>
  <c r="Y56" i="88" s="1"/>
  <c r="Y59" i="88" s="1"/>
  <c r="X32" i="88"/>
  <c r="X48" i="88" s="1"/>
  <c r="W32" i="88"/>
  <c r="W48" i="88" s="1"/>
  <c r="W51" i="88" s="1"/>
  <c r="W53" i="88" s="1"/>
  <c r="W56" i="88" s="1"/>
  <c r="W59" i="88" s="1"/>
  <c r="V32" i="88"/>
  <c r="V48" i="88" s="1"/>
  <c r="V51" i="88" s="1"/>
  <c r="V53" i="88" s="1"/>
  <c r="V56" i="88" s="1"/>
  <c r="V59" i="88" s="1"/>
  <c r="U32" i="88"/>
  <c r="U48" i="88" s="1"/>
  <c r="U51" i="88" s="1"/>
  <c r="U53" i="88" s="1"/>
  <c r="U56" i="88" s="1"/>
  <c r="U59" i="88" s="1"/>
  <c r="T32" i="88"/>
  <c r="T48" i="88" s="1"/>
  <c r="T51" i="88" s="1"/>
  <c r="T53" i="88" s="1"/>
  <c r="T56" i="88" s="1"/>
  <c r="T59" i="88" s="1"/>
  <c r="S32" i="88"/>
  <c r="S48" i="88" s="1"/>
  <c r="S51" i="88" s="1"/>
  <c r="S53" i="88" s="1"/>
  <c r="S56" i="88" s="1"/>
  <c r="S59" i="88" s="1"/>
  <c r="R32" i="88"/>
  <c r="R48" i="88" s="1"/>
  <c r="R51" i="88" s="1"/>
  <c r="R53" i="88" s="1"/>
  <c r="R56" i="88" s="1"/>
  <c r="R59" i="88" s="1"/>
  <c r="Q32" i="88"/>
  <c r="Q48" i="88" s="1"/>
  <c r="Q51" i="88" s="1"/>
  <c r="Q53" i="88" s="1"/>
  <c r="Q56" i="88" s="1"/>
  <c r="Q59" i="88" s="1"/>
  <c r="P32" i="88"/>
  <c r="P48" i="88" s="1"/>
  <c r="P51" i="88" s="1"/>
  <c r="P53" i="88" s="1"/>
  <c r="P56" i="88" s="1"/>
  <c r="P59" i="88" s="1"/>
  <c r="O32" i="88"/>
  <c r="O48" i="88" s="1"/>
  <c r="O51" i="88" s="1"/>
  <c r="O53" i="88" s="1"/>
  <c r="O56" i="88" s="1"/>
  <c r="O59" i="88" s="1"/>
  <c r="N32" i="88"/>
  <c r="N48" i="88" s="1"/>
  <c r="N51" i="88" s="1"/>
  <c r="N53" i="88" s="1"/>
  <c r="N56" i="88" s="1"/>
  <c r="N59" i="88" s="1"/>
  <c r="M32" i="88"/>
  <c r="M48" i="88" s="1"/>
  <c r="M51" i="88" s="1"/>
  <c r="M53" i="88" s="1"/>
  <c r="M56" i="88" s="1"/>
  <c r="M59" i="88" s="1"/>
  <c r="L32" i="88"/>
  <c r="L48" i="88" s="1"/>
  <c r="L51" i="88" s="1"/>
  <c r="L53" i="88" s="1"/>
  <c r="L56" i="88" s="1"/>
  <c r="L59" i="88" s="1"/>
  <c r="K32" i="88"/>
  <c r="K48" i="88" s="1"/>
  <c r="K51" i="88" s="1"/>
  <c r="K53" i="88" s="1"/>
  <c r="K56" i="88" s="1"/>
  <c r="K59" i="88" s="1"/>
  <c r="J32" i="88"/>
  <c r="J48" i="88" s="1"/>
  <c r="J51" i="88" s="1"/>
  <c r="J53" i="88" s="1"/>
  <c r="J56" i="88" s="1"/>
  <c r="J59" i="88" s="1"/>
  <c r="I32" i="88"/>
  <c r="I48" i="88" s="1"/>
  <c r="I51" i="88" s="1"/>
  <c r="I53" i="88" s="1"/>
  <c r="I56" i="88" s="1"/>
  <c r="I59" i="88" s="1"/>
  <c r="H32" i="88"/>
  <c r="H48" i="88" s="1"/>
  <c r="H51" i="88" s="1"/>
  <c r="H53" i="88" s="1"/>
  <c r="H56" i="88" s="1"/>
  <c r="H59" i="88" s="1"/>
  <c r="G32" i="88"/>
  <c r="G48" i="88" s="1"/>
  <c r="G51" i="88" s="1"/>
  <c r="G53" i="88" s="1"/>
  <c r="G56" i="88" s="1"/>
  <c r="G59" i="88" s="1"/>
  <c r="F32" i="88"/>
  <c r="F48" i="88" s="1"/>
  <c r="F51" i="88" s="1"/>
  <c r="F53" i="88" s="1"/>
  <c r="F56" i="88" s="1"/>
  <c r="F59" i="88" s="1"/>
  <c r="E32" i="88"/>
  <c r="E48" i="88" s="1"/>
  <c r="E51" i="88" s="1"/>
  <c r="E53" i="88" s="1"/>
  <c r="E56" i="88" s="1"/>
  <c r="E59" i="88" s="1"/>
  <c r="D32" i="88"/>
  <c r="D48" i="88" s="1"/>
  <c r="D51" i="88" s="1"/>
  <c r="D53" i="88" s="1"/>
  <c r="D56" i="88" s="1"/>
  <c r="D59" i="88" s="1"/>
  <c r="C32" i="88"/>
  <c r="C48" i="88" s="1"/>
  <c r="C51" i="88" s="1"/>
  <c r="C53" i="88" s="1"/>
  <c r="C56" i="88" s="1"/>
  <c r="C59" i="88" s="1"/>
  <c r="P48" i="89"/>
  <c r="P51" i="89" s="1"/>
  <c r="P53" i="89" s="1"/>
  <c r="P56" i="89" s="1"/>
  <c r="P59" i="89" s="1"/>
  <c r="AA47" i="89"/>
  <c r="Y47" i="89"/>
  <c r="X47" i="89"/>
  <c r="Z47" i="89" s="1"/>
  <c r="W47" i="89"/>
  <c r="V47" i="89"/>
  <c r="U47" i="89"/>
  <c r="T47" i="89"/>
  <c r="S47" i="89"/>
  <c r="R47" i="89"/>
  <c r="Q47" i="89"/>
  <c r="P47" i="89"/>
  <c r="O47" i="89"/>
  <c r="N47" i="89"/>
  <c r="M47" i="89"/>
  <c r="L47" i="89"/>
  <c r="K47" i="89"/>
  <c r="J47" i="89"/>
  <c r="I47" i="89"/>
  <c r="H47" i="89"/>
  <c r="G47" i="89"/>
  <c r="F47" i="89"/>
  <c r="E47" i="89"/>
  <c r="D47" i="89"/>
  <c r="C47" i="89"/>
  <c r="AA32" i="89"/>
  <c r="Y32" i="89"/>
  <c r="Y48" i="89" s="1"/>
  <c r="Y51" i="89" s="1"/>
  <c r="Y53" i="89" s="1"/>
  <c r="Y56" i="89" s="1"/>
  <c r="Y59" i="89" s="1"/>
  <c r="X32" i="89"/>
  <c r="X48" i="89" s="1"/>
  <c r="W32" i="89"/>
  <c r="W48" i="89" s="1"/>
  <c r="W51" i="89" s="1"/>
  <c r="W53" i="89" s="1"/>
  <c r="W56" i="89" s="1"/>
  <c r="W59" i="89" s="1"/>
  <c r="V32" i="89"/>
  <c r="U32" i="89"/>
  <c r="U48" i="89" s="1"/>
  <c r="U51" i="89" s="1"/>
  <c r="U53" i="89" s="1"/>
  <c r="U56" i="89" s="1"/>
  <c r="U59" i="89" s="1"/>
  <c r="T32" i="89"/>
  <c r="T48" i="89" s="1"/>
  <c r="T51" i="89" s="1"/>
  <c r="T53" i="89" s="1"/>
  <c r="T56" i="89" s="1"/>
  <c r="T59" i="89" s="1"/>
  <c r="S32" i="89"/>
  <c r="R32" i="89"/>
  <c r="R48" i="89" s="1"/>
  <c r="R51" i="89" s="1"/>
  <c r="R53" i="89" s="1"/>
  <c r="R56" i="89" s="1"/>
  <c r="R59" i="89" s="1"/>
  <c r="Q32" i="89"/>
  <c r="Q48" i="89" s="1"/>
  <c r="Q51" i="89" s="1"/>
  <c r="Q53" i="89" s="1"/>
  <c r="Q56" i="89" s="1"/>
  <c r="Q59" i="89" s="1"/>
  <c r="P32" i="89"/>
  <c r="O32" i="89"/>
  <c r="O48" i="89" s="1"/>
  <c r="O51" i="89" s="1"/>
  <c r="O53" i="89" s="1"/>
  <c r="O56" i="89" s="1"/>
  <c r="O59" i="89" s="1"/>
  <c r="N32" i="89"/>
  <c r="M32" i="89"/>
  <c r="M48" i="89" s="1"/>
  <c r="M51" i="89" s="1"/>
  <c r="M53" i="89" s="1"/>
  <c r="M56" i="89" s="1"/>
  <c r="M59" i="89" s="1"/>
  <c r="L32" i="89"/>
  <c r="L48" i="89" s="1"/>
  <c r="L51" i="89" s="1"/>
  <c r="L53" i="89" s="1"/>
  <c r="L56" i="89" s="1"/>
  <c r="L59" i="89" s="1"/>
  <c r="K32" i="89"/>
  <c r="K48" i="89" s="1"/>
  <c r="K51" i="89" s="1"/>
  <c r="K53" i="89" s="1"/>
  <c r="K56" i="89" s="1"/>
  <c r="K59" i="89" s="1"/>
  <c r="J32" i="89"/>
  <c r="J48" i="89" s="1"/>
  <c r="J51" i="89" s="1"/>
  <c r="J53" i="89" s="1"/>
  <c r="J56" i="89" s="1"/>
  <c r="J59" i="89" s="1"/>
  <c r="I32" i="89"/>
  <c r="I48" i="89" s="1"/>
  <c r="I51" i="89" s="1"/>
  <c r="I53" i="89" s="1"/>
  <c r="I56" i="89" s="1"/>
  <c r="I59" i="89" s="1"/>
  <c r="H32" i="89"/>
  <c r="H48" i="89" s="1"/>
  <c r="H51" i="89" s="1"/>
  <c r="H53" i="89" s="1"/>
  <c r="H56" i="89" s="1"/>
  <c r="H59" i="89" s="1"/>
  <c r="G32" i="89"/>
  <c r="G48" i="89" s="1"/>
  <c r="G51" i="89" s="1"/>
  <c r="G53" i="89" s="1"/>
  <c r="G56" i="89" s="1"/>
  <c r="G59" i="89" s="1"/>
  <c r="F32" i="89"/>
  <c r="F48" i="89" s="1"/>
  <c r="F51" i="89" s="1"/>
  <c r="F53" i="89" s="1"/>
  <c r="F56" i="89" s="1"/>
  <c r="F59" i="89" s="1"/>
  <c r="E32" i="89"/>
  <c r="E48" i="89" s="1"/>
  <c r="E51" i="89" s="1"/>
  <c r="E53" i="89" s="1"/>
  <c r="E56" i="89" s="1"/>
  <c r="E59" i="89" s="1"/>
  <c r="D32" i="89"/>
  <c r="D48" i="89" s="1"/>
  <c r="D51" i="89" s="1"/>
  <c r="D53" i="89" s="1"/>
  <c r="D56" i="89" s="1"/>
  <c r="D59" i="89" s="1"/>
  <c r="C32" i="89"/>
  <c r="C48" i="89" s="1"/>
  <c r="C51" i="89" s="1"/>
  <c r="C53" i="89" s="1"/>
  <c r="C56" i="89" s="1"/>
  <c r="C59" i="89" s="1"/>
  <c r="AA47" i="90"/>
  <c r="Y47" i="90"/>
  <c r="X47" i="90"/>
  <c r="Z47" i="90" s="1"/>
  <c r="W47" i="90"/>
  <c r="V47" i="90"/>
  <c r="U47" i="90"/>
  <c r="T47" i="90"/>
  <c r="S47" i="90"/>
  <c r="R47" i="90"/>
  <c r="Q47" i="90"/>
  <c r="P47" i="90"/>
  <c r="O47" i="90"/>
  <c r="N47" i="90"/>
  <c r="M47" i="90"/>
  <c r="L47" i="90"/>
  <c r="K47" i="90"/>
  <c r="J47" i="90"/>
  <c r="I47" i="90"/>
  <c r="H47" i="90"/>
  <c r="G47" i="90"/>
  <c r="F47" i="90"/>
  <c r="E47" i="90"/>
  <c r="D47" i="90"/>
  <c r="C47" i="90"/>
  <c r="AA32" i="90"/>
  <c r="AA48" i="90" s="1"/>
  <c r="AA51" i="90" s="1"/>
  <c r="AA53" i="90" s="1"/>
  <c r="AA56" i="90" s="1"/>
  <c r="AA59" i="90" s="1"/>
  <c r="Y32" i="90"/>
  <c r="Y48" i="90" s="1"/>
  <c r="Y51" i="90" s="1"/>
  <c r="Y53" i="90" s="1"/>
  <c r="Y56" i="90" s="1"/>
  <c r="Y59" i="90" s="1"/>
  <c r="X32" i="90"/>
  <c r="Z32" i="90" s="1"/>
  <c r="W32" i="90"/>
  <c r="V32" i="90"/>
  <c r="V48" i="90" s="1"/>
  <c r="V51" i="90" s="1"/>
  <c r="V53" i="90" s="1"/>
  <c r="V56" i="90" s="1"/>
  <c r="V59" i="90" s="1"/>
  <c r="U32" i="90"/>
  <c r="T32" i="90"/>
  <c r="T48" i="90" s="1"/>
  <c r="T51" i="90" s="1"/>
  <c r="T53" i="90" s="1"/>
  <c r="T56" i="90" s="1"/>
  <c r="T59" i="90" s="1"/>
  <c r="S32" i="90"/>
  <c r="R32" i="90"/>
  <c r="Q32" i="90"/>
  <c r="Q48" i="90" s="1"/>
  <c r="Q51" i="90" s="1"/>
  <c r="Q53" i="90" s="1"/>
  <c r="Q56" i="90" s="1"/>
  <c r="Q59" i="90" s="1"/>
  <c r="P32" i="90"/>
  <c r="P48" i="90" s="1"/>
  <c r="P51" i="90" s="1"/>
  <c r="P53" i="90" s="1"/>
  <c r="P56" i="90" s="1"/>
  <c r="P59" i="90" s="1"/>
  <c r="O32" i="90"/>
  <c r="N32" i="90"/>
  <c r="N48" i="90" s="1"/>
  <c r="N51" i="90" s="1"/>
  <c r="N53" i="90" s="1"/>
  <c r="N56" i="90" s="1"/>
  <c r="N59" i="90" s="1"/>
  <c r="M32" i="90"/>
  <c r="L32" i="90"/>
  <c r="L48" i="90" s="1"/>
  <c r="L51" i="90" s="1"/>
  <c r="L53" i="90" s="1"/>
  <c r="L56" i="90" s="1"/>
  <c r="L59" i="90" s="1"/>
  <c r="K32" i="90"/>
  <c r="J32" i="90"/>
  <c r="I32" i="90"/>
  <c r="I48" i="90" s="1"/>
  <c r="I51" i="90" s="1"/>
  <c r="I53" i="90" s="1"/>
  <c r="I56" i="90" s="1"/>
  <c r="I59" i="90" s="1"/>
  <c r="H32" i="90"/>
  <c r="H48" i="90" s="1"/>
  <c r="H51" i="90" s="1"/>
  <c r="H53" i="90" s="1"/>
  <c r="H56" i="90" s="1"/>
  <c r="H59" i="90" s="1"/>
  <c r="G32" i="90"/>
  <c r="G48" i="90" s="1"/>
  <c r="G51" i="90" s="1"/>
  <c r="G53" i="90" s="1"/>
  <c r="G56" i="90" s="1"/>
  <c r="G59" i="90" s="1"/>
  <c r="F32" i="90"/>
  <c r="F48" i="90" s="1"/>
  <c r="F51" i="90" s="1"/>
  <c r="F53" i="90" s="1"/>
  <c r="F56" i="90" s="1"/>
  <c r="F59" i="90" s="1"/>
  <c r="E32" i="90"/>
  <c r="D32" i="90"/>
  <c r="D48" i="90" s="1"/>
  <c r="D51" i="90" s="1"/>
  <c r="D53" i="90" s="1"/>
  <c r="D56" i="90" s="1"/>
  <c r="D59" i="90" s="1"/>
  <c r="C32" i="90"/>
  <c r="V48" i="91"/>
  <c r="V51" i="91" s="1"/>
  <c r="V53" i="91" s="1"/>
  <c r="V56" i="91" s="1"/>
  <c r="V59" i="91" s="1"/>
  <c r="G48" i="91"/>
  <c r="G51" i="91" s="1"/>
  <c r="G53" i="91" s="1"/>
  <c r="G56" i="91" s="1"/>
  <c r="G59" i="91" s="1"/>
  <c r="AA47" i="91"/>
  <c r="Y47" i="91"/>
  <c r="X47" i="91"/>
  <c r="Z47" i="91" s="1"/>
  <c r="W47" i="91"/>
  <c r="V47" i="91"/>
  <c r="U47" i="91"/>
  <c r="T47" i="91"/>
  <c r="S47" i="91"/>
  <c r="R47" i="91"/>
  <c r="Q47" i="91"/>
  <c r="P47" i="91"/>
  <c r="O47" i="91"/>
  <c r="N47" i="91"/>
  <c r="M47" i="91"/>
  <c r="L47" i="91"/>
  <c r="K47" i="91"/>
  <c r="J47" i="91"/>
  <c r="I47" i="91"/>
  <c r="H47" i="91"/>
  <c r="G47" i="91"/>
  <c r="F47" i="91"/>
  <c r="E47" i="91"/>
  <c r="D47" i="91"/>
  <c r="C47" i="91"/>
  <c r="AA32" i="91"/>
  <c r="AA48" i="91" s="1"/>
  <c r="AA51" i="91" s="1"/>
  <c r="AA53" i="91" s="1"/>
  <c r="AA56" i="91" s="1"/>
  <c r="AA59" i="91" s="1"/>
  <c r="Y32" i="91"/>
  <c r="Y48" i="91" s="1"/>
  <c r="Y51" i="91" s="1"/>
  <c r="Y53" i="91" s="1"/>
  <c r="Y56" i="91" s="1"/>
  <c r="Y59" i="91" s="1"/>
  <c r="X32" i="91"/>
  <c r="X48" i="91" s="1"/>
  <c r="W32" i="91"/>
  <c r="W48" i="91" s="1"/>
  <c r="W51" i="91" s="1"/>
  <c r="W53" i="91" s="1"/>
  <c r="W56" i="91" s="1"/>
  <c r="W59" i="91" s="1"/>
  <c r="V32" i="91"/>
  <c r="U32" i="91"/>
  <c r="U48" i="91" s="1"/>
  <c r="U51" i="91" s="1"/>
  <c r="U53" i="91" s="1"/>
  <c r="U56" i="91" s="1"/>
  <c r="U59" i="91" s="1"/>
  <c r="T32" i="91"/>
  <c r="T48" i="91" s="1"/>
  <c r="T51" i="91" s="1"/>
  <c r="T53" i="91" s="1"/>
  <c r="T56" i="91" s="1"/>
  <c r="T59" i="91" s="1"/>
  <c r="S32" i="91"/>
  <c r="S48" i="91" s="1"/>
  <c r="S51" i="91" s="1"/>
  <c r="S53" i="91" s="1"/>
  <c r="S56" i="91" s="1"/>
  <c r="S59" i="91" s="1"/>
  <c r="R32" i="91"/>
  <c r="R48" i="91" s="1"/>
  <c r="R51" i="91" s="1"/>
  <c r="R53" i="91" s="1"/>
  <c r="R56" i="91" s="1"/>
  <c r="R59" i="91" s="1"/>
  <c r="Q32" i="91"/>
  <c r="Q48" i="91" s="1"/>
  <c r="Q51" i="91" s="1"/>
  <c r="Q53" i="91" s="1"/>
  <c r="Q56" i="91" s="1"/>
  <c r="Q59" i="91" s="1"/>
  <c r="P32" i="91"/>
  <c r="P48" i="91" s="1"/>
  <c r="P51" i="91" s="1"/>
  <c r="P53" i="91" s="1"/>
  <c r="P56" i="91" s="1"/>
  <c r="P59" i="91" s="1"/>
  <c r="O32" i="91"/>
  <c r="O48" i="91" s="1"/>
  <c r="O51" i="91" s="1"/>
  <c r="O53" i="91" s="1"/>
  <c r="O56" i="91" s="1"/>
  <c r="O59" i="91" s="1"/>
  <c r="N32" i="91"/>
  <c r="N48" i="91" s="1"/>
  <c r="N51" i="91" s="1"/>
  <c r="N53" i="91" s="1"/>
  <c r="N56" i="91" s="1"/>
  <c r="N59" i="91" s="1"/>
  <c r="M32" i="91"/>
  <c r="M48" i="91" s="1"/>
  <c r="M51" i="91" s="1"/>
  <c r="M53" i="91" s="1"/>
  <c r="M56" i="91" s="1"/>
  <c r="M59" i="91" s="1"/>
  <c r="L32" i="91"/>
  <c r="L48" i="91" s="1"/>
  <c r="L51" i="91" s="1"/>
  <c r="L53" i="91" s="1"/>
  <c r="L56" i="91" s="1"/>
  <c r="L59" i="91" s="1"/>
  <c r="K32" i="91"/>
  <c r="K48" i="91" s="1"/>
  <c r="K51" i="91" s="1"/>
  <c r="K53" i="91" s="1"/>
  <c r="K56" i="91" s="1"/>
  <c r="K59" i="91" s="1"/>
  <c r="J32" i="91"/>
  <c r="J48" i="91" s="1"/>
  <c r="J51" i="91" s="1"/>
  <c r="J53" i="91" s="1"/>
  <c r="J56" i="91" s="1"/>
  <c r="J59" i="91" s="1"/>
  <c r="I32" i="91"/>
  <c r="I48" i="91" s="1"/>
  <c r="I51" i="91" s="1"/>
  <c r="I53" i="91" s="1"/>
  <c r="I56" i="91" s="1"/>
  <c r="I59" i="91" s="1"/>
  <c r="H32" i="91"/>
  <c r="H48" i="91" s="1"/>
  <c r="H51" i="91" s="1"/>
  <c r="H53" i="91" s="1"/>
  <c r="H56" i="91" s="1"/>
  <c r="H59" i="91" s="1"/>
  <c r="G32" i="91"/>
  <c r="F32" i="91"/>
  <c r="F48" i="91" s="1"/>
  <c r="F51" i="91" s="1"/>
  <c r="F53" i="91" s="1"/>
  <c r="F56" i="91" s="1"/>
  <c r="F59" i="91" s="1"/>
  <c r="E32" i="91"/>
  <c r="E48" i="91" s="1"/>
  <c r="E51" i="91" s="1"/>
  <c r="E53" i="91" s="1"/>
  <c r="E56" i="91" s="1"/>
  <c r="E59" i="91" s="1"/>
  <c r="D32" i="91"/>
  <c r="D48" i="91" s="1"/>
  <c r="D51" i="91" s="1"/>
  <c r="D53" i="91" s="1"/>
  <c r="D56" i="91" s="1"/>
  <c r="D59" i="91" s="1"/>
  <c r="C32" i="91"/>
  <c r="C48" i="91" s="1"/>
  <c r="C51" i="91" s="1"/>
  <c r="C53" i="91" s="1"/>
  <c r="C56" i="91" s="1"/>
  <c r="C59" i="91" s="1"/>
  <c r="AA47" i="92"/>
  <c r="Y47" i="92"/>
  <c r="X47" i="92"/>
  <c r="Z47" i="92" s="1"/>
  <c r="W47" i="92"/>
  <c r="V47" i="92"/>
  <c r="U47" i="92"/>
  <c r="T47" i="92"/>
  <c r="S47" i="92"/>
  <c r="R47" i="92"/>
  <c r="Q47" i="92"/>
  <c r="P47" i="92"/>
  <c r="O47" i="92"/>
  <c r="N47" i="92"/>
  <c r="M47" i="92"/>
  <c r="L47" i="92"/>
  <c r="K47" i="92"/>
  <c r="J47" i="92"/>
  <c r="I47" i="92"/>
  <c r="H47" i="92"/>
  <c r="G47" i="92"/>
  <c r="F47" i="92"/>
  <c r="E47" i="92"/>
  <c r="D47" i="92"/>
  <c r="C47" i="92"/>
  <c r="AA32" i="92"/>
  <c r="AA48" i="92" s="1"/>
  <c r="AA51" i="92" s="1"/>
  <c r="AA53" i="92" s="1"/>
  <c r="AA56" i="92" s="1"/>
  <c r="AA59" i="92" s="1"/>
  <c r="Y32" i="92"/>
  <c r="Y48" i="92" s="1"/>
  <c r="Y51" i="92" s="1"/>
  <c r="Y53" i="92" s="1"/>
  <c r="Y56" i="92" s="1"/>
  <c r="Y59" i="92" s="1"/>
  <c r="X32" i="92"/>
  <c r="W32" i="92"/>
  <c r="W48" i="92" s="1"/>
  <c r="W51" i="92" s="1"/>
  <c r="W53" i="92" s="1"/>
  <c r="W56" i="92" s="1"/>
  <c r="W59" i="92" s="1"/>
  <c r="V32" i="92"/>
  <c r="V48" i="92" s="1"/>
  <c r="V51" i="92" s="1"/>
  <c r="V53" i="92" s="1"/>
  <c r="V56" i="92" s="1"/>
  <c r="V59" i="92" s="1"/>
  <c r="U32" i="92"/>
  <c r="U48" i="92" s="1"/>
  <c r="U51" i="92" s="1"/>
  <c r="U53" i="92" s="1"/>
  <c r="U56" i="92" s="1"/>
  <c r="U59" i="92" s="1"/>
  <c r="T32" i="92"/>
  <c r="T48" i="92" s="1"/>
  <c r="T51" i="92" s="1"/>
  <c r="T53" i="92" s="1"/>
  <c r="T56" i="92" s="1"/>
  <c r="T59" i="92" s="1"/>
  <c r="S32" i="92"/>
  <c r="S48" i="92" s="1"/>
  <c r="S51" i="92" s="1"/>
  <c r="S53" i="92" s="1"/>
  <c r="S56" i="92" s="1"/>
  <c r="S59" i="92" s="1"/>
  <c r="R32" i="92"/>
  <c r="R48" i="92" s="1"/>
  <c r="R51" i="92" s="1"/>
  <c r="R53" i="92" s="1"/>
  <c r="R56" i="92" s="1"/>
  <c r="R59" i="92" s="1"/>
  <c r="Q32" i="92"/>
  <c r="Q48" i="92" s="1"/>
  <c r="Q51" i="92" s="1"/>
  <c r="Q53" i="92" s="1"/>
  <c r="Q56" i="92" s="1"/>
  <c r="Q59" i="92" s="1"/>
  <c r="P32" i="92"/>
  <c r="P48" i="92" s="1"/>
  <c r="P51" i="92" s="1"/>
  <c r="P53" i="92" s="1"/>
  <c r="P56" i="92" s="1"/>
  <c r="P59" i="92" s="1"/>
  <c r="O32" i="92"/>
  <c r="O48" i="92" s="1"/>
  <c r="O51" i="92" s="1"/>
  <c r="O53" i="92" s="1"/>
  <c r="O56" i="92" s="1"/>
  <c r="O59" i="92" s="1"/>
  <c r="N32" i="92"/>
  <c r="N48" i="92" s="1"/>
  <c r="N51" i="92" s="1"/>
  <c r="N53" i="92" s="1"/>
  <c r="N56" i="92" s="1"/>
  <c r="N59" i="92" s="1"/>
  <c r="M32" i="92"/>
  <c r="M48" i="92" s="1"/>
  <c r="M51" i="92" s="1"/>
  <c r="M53" i="92" s="1"/>
  <c r="M56" i="92" s="1"/>
  <c r="M59" i="92" s="1"/>
  <c r="L32" i="92"/>
  <c r="L48" i="92" s="1"/>
  <c r="L51" i="92" s="1"/>
  <c r="L53" i="92" s="1"/>
  <c r="L56" i="92" s="1"/>
  <c r="L59" i="92" s="1"/>
  <c r="K32" i="92"/>
  <c r="K48" i="92" s="1"/>
  <c r="K51" i="92" s="1"/>
  <c r="K53" i="92" s="1"/>
  <c r="K56" i="92" s="1"/>
  <c r="K59" i="92" s="1"/>
  <c r="J32" i="92"/>
  <c r="J48" i="92" s="1"/>
  <c r="J51" i="92" s="1"/>
  <c r="J53" i="92" s="1"/>
  <c r="J56" i="92" s="1"/>
  <c r="J59" i="92" s="1"/>
  <c r="I32" i="92"/>
  <c r="I48" i="92" s="1"/>
  <c r="I51" i="92" s="1"/>
  <c r="I53" i="92" s="1"/>
  <c r="I56" i="92" s="1"/>
  <c r="I59" i="92" s="1"/>
  <c r="H32" i="92"/>
  <c r="H48" i="92" s="1"/>
  <c r="H51" i="92" s="1"/>
  <c r="H53" i="92" s="1"/>
  <c r="H56" i="92" s="1"/>
  <c r="H59" i="92" s="1"/>
  <c r="G32" i="92"/>
  <c r="G48" i="92" s="1"/>
  <c r="G51" i="92" s="1"/>
  <c r="G53" i="92" s="1"/>
  <c r="G56" i="92" s="1"/>
  <c r="G59" i="92" s="1"/>
  <c r="F32" i="92"/>
  <c r="F48" i="92" s="1"/>
  <c r="F51" i="92" s="1"/>
  <c r="F53" i="92" s="1"/>
  <c r="F56" i="92" s="1"/>
  <c r="F59" i="92" s="1"/>
  <c r="E32" i="92"/>
  <c r="E48" i="92" s="1"/>
  <c r="E51" i="92" s="1"/>
  <c r="E53" i="92" s="1"/>
  <c r="E56" i="92" s="1"/>
  <c r="E59" i="92" s="1"/>
  <c r="D32" i="92"/>
  <c r="D48" i="92" s="1"/>
  <c r="D51" i="92" s="1"/>
  <c r="D53" i="92" s="1"/>
  <c r="D56" i="92" s="1"/>
  <c r="D59" i="92" s="1"/>
  <c r="C32" i="92"/>
  <c r="C48" i="92" s="1"/>
  <c r="C51" i="92" s="1"/>
  <c r="C53" i="92" s="1"/>
  <c r="C56" i="92" s="1"/>
  <c r="C59" i="92" s="1"/>
  <c r="AA47" i="93"/>
  <c r="Y47" i="93"/>
  <c r="X47" i="93"/>
  <c r="W47" i="93"/>
  <c r="V47" i="93"/>
  <c r="U47" i="93"/>
  <c r="T47" i="93"/>
  <c r="S47" i="93"/>
  <c r="R47" i="93"/>
  <c r="Q47" i="93"/>
  <c r="P47" i="93"/>
  <c r="O47" i="93"/>
  <c r="N47" i="93"/>
  <c r="M47" i="93"/>
  <c r="L47" i="93"/>
  <c r="K47" i="93"/>
  <c r="J47" i="93"/>
  <c r="I47" i="93"/>
  <c r="H47" i="93"/>
  <c r="G47" i="93"/>
  <c r="F47" i="93"/>
  <c r="E47" i="93"/>
  <c r="D47" i="93"/>
  <c r="C47" i="93"/>
  <c r="AA32" i="93"/>
  <c r="AA48" i="93" s="1"/>
  <c r="AA51" i="93" s="1"/>
  <c r="AA53" i="93" s="1"/>
  <c r="AA56" i="93" s="1"/>
  <c r="AA59" i="93" s="1"/>
  <c r="Z32" i="93"/>
  <c r="Y32" i="93"/>
  <c r="X32" i="93"/>
  <c r="W32" i="93"/>
  <c r="W48" i="93" s="1"/>
  <c r="W51" i="93" s="1"/>
  <c r="W53" i="93" s="1"/>
  <c r="W56" i="93" s="1"/>
  <c r="W59" i="93" s="1"/>
  <c r="V32" i="93"/>
  <c r="U32" i="93"/>
  <c r="U48" i="93" s="1"/>
  <c r="U51" i="93" s="1"/>
  <c r="U53" i="93" s="1"/>
  <c r="U56" i="93" s="1"/>
  <c r="U59" i="93" s="1"/>
  <c r="T32" i="93"/>
  <c r="T48" i="93" s="1"/>
  <c r="T51" i="93" s="1"/>
  <c r="T53" i="93" s="1"/>
  <c r="T56" i="93" s="1"/>
  <c r="T59" i="93" s="1"/>
  <c r="S32" i="93"/>
  <c r="R32" i="93"/>
  <c r="R48" i="93" s="1"/>
  <c r="R51" i="93" s="1"/>
  <c r="R53" i="93" s="1"/>
  <c r="R56" i="93" s="1"/>
  <c r="R59" i="93" s="1"/>
  <c r="Q32" i="93"/>
  <c r="P32" i="93"/>
  <c r="O32" i="93"/>
  <c r="O48" i="93" s="1"/>
  <c r="O51" i="93" s="1"/>
  <c r="O53" i="93" s="1"/>
  <c r="O56" i="93" s="1"/>
  <c r="O59" i="93" s="1"/>
  <c r="N32" i="93"/>
  <c r="M32" i="93"/>
  <c r="L32" i="93"/>
  <c r="L48" i="93" s="1"/>
  <c r="L51" i="93" s="1"/>
  <c r="L53" i="93" s="1"/>
  <c r="L56" i="93" s="1"/>
  <c r="L59" i="93" s="1"/>
  <c r="K32" i="93"/>
  <c r="J32" i="93"/>
  <c r="J48" i="93" s="1"/>
  <c r="J51" i="93" s="1"/>
  <c r="J53" i="93" s="1"/>
  <c r="J56" i="93" s="1"/>
  <c r="J59" i="93" s="1"/>
  <c r="I32" i="93"/>
  <c r="H32" i="93"/>
  <c r="G32" i="93"/>
  <c r="G48" i="93" s="1"/>
  <c r="G51" i="93" s="1"/>
  <c r="G53" i="93" s="1"/>
  <c r="G56" i="93" s="1"/>
  <c r="G59" i="93" s="1"/>
  <c r="F32" i="93"/>
  <c r="E32" i="93"/>
  <c r="E48" i="93" s="1"/>
  <c r="E51" i="93" s="1"/>
  <c r="E53" i="93" s="1"/>
  <c r="E56" i="93" s="1"/>
  <c r="E59" i="93" s="1"/>
  <c r="D32" i="93"/>
  <c r="D48" i="93" s="1"/>
  <c r="D51" i="93" s="1"/>
  <c r="D53" i="93" s="1"/>
  <c r="D56" i="93" s="1"/>
  <c r="D59" i="93" s="1"/>
  <c r="C32" i="93"/>
  <c r="P59" i="94"/>
  <c r="AA47" i="94"/>
  <c r="Y47" i="94"/>
  <c r="X47" i="94"/>
  <c r="W47" i="94"/>
  <c r="V47" i="94"/>
  <c r="U47" i="94"/>
  <c r="T47" i="94"/>
  <c r="S47" i="94"/>
  <c r="R47" i="94"/>
  <c r="Q47" i="94"/>
  <c r="P47" i="94"/>
  <c r="O47" i="94"/>
  <c r="N47" i="94"/>
  <c r="M47" i="94"/>
  <c r="L47" i="94"/>
  <c r="K47" i="94"/>
  <c r="J47" i="94"/>
  <c r="I47" i="94"/>
  <c r="H47" i="94"/>
  <c r="G47" i="94"/>
  <c r="F47" i="94"/>
  <c r="E47" i="94"/>
  <c r="D47" i="94"/>
  <c r="C47" i="94"/>
  <c r="AA32" i="94"/>
  <c r="AA48" i="94" s="1"/>
  <c r="AA51" i="94" s="1"/>
  <c r="AA53" i="94" s="1"/>
  <c r="AA56" i="94" s="1"/>
  <c r="AA59" i="94" s="1"/>
  <c r="Y32" i="94"/>
  <c r="Y48" i="94" s="1"/>
  <c r="Y51" i="94" s="1"/>
  <c r="Y53" i="94" s="1"/>
  <c r="Y56" i="94" s="1"/>
  <c r="Y59" i="94" s="1"/>
  <c r="X32" i="94"/>
  <c r="X48" i="94" s="1"/>
  <c r="W32" i="94"/>
  <c r="W48" i="94" s="1"/>
  <c r="W51" i="94" s="1"/>
  <c r="W53" i="94" s="1"/>
  <c r="W56" i="94" s="1"/>
  <c r="W59" i="94" s="1"/>
  <c r="V32" i="94"/>
  <c r="V48" i="94" s="1"/>
  <c r="V51" i="94" s="1"/>
  <c r="V53" i="94" s="1"/>
  <c r="V56" i="94" s="1"/>
  <c r="V59" i="94" s="1"/>
  <c r="U32" i="94"/>
  <c r="U48" i="94" s="1"/>
  <c r="U51" i="94" s="1"/>
  <c r="U53" i="94" s="1"/>
  <c r="U56" i="94" s="1"/>
  <c r="U59" i="94" s="1"/>
  <c r="T32" i="94"/>
  <c r="T48" i="94" s="1"/>
  <c r="T51" i="94" s="1"/>
  <c r="T53" i="94" s="1"/>
  <c r="T56" i="94" s="1"/>
  <c r="T59" i="94" s="1"/>
  <c r="S32" i="94"/>
  <c r="S48" i="94" s="1"/>
  <c r="S51" i="94" s="1"/>
  <c r="S53" i="94" s="1"/>
  <c r="S56" i="94" s="1"/>
  <c r="S59" i="94" s="1"/>
  <c r="R32" i="94"/>
  <c r="R48" i="94" s="1"/>
  <c r="R51" i="94" s="1"/>
  <c r="R53" i="94" s="1"/>
  <c r="R56" i="94" s="1"/>
  <c r="R59" i="94" s="1"/>
  <c r="Q32" i="94"/>
  <c r="Q48" i="94" s="1"/>
  <c r="Q51" i="94" s="1"/>
  <c r="Q53" i="94" s="1"/>
  <c r="Q56" i="94" s="1"/>
  <c r="Q59" i="94" s="1"/>
  <c r="P32" i="94"/>
  <c r="P48" i="94" s="1"/>
  <c r="P51" i="94" s="1"/>
  <c r="P53" i="94" s="1"/>
  <c r="P56" i="94" s="1"/>
  <c r="O32" i="94"/>
  <c r="O48" i="94" s="1"/>
  <c r="O51" i="94" s="1"/>
  <c r="O53" i="94" s="1"/>
  <c r="O56" i="94" s="1"/>
  <c r="O59" i="94" s="1"/>
  <c r="N32" i="94"/>
  <c r="N48" i="94" s="1"/>
  <c r="N51" i="94" s="1"/>
  <c r="N53" i="94" s="1"/>
  <c r="N56" i="94" s="1"/>
  <c r="N59" i="94" s="1"/>
  <c r="M32" i="94"/>
  <c r="M48" i="94" s="1"/>
  <c r="M51" i="94" s="1"/>
  <c r="M53" i="94" s="1"/>
  <c r="M56" i="94" s="1"/>
  <c r="M59" i="94" s="1"/>
  <c r="L32" i="94"/>
  <c r="L48" i="94" s="1"/>
  <c r="L51" i="94" s="1"/>
  <c r="L53" i="94" s="1"/>
  <c r="L56" i="94" s="1"/>
  <c r="L59" i="94" s="1"/>
  <c r="K32" i="94"/>
  <c r="K48" i="94" s="1"/>
  <c r="K51" i="94" s="1"/>
  <c r="K53" i="94" s="1"/>
  <c r="K56" i="94" s="1"/>
  <c r="K59" i="94" s="1"/>
  <c r="J32" i="94"/>
  <c r="J48" i="94" s="1"/>
  <c r="J51" i="94" s="1"/>
  <c r="J53" i="94" s="1"/>
  <c r="J56" i="94" s="1"/>
  <c r="J59" i="94" s="1"/>
  <c r="I32" i="94"/>
  <c r="I48" i="94" s="1"/>
  <c r="I51" i="94" s="1"/>
  <c r="I53" i="94" s="1"/>
  <c r="I56" i="94" s="1"/>
  <c r="I59" i="94" s="1"/>
  <c r="H32" i="94"/>
  <c r="H48" i="94" s="1"/>
  <c r="H51" i="94" s="1"/>
  <c r="H53" i="94" s="1"/>
  <c r="H56" i="94" s="1"/>
  <c r="H59" i="94" s="1"/>
  <c r="G32" i="94"/>
  <c r="G48" i="94" s="1"/>
  <c r="G51" i="94" s="1"/>
  <c r="G53" i="94" s="1"/>
  <c r="G56" i="94" s="1"/>
  <c r="G59" i="94" s="1"/>
  <c r="F32" i="94"/>
  <c r="F48" i="94" s="1"/>
  <c r="F51" i="94" s="1"/>
  <c r="F53" i="94" s="1"/>
  <c r="F56" i="94" s="1"/>
  <c r="F59" i="94" s="1"/>
  <c r="E32" i="94"/>
  <c r="E48" i="94" s="1"/>
  <c r="E51" i="94" s="1"/>
  <c r="E53" i="94" s="1"/>
  <c r="E56" i="94" s="1"/>
  <c r="E59" i="94" s="1"/>
  <c r="D32" i="94"/>
  <c r="D48" i="94" s="1"/>
  <c r="D51" i="94" s="1"/>
  <c r="D53" i="94" s="1"/>
  <c r="D56" i="94" s="1"/>
  <c r="D59" i="94" s="1"/>
  <c r="C32" i="94"/>
  <c r="C48" i="94" s="1"/>
  <c r="C51" i="94" s="1"/>
  <c r="C53" i="94" s="1"/>
  <c r="C56" i="94" s="1"/>
  <c r="C59" i="94" s="1"/>
  <c r="AA47" i="95"/>
  <c r="Y47" i="95"/>
  <c r="X47" i="95"/>
  <c r="W47" i="95"/>
  <c r="V47" i="95"/>
  <c r="U47" i="95"/>
  <c r="T47" i="95"/>
  <c r="S47" i="95"/>
  <c r="R47" i="95"/>
  <c r="Q47" i="95"/>
  <c r="P47" i="95"/>
  <c r="O47" i="95"/>
  <c r="N47" i="95"/>
  <c r="M47" i="95"/>
  <c r="L47" i="95"/>
  <c r="K47" i="95"/>
  <c r="J47" i="95"/>
  <c r="I47" i="95"/>
  <c r="H47" i="95"/>
  <c r="G47" i="95"/>
  <c r="F47" i="95"/>
  <c r="E47" i="95"/>
  <c r="D47" i="95"/>
  <c r="C47" i="95"/>
  <c r="AA32" i="95"/>
  <c r="AA48" i="95" s="1"/>
  <c r="AA51" i="95" s="1"/>
  <c r="AA53" i="95" s="1"/>
  <c r="AA56" i="95" s="1"/>
  <c r="AA59" i="95" s="1"/>
  <c r="Y32" i="95"/>
  <c r="Y48" i="95" s="1"/>
  <c r="Y51" i="95" s="1"/>
  <c r="Y53" i="95" s="1"/>
  <c r="Y56" i="95" s="1"/>
  <c r="Y59" i="95" s="1"/>
  <c r="X32" i="95"/>
  <c r="X48" i="95" s="1"/>
  <c r="W32" i="95"/>
  <c r="W48" i="95" s="1"/>
  <c r="W51" i="95" s="1"/>
  <c r="W53" i="95" s="1"/>
  <c r="W56" i="95" s="1"/>
  <c r="W59" i="95" s="1"/>
  <c r="V32" i="95"/>
  <c r="V48" i="95" s="1"/>
  <c r="V51" i="95" s="1"/>
  <c r="V53" i="95" s="1"/>
  <c r="V56" i="95" s="1"/>
  <c r="V59" i="95" s="1"/>
  <c r="U32" i="95"/>
  <c r="U48" i="95" s="1"/>
  <c r="U51" i="95" s="1"/>
  <c r="U53" i="95" s="1"/>
  <c r="U56" i="95" s="1"/>
  <c r="U59" i="95" s="1"/>
  <c r="T32" i="95"/>
  <c r="T48" i="95" s="1"/>
  <c r="T51" i="95" s="1"/>
  <c r="T53" i="95" s="1"/>
  <c r="T56" i="95" s="1"/>
  <c r="T59" i="95" s="1"/>
  <c r="S32" i="95"/>
  <c r="S48" i="95" s="1"/>
  <c r="S51" i="95" s="1"/>
  <c r="S53" i="95" s="1"/>
  <c r="S56" i="95" s="1"/>
  <c r="S59" i="95" s="1"/>
  <c r="R32" i="95"/>
  <c r="R48" i="95" s="1"/>
  <c r="R51" i="95" s="1"/>
  <c r="R53" i="95" s="1"/>
  <c r="R56" i="95" s="1"/>
  <c r="R59" i="95" s="1"/>
  <c r="Q32" i="95"/>
  <c r="Q48" i="95" s="1"/>
  <c r="Q51" i="95" s="1"/>
  <c r="Q53" i="95" s="1"/>
  <c r="Q56" i="95" s="1"/>
  <c r="Q59" i="95" s="1"/>
  <c r="P32" i="95"/>
  <c r="P48" i="95" s="1"/>
  <c r="P51" i="95" s="1"/>
  <c r="P53" i="95" s="1"/>
  <c r="P56" i="95" s="1"/>
  <c r="P59" i="95" s="1"/>
  <c r="O32" i="95"/>
  <c r="O48" i="95" s="1"/>
  <c r="O51" i="95" s="1"/>
  <c r="O53" i="95" s="1"/>
  <c r="O56" i="95" s="1"/>
  <c r="O59" i="95" s="1"/>
  <c r="N32" i="95"/>
  <c r="N48" i="95" s="1"/>
  <c r="N51" i="95" s="1"/>
  <c r="N53" i="95" s="1"/>
  <c r="N56" i="95" s="1"/>
  <c r="N59" i="95" s="1"/>
  <c r="M32" i="95"/>
  <c r="M48" i="95" s="1"/>
  <c r="M51" i="95" s="1"/>
  <c r="M53" i="95" s="1"/>
  <c r="M56" i="95" s="1"/>
  <c r="M59" i="95" s="1"/>
  <c r="L32" i="95"/>
  <c r="L48" i="95" s="1"/>
  <c r="L51" i="95" s="1"/>
  <c r="L53" i="95" s="1"/>
  <c r="L56" i="95" s="1"/>
  <c r="L59" i="95" s="1"/>
  <c r="K32" i="95"/>
  <c r="K48" i="95" s="1"/>
  <c r="K51" i="95" s="1"/>
  <c r="K53" i="95" s="1"/>
  <c r="K56" i="95" s="1"/>
  <c r="K59" i="95" s="1"/>
  <c r="J32" i="95"/>
  <c r="J48" i="95" s="1"/>
  <c r="J51" i="95" s="1"/>
  <c r="J53" i="95" s="1"/>
  <c r="J56" i="95" s="1"/>
  <c r="J59" i="95" s="1"/>
  <c r="I32" i="95"/>
  <c r="I48" i="95" s="1"/>
  <c r="I51" i="95" s="1"/>
  <c r="I53" i="95" s="1"/>
  <c r="I56" i="95" s="1"/>
  <c r="I59" i="95" s="1"/>
  <c r="H32" i="95"/>
  <c r="H48" i="95" s="1"/>
  <c r="H51" i="95" s="1"/>
  <c r="H53" i="95" s="1"/>
  <c r="H56" i="95" s="1"/>
  <c r="H59" i="95" s="1"/>
  <c r="G32" i="95"/>
  <c r="G48" i="95" s="1"/>
  <c r="G51" i="95" s="1"/>
  <c r="G53" i="95" s="1"/>
  <c r="G56" i="95" s="1"/>
  <c r="G59" i="95" s="1"/>
  <c r="F32" i="95"/>
  <c r="F48" i="95" s="1"/>
  <c r="F51" i="95" s="1"/>
  <c r="F53" i="95" s="1"/>
  <c r="F56" i="95" s="1"/>
  <c r="F59" i="95" s="1"/>
  <c r="E32" i="95"/>
  <c r="E48" i="95" s="1"/>
  <c r="E51" i="95" s="1"/>
  <c r="E53" i="95" s="1"/>
  <c r="E56" i="95" s="1"/>
  <c r="E59" i="95" s="1"/>
  <c r="D32" i="95"/>
  <c r="D48" i="95" s="1"/>
  <c r="D51" i="95" s="1"/>
  <c r="D53" i="95" s="1"/>
  <c r="D56" i="95" s="1"/>
  <c r="D59" i="95" s="1"/>
  <c r="C32" i="95"/>
  <c r="C48" i="95" s="1"/>
  <c r="C51" i="95" s="1"/>
  <c r="C53" i="95" s="1"/>
  <c r="C56" i="95" s="1"/>
  <c r="C59" i="95" s="1"/>
  <c r="I51" i="96"/>
  <c r="I53" i="96" s="1"/>
  <c r="I56" i="96" s="1"/>
  <c r="I59" i="96" s="1"/>
  <c r="AA47" i="96"/>
  <c r="Y47" i="96"/>
  <c r="X47" i="96"/>
  <c r="Z47" i="96" s="1"/>
  <c r="W47" i="96"/>
  <c r="V47" i="96"/>
  <c r="U47" i="96"/>
  <c r="T47" i="96"/>
  <c r="S47" i="96"/>
  <c r="R47" i="96"/>
  <c r="Q47" i="96"/>
  <c r="P47" i="96"/>
  <c r="O47" i="96"/>
  <c r="N47" i="96"/>
  <c r="M47" i="96"/>
  <c r="L47" i="96"/>
  <c r="K47" i="96"/>
  <c r="J47" i="96"/>
  <c r="I47" i="96"/>
  <c r="H47" i="96"/>
  <c r="G47" i="96"/>
  <c r="F47" i="96"/>
  <c r="E47" i="96"/>
  <c r="D47" i="96"/>
  <c r="C47" i="96"/>
  <c r="AA32" i="96"/>
  <c r="Y32" i="96"/>
  <c r="Y48" i="96" s="1"/>
  <c r="Y51" i="96" s="1"/>
  <c r="Y53" i="96" s="1"/>
  <c r="Y56" i="96" s="1"/>
  <c r="Y59" i="96" s="1"/>
  <c r="X32" i="96"/>
  <c r="X48" i="96" s="1"/>
  <c r="X51" i="96" s="1"/>
  <c r="Z51" i="96" s="1"/>
  <c r="W32" i="96"/>
  <c r="W48" i="96" s="1"/>
  <c r="W51" i="96" s="1"/>
  <c r="W53" i="96" s="1"/>
  <c r="W56" i="96" s="1"/>
  <c r="W59" i="96" s="1"/>
  <c r="V32" i="96"/>
  <c r="V48" i="96" s="1"/>
  <c r="V51" i="96" s="1"/>
  <c r="V53" i="96" s="1"/>
  <c r="V56" i="96" s="1"/>
  <c r="V59" i="96" s="1"/>
  <c r="U32" i="96"/>
  <c r="U48" i="96" s="1"/>
  <c r="U51" i="96" s="1"/>
  <c r="U53" i="96" s="1"/>
  <c r="U56" i="96" s="1"/>
  <c r="U59" i="96" s="1"/>
  <c r="T32" i="96"/>
  <c r="T48" i="96" s="1"/>
  <c r="T51" i="96" s="1"/>
  <c r="T53" i="96" s="1"/>
  <c r="T56" i="96" s="1"/>
  <c r="T59" i="96" s="1"/>
  <c r="S32" i="96"/>
  <c r="S48" i="96" s="1"/>
  <c r="S51" i="96" s="1"/>
  <c r="S53" i="96" s="1"/>
  <c r="S56" i="96" s="1"/>
  <c r="S59" i="96" s="1"/>
  <c r="R32" i="96"/>
  <c r="R48" i="96" s="1"/>
  <c r="R51" i="96" s="1"/>
  <c r="R53" i="96" s="1"/>
  <c r="R56" i="96" s="1"/>
  <c r="R59" i="96" s="1"/>
  <c r="Q32" i="96"/>
  <c r="Q48" i="96" s="1"/>
  <c r="Q51" i="96" s="1"/>
  <c r="Q53" i="96" s="1"/>
  <c r="Q56" i="96" s="1"/>
  <c r="Q59" i="96" s="1"/>
  <c r="P32" i="96"/>
  <c r="P48" i="96" s="1"/>
  <c r="P51" i="96" s="1"/>
  <c r="P53" i="96" s="1"/>
  <c r="P56" i="96" s="1"/>
  <c r="P59" i="96" s="1"/>
  <c r="O32" i="96"/>
  <c r="O48" i="96" s="1"/>
  <c r="O51" i="96" s="1"/>
  <c r="O53" i="96" s="1"/>
  <c r="O56" i="96" s="1"/>
  <c r="O59" i="96" s="1"/>
  <c r="N32" i="96"/>
  <c r="N48" i="96" s="1"/>
  <c r="N51" i="96" s="1"/>
  <c r="N53" i="96" s="1"/>
  <c r="N56" i="96" s="1"/>
  <c r="N59" i="96" s="1"/>
  <c r="M32" i="96"/>
  <c r="M48" i="96" s="1"/>
  <c r="M51" i="96" s="1"/>
  <c r="M53" i="96" s="1"/>
  <c r="M56" i="96" s="1"/>
  <c r="M59" i="96" s="1"/>
  <c r="L32" i="96"/>
  <c r="L48" i="96" s="1"/>
  <c r="L51" i="96" s="1"/>
  <c r="L53" i="96" s="1"/>
  <c r="L56" i="96" s="1"/>
  <c r="L59" i="96" s="1"/>
  <c r="K32" i="96"/>
  <c r="K48" i="96" s="1"/>
  <c r="K51" i="96" s="1"/>
  <c r="K53" i="96" s="1"/>
  <c r="K56" i="96" s="1"/>
  <c r="K59" i="96" s="1"/>
  <c r="J32" i="96"/>
  <c r="J48" i="96" s="1"/>
  <c r="J51" i="96" s="1"/>
  <c r="J53" i="96" s="1"/>
  <c r="J56" i="96" s="1"/>
  <c r="J59" i="96" s="1"/>
  <c r="I32" i="96"/>
  <c r="I48" i="96" s="1"/>
  <c r="H32" i="96"/>
  <c r="H48" i="96" s="1"/>
  <c r="H51" i="96" s="1"/>
  <c r="H53" i="96" s="1"/>
  <c r="H56" i="96" s="1"/>
  <c r="H59" i="96" s="1"/>
  <c r="G32" i="96"/>
  <c r="G48" i="96" s="1"/>
  <c r="G51" i="96" s="1"/>
  <c r="G53" i="96" s="1"/>
  <c r="G56" i="96" s="1"/>
  <c r="G59" i="96" s="1"/>
  <c r="F32" i="96"/>
  <c r="F48" i="96" s="1"/>
  <c r="F51" i="96" s="1"/>
  <c r="F53" i="96" s="1"/>
  <c r="F56" i="96" s="1"/>
  <c r="F59" i="96" s="1"/>
  <c r="E32" i="96"/>
  <c r="E48" i="96" s="1"/>
  <c r="E51" i="96" s="1"/>
  <c r="E53" i="96" s="1"/>
  <c r="E56" i="96" s="1"/>
  <c r="E59" i="96" s="1"/>
  <c r="D32" i="96"/>
  <c r="D48" i="96" s="1"/>
  <c r="D51" i="96" s="1"/>
  <c r="D53" i="96" s="1"/>
  <c r="D56" i="96" s="1"/>
  <c r="D59" i="96" s="1"/>
  <c r="C32" i="96"/>
  <c r="C48" i="96" s="1"/>
  <c r="C51" i="96" s="1"/>
  <c r="C53" i="96" s="1"/>
  <c r="C56" i="96" s="1"/>
  <c r="C59" i="96" s="1"/>
  <c r="AA47" i="97"/>
  <c r="Y47" i="97"/>
  <c r="Z47" i="97" s="1"/>
  <c r="X47" i="97"/>
  <c r="W47" i="97"/>
  <c r="V47" i="97"/>
  <c r="U47" i="97"/>
  <c r="T47" i="97"/>
  <c r="S47" i="97"/>
  <c r="R47" i="97"/>
  <c r="Q47" i="97"/>
  <c r="P47" i="97"/>
  <c r="O47" i="97"/>
  <c r="N47" i="97"/>
  <c r="M47" i="97"/>
  <c r="L47" i="97"/>
  <c r="K47" i="97"/>
  <c r="J47" i="97"/>
  <c r="I47" i="97"/>
  <c r="H47" i="97"/>
  <c r="G47" i="97"/>
  <c r="F47" i="97"/>
  <c r="E47" i="97"/>
  <c r="D47" i="97"/>
  <c r="C47" i="97"/>
  <c r="AA32" i="97"/>
  <c r="Y32" i="97"/>
  <c r="X32" i="97"/>
  <c r="W32" i="97"/>
  <c r="V32" i="97"/>
  <c r="U32" i="97"/>
  <c r="T32" i="97"/>
  <c r="S32" i="97"/>
  <c r="S48" i="97" s="1"/>
  <c r="S51" i="97" s="1"/>
  <c r="S53" i="97" s="1"/>
  <c r="S56" i="97" s="1"/>
  <c r="S59" i="97" s="1"/>
  <c r="R32" i="97"/>
  <c r="Q32" i="97"/>
  <c r="P32" i="97"/>
  <c r="P48" i="97" s="1"/>
  <c r="P51" i="97" s="1"/>
  <c r="P53" i="97" s="1"/>
  <c r="P56" i="97" s="1"/>
  <c r="P59" i="97" s="1"/>
  <c r="O32" i="97"/>
  <c r="N32" i="97"/>
  <c r="M32" i="97"/>
  <c r="L32" i="97"/>
  <c r="K32" i="97"/>
  <c r="K48" i="97" s="1"/>
  <c r="K51" i="97" s="1"/>
  <c r="K53" i="97" s="1"/>
  <c r="K56" i="97" s="1"/>
  <c r="K59" i="97" s="1"/>
  <c r="J32" i="97"/>
  <c r="I32" i="97"/>
  <c r="H32" i="97"/>
  <c r="H48" i="97" s="1"/>
  <c r="H51" i="97" s="1"/>
  <c r="H53" i="97" s="1"/>
  <c r="H56" i="97" s="1"/>
  <c r="H59" i="97" s="1"/>
  <c r="G32" i="97"/>
  <c r="F32" i="97"/>
  <c r="E32" i="97"/>
  <c r="D32" i="97"/>
  <c r="C32" i="97"/>
  <c r="C48" i="97" s="1"/>
  <c r="C51" i="97" s="1"/>
  <c r="C53" i="97" s="1"/>
  <c r="C56" i="97" s="1"/>
  <c r="C59" i="97" s="1"/>
  <c r="O48" i="98"/>
  <c r="O51" i="98" s="1"/>
  <c r="O53" i="98" s="1"/>
  <c r="O56" i="98" s="1"/>
  <c r="O59" i="98" s="1"/>
  <c r="AA47" i="98"/>
  <c r="Y47" i="98"/>
  <c r="Z47" i="98" s="1"/>
  <c r="X47" i="98"/>
  <c r="W47" i="98"/>
  <c r="V47" i="98"/>
  <c r="U47" i="98"/>
  <c r="T47" i="98"/>
  <c r="S47" i="98"/>
  <c r="R47" i="98"/>
  <c r="Q47" i="98"/>
  <c r="P47" i="98"/>
  <c r="O47" i="98"/>
  <c r="N47" i="98"/>
  <c r="M47" i="98"/>
  <c r="L47" i="98"/>
  <c r="K47" i="98"/>
  <c r="J47" i="98"/>
  <c r="I47" i="98"/>
  <c r="H47" i="98"/>
  <c r="G47" i="98"/>
  <c r="F47" i="98"/>
  <c r="E47" i="98"/>
  <c r="D47" i="98"/>
  <c r="C47" i="98"/>
  <c r="AA32" i="98"/>
  <c r="AA48" i="98" s="1"/>
  <c r="AA51" i="98" s="1"/>
  <c r="AA53" i="98" s="1"/>
  <c r="AA56" i="98" s="1"/>
  <c r="AA59" i="98" s="1"/>
  <c r="Y32" i="98"/>
  <c r="Y48" i="98" s="1"/>
  <c r="Y51" i="98" s="1"/>
  <c r="Y53" i="98" s="1"/>
  <c r="Y56" i="98" s="1"/>
  <c r="Y59" i="98" s="1"/>
  <c r="X32" i="98"/>
  <c r="W32" i="98"/>
  <c r="W48" i="98" s="1"/>
  <c r="W51" i="98" s="1"/>
  <c r="W53" i="98" s="1"/>
  <c r="W56" i="98" s="1"/>
  <c r="W59" i="98" s="1"/>
  <c r="V32" i="98"/>
  <c r="V48" i="98" s="1"/>
  <c r="V51" i="98" s="1"/>
  <c r="V53" i="98" s="1"/>
  <c r="V56" i="98" s="1"/>
  <c r="V59" i="98" s="1"/>
  <c r="U32" i="98"/>
  <c r="U48" i="98" s="1"/>
  <c r="U51" i="98" s="1"/>
  <c r="U53" i="98" s="1"/>
  <c r="U56" i="98" s="1"/>
  <c r="U59" i="98" s="1"/>
  <c r="T32" i="98"/>
  <c r="T48" i="98" s="1"/>
  <c r="T51" i="98" s="1"/>
  <c r="T53" i="98" s="1"/>
  <c r="T56" i="98" s="1"/>
  <c r="T59" i="98" s="1"/>
  <c r="S32" i="98"/>
  <c r="S48" i="98" s="1"/>
  <c r="S51" i="98" s="1"/>
  <c r="S53" i="98" s="1"/>
  <c r="S56" i="98" s="1"/>
  <c r="S59" i="98" s="1"/>
  <c r="R32" i="98"/>
  <c r="R48" i="98" s="1"/>
  <c r="R51" i="98" s="1"/>
  <c r="R53" i="98" s="1"/>
  <c r="R56" i="98" s="1"/>
  <c r="R59" i="98" s="1"/>
  <c r="Q32" i="98"/>
  <c r="Q48" i="98" s="1"/>
  <c r="Q51" i="98" s="1"/>
  <c r="Q53" i="98" s="1"/>
  <c r="Q56" i="98" s="1"/>
  <c r="Q59" i="98" s="1"/>
  <c r="P32" i="98"/>
  <c r="O32" i="98"/>
  <c r="N32" i="98"/>
  <c r="N48" i="98" s="1"/>
  <c r="N51" i="98" s="1"/>
  <c r="N53" i="98" s="1"/>
  <c r="N56" i="98" s="1"/>
  <c r="N59" i="98" s="1"/>
  <c r="M32" i="98"/>
  <c r="M48" i="98" s="1"/>
  <c r="M51" i="98" s="1"/>
  <c r="M53" i="98" s="1"/>
  <c r="M56" i="98" s="1"/>
  <c r="M59" i="98" s="1"/>
  <c r="L32" i="98"/>
  <c r="L48" i="98" s="1"/>
  <c r="L51" i="98" s="1"/>
  <c r="L53" i="98" s="1"/>
  <c r="L56" i="98" s="1"/>
  <c r="L59" i="98" s="1"/>
  <c r="K32" i="98"/>
  <c r="K48" i="98" s="1"/>
  <c r="K51" i="98" s="1"/>
  <c r="K53" i="98" s="1"/>
  <c r="K56" i="98" s="1"/>
  <c r="K59" i="98" s="1"/>
  <c r="J32" i="98"/>
  <c r="J48" i="98" s="1"/>
  <c r="J51" i="98" s="1"/>
  <c r="J53" i="98" s="1"/>
  <c r="J56" i="98" s="1"/>
  <c r="J59" i="98" s="1"/>
  <c r="I32" i="98"/>
  <c r="I48" i="98" s="1"/>
  <c r="I51" i="98" s="1"/>
  <c r="I53" i="98" s="1"/>
  <c r="I56" i="98" s="1"/>
  <c r="I59" i="98" s="1"/>
  <c r="H32" i="98"/>
  <c r="G32" i="98"/>
  <c r="G48" i="98" s="1"/>
  <c r="G51" i="98" s="1"/>
  <c r="G53" i="98" s="1"/>
  <c r="G56" i="98" s="1"/>
  <c r="G59" i="98" s="1"/>
  <c r="F32" i="98"/>
  <c r="F48" i="98" s="1"/>
  <c r="F51" i="98" s="1"/>
  <c r="F53" i="98" s="1"/>
  <c r="F56" i="98" s="1"/>
  <c r="F59" i="98" s="1"/>
  <c r="E32" i="98"/>
  <c r="E48" i="98" s="1"/>
  <c r="E51" i="98" s="1"/>
  <c r="E53" i="98" s="1"/>
  <c r="E56" i="98" s="1"/>
  <c r="E59" i="98" s="1"/>
  <c r="D32" i="98"/>
  <c r="D48" i="98" s="1"/>
  <c r="D51" i="98" s="1"/>
  <c r="D53" i="98" s="1"/>
  <c r="D56" i="98" s="1"/>
  <c r="D59" i="98" s="1"/>
  <c r="C32" i="98"/>
  <c r="C48" i="98" s="1"/>
  <c r="C51" i="98" s="1"/>
  <c r="C53" i="98" s="1"/>
  <c r="C56" i="98" s="1"/>
  <c r="C59" i="98" s="1"/>
  <c r="D53" i="99"/>
  <c r="D56" i="99" s="1"/>
  <c r="D59" i="99" s="1"/>
  <c r="AA47" i="99"/>
  <c r="Y47" i="99"/>
  <c r="X47" i="99"/>
  <c r="W47" i="99"/>
  <c r="V47" i="99"/>
  <c r="U47" i="99"/>
  <c r="T47" i="99"/>
  <c r="S47" i="99"/>
  <c r="R47" i="99"/>
  <c r="Q47" i="99"/>
  <c r="P47" i="99"/>
  <c r="O47" i="99"/>
  <c r="N47" i="99"/>
  <c r="M47" i="99"/>
  <c r="L47" i="99"/>
  <c r="K47" i="99"/>
  <c r="J47" i="99"/>
  <c r="I47" i="99"/>
  <c r="H47" i="99"/>
  <c r="G47" i="99"/>
  <c r="F47" i="99"/>
  <c r="E47" i="99"/>
  <c r="D47" i="99"/>
  <c r="C47" i="99"/>
  <c r="AA32" i="99"/>
  <c r="AA48" i="99" s="1"/>
  <c r="AA51" i="99" s="1"/>
  <c r="AA53" i="99" s="1"/>
  <c r="AA56" i="99" s="1"/>
  <c r="AA59" i="99" s="1"/>
  <c r="Y32" i="99"/>
  <c r="X32" i="99"/>
  <c r="W32" i="99"/>
  <c r="V32" i="99"/>
  <c r="V48" i="99" s="1"/>
  <c r="V51" i="99" s="1"/>
  <c r="V53" i="99" s="1"/>
  <c r="V56" i="99" s="1"/>
  <c r="V59" i="99" s="1"/>
  <c r="U32" i="99"/>
  <c r="T32" i="99"/>
  <c r="T48" i="99" s="1"/>
  <c r="T51" i="99" s="1"/>
  <c r="T53" i="99" s="1"/>
  <c r="T56" i="99" s="1"/>
  <c r="T59" i="99" s="1"/>
  <c r="S32" i="99"/>
  <c r="S48" i="99" s="1"/>
  <c r="S51" i="99" s="1"/>
  <c r="S53" i="99" s="1"/>
  <c r="S56" i="99" s="1"/>
  <c r="S59" i="99" s="1"/>
  <c r="R32" i="99"/>
  <c r="Q32" i="99"/>
  <c r="Q48" i="99" s="1"/>
  <c r="Q51" i="99" s="1"/>
  <c r="Q53" i="99" s="1"/>
  <c r="Q56" i="99" s="1"/>
  <c r="Q59" i="99" s="1"/>
  <c r="P32" i="99"/>
  <c r="O32" i="99"/>
  <c r="O48" i="99" s="1"/>
  <c r="O51" i="99" s="1"/>
  <c r="O53" i="99" s="1"/>
  <c r="O56" i="99" s="1"/>
  <c r="O59" i="99" s="1"/>
  <c r="N32" i="99"/>
  <c r="N48" i="99" s="1"/>
  <c r="N51" i="99" s="1"/>
  <c r="N53" i="99" s="1"/>
  <c r="N56" i="99" s="1"/>
  <c r="N59" i="99" s="1"/>
  <c r="M32" i="99"/>
  <c r="L32" i="99"/>
  <c r="L48" i="99" s="1"/>
  <c r="L51" i="99" s="1"/>
  <c r="L53" i="99" s="1"/>
  <c r="L56" i="99" s="1"/>
  <c r="L59" i="99" s="1"/>
  <c r="K32" i="99"/>
  <c r="K48" i="99" s="1"/>
  <c r="K51" i="99" s="1"/>
  <c r="K53" i="99" s="1"/>
  <c r="K56" i="99" s="1"/>
  <c r="K59" i="99" s="1"/>
  <c r="J32" i="99"/>
  <c r="I32" i="99"/>
  <c r="I48" i="99" s="1"/>
  <c r="I51" i="99" s="1"/>
  <c r="I53" i="99" s="1"/>
  <c r="I56" i="99" s="1"/>
  <c r="I59" i="99" s="1"/>
  <c r="H32" i="99"/>
  <c r="G32" i="99"/>
  <c r="F32" i="99"/>
  <c r="F48" i="99" s="1"/>
  <c r="F51" i="99" s="1"/>
  <c r="F53" i="99" s="1"/>
  <c r="F56" i="99" s="1"/>
  <c r="F59" i="99" s="1"/>
  <c r="E32" i="99"/>
  <c r="D32" i="99"/>
  <c r="D48" i="99" s="1"/>
  <c r="D51" i="99" s="1"/>
  <c r="C32" i="99"/>
  <c r="C48" i="99" s="1"/>
  <c r="C51" i="99" s="1"/>
  <c r="C53" i="99" s="1"/>
  <c r="C56" i="99" s="1"/>
  <c r="C59" i="99" s="1"/>
  <c r="AA47" i="100"/>
  <c r="Y47" i="100"/>
  <c r="X47" i="100"/>
  <c r="Z47" i="100" s="1"/>
  <c r="W47" i="100"/>
  <c r="V47" i="100"/>
  <c r="U47" i="100"/>
  <c r="T47" i="100"/>
  <c r="S47" i="100"/>
  <c r="R47" i="100"/>
  <c r="Q47" i="100"/>
  <c r="P47" i="100"/>
  <c r="O47" i="100"/>
  <c r="N47" i="100"/>
  <c r="M47" i="100"/>
  <c r="L47" i="100"/>
  <c r="K47" i="100"/>
  <c r="J47" i="100"/>
  <c r="I47" i="100"/>
  <c r="H47" i="100"/>
  <c r="G47" i="100"/>
  <c r="F47" i="100"/>
  <c r="E47" i="100"/>
  <c r="D47" i="100"/>
  <c r="C47" i="100"/>
  <c r="AA32" i="100"/>
  <c r="AA48" i="100" s="1"/>
  <c r="AA51" i="100" s="1"/>
  <c r="AA53" i="100" s="1"/>
  <c r="AA56" i="100" s="1"/>
  <c r="AA59" i="100" s="1"/>
  <c r="Y32" i="100"/>
  <c r="X32" i="100"/>
  <c r="X48" i="100" s="1"/>
  <c r="Z48" i="100" s="1"/>
  <c r="W32" i="100"/>
  <c r="V32" i="100"/>
  <c r="V48" i="100" s="1"/>
  <c r="V51" i="100" s="1"/>
  <c r="V53" i="100" s="1"/>
  <c r="V56" i="100" s="1"/>
  <c r="V59" i="100" s="1"/>
  <c r="U32" i="100"/>
  <c r="U48" i="100" s="1"/>
  <c r="U51" i="100" s="1"/>
  <c r="U53" i="100" s="1"/>
  <c r="U56" i="100" s="1"/>
  <c r="U59" i="100" s="1"/>
  <c r="T32" i="100"/>
  <c r="S32" i="100"/>
  <c r="S48" i="100" s="1"/>
  <c r="S51" i="100" s="1"/>
  <c r="S53" i="100" s="1"/>
  <c r="S56" i="100" s="1"/>
  <c r="S59" i="100" s="1"/>
  <c r="R32" i="100"/>
  <c r="Q32" i="100"/>
  <c r="P32" i="100"/>
  <c r="O32" i="100"/>
  <c r="N32" i="100"/>
  <c r="M32" i="100"/>
  <c r="M48" i="100" s="1"/>
  <c r="M51" i="100" s="1"/>
  <c r="M53" i="100" s="1"/>
  <c r="M56" i="100" s="1"/>
  <c r="M59" i="100" s="1"/>
  <c r="L32" i="100"/>
  <c r="K32" i="100"/>
  <c r="K48" i="100" s="1"/>
  <c r="K51" i="100" s="1"/>
  <c r="K53" i="100" s="1"/>
  <c r="K56" i="100" s="1"/>
  <c r="K59" i="100" s="1"/>
  <c r="J32" i="100"/>
  <c r="I32" i="100"/>
  <c r="H32" i="100"/>
  <c r="G32" i="100"/>
  <c r="G48" i="100" s="1"/>
  <c r="G51" i="100" s="1"/>
  <c r="G53" i="100" s="1"/>
  <c r="G56" i="100" s="1"/>
  <c r="G59" i="100" s="1"/>
  <c r="F32" i="100"/>
  <c r="E32" i="100"/>
  <c r="E48" i="100" s="1"/>
  <c r="E51" i="100" s="1"/>
  <c r="E53" i="100" s="1"/>
  <c r="E56" i="100" s="1"/>
  <c r="E59" i="100" s="1"/>
  <c r="D32" i="100"/>
  <c r="C32" i="100"/>
  <c r="C48" i="100" s="1"/>
  <c r="C51" i="100" s="1"/>
  <c r="C53" i="100" s="1"/>
  <c r="C56" i="100" s="1"/>
  <c r="C59" i="100" s="1"/>
  <c r="AA47" i="101"/>
  <c r="Y47" i="101"/>
  <c r="X47" i="101"/>
  <c r="Z47" i="101" s="1"/>
  <c r="W47" i="101"/>
  <c r="V47" i="101"/>
  <c r="U47" i="101"/>
  <c r="T47" i="101"/>
  <c r="S47" i="101"/>
  <c r="R47" i="101"/>
  <c r="Q47" i="101"/>
  <c r="P47" i="101"/>
  <c r="O47" i="101"/>
  <c r="N47" i="101"/>
  <c r="M47" i="101"/>
  <c r="L47" i="101"/>
  <c r="K47" i="101"/>
  <c r="J47" i="101"/>
  <c r="I47" i="101"/>
  <c r="H47" i="101"/>
  <c r="G47" i="101"/>
  <c r="F47" i="101"/>
  <c r="E47" i="101"/>
  <c r="D47" i="101"/>
  <c r="C47" i="101"/>
  <c r="AA32" i="101"/>
  <c r="AA48" i="101" s="1"/>
  <c r="AA51" i="101" s="1"/>
  <c r="AA53" i="101" s="1"/>
  <c r="AA56" i="101" s="1"/>
  <c r="AA59" i="101" s="1"/>
  <c r="Y32" i="101"/>
  <c r="Y48" i="101" s="1"/>
  <c r="Y51" i="101" s="1"/>
  <c r="Y53" i="101" s="1"/>
  <c r="Y56" i="101" s="1"/>
  <c r="Y59" i="101" s="1"/>
  <c r="X32" i="101"/>
  <c r="Z32" i="101" s="1"/>
  <c r="W32" i="101"/>
  <c r="V32" i="101"/>
  <c r="U32" i="101"/>
  <c r="T32" i="101"/>
  <c r="S32" i="101"/>
  <c r="R32" i="101"/>
  <c r="Q32" i="101"/>
  <c r="Q48" i="101" s="1"/>
  <c r="Q51" i="101" s="1"/>
  <c r="Q53" i="101" s="1"/>
  <c r="Q56" i="101" s="1"/>
  <c r="Q59" i="101" s="1"/>
  <c r="P32" i="101"/>
  <c r="O32" i="101"/>
  <c r="N32" i="101"/>
  <c r="M32" i="101"/>
  <c r="L32" i="101"/>
  <c r="K32" i="101"/>
  <c r="J32" i="101"/>
  <c r="I32" i="101"/>
  <c r="I48" i="101" s="1"/>
  <c r="I51" i="101" s="1"/>
  <c r="I53" i="101" s="1"/>
  <c r="I56" i="101" s="1"/>
  <c r="I59" i="101" s="1"/>
  <c r="H32" i="101"/>
  <c r="G32" i="101"/>
  <c r="G48" i="101" s="1"/>
  <c r="G51" i="101" s="1"/>
  <c r="G53" i="101" s="1"/>
  <c r="G56" i="101" s="1"/>
  <c r="G59" i="101" s="1"/>
  <c r="F32" i="101"/>
  <c r="F48" i="101" s="1"/>
  <c r="F51" i="101" s="1"/>
  <c r="F53" i="101" s="1"/>
  <c r="F56" i="101" s="1"/>
  <c r="F59" i="101" s="1"/>
  <c r="E32" i="101"/>
  <c r="D32" i="101"/>
  <c r="C32" i="101"/>
  <c r="AA47" i="102"/>
  <c r="Y47" i="102"/>
  <c r="X47" i="102"/>
  <c r="W47" i="102"/>
  <c r="V47" i="102"/>
  <c r="U47" i="102"/>
  <c r="T47" i="102"/>
  <c r="S47" i="102"/>
  <c r="R47" i="102"/>
  <c r="Q47" i="102"/>
  <c r="P47" i="102"/>
  <c r="O47" i="102"/>
  <c r="N47" i="102"/>
  <c r="M47" i="102"/>
  <c r="L47" i="102"/>
  <c r="K47" i="102"/>
  <c r="J47" i="102"/>
  <c r="I47" i="102"/>
  <c r="H47" i="102"/>
  <c r="G47" i="102"/>
  <c r="F47" i="102"/>
  <c r="E47" i="102"/>
  <c r="D47" i="102"/>
  <c r="C47" i="102"/>
  <c r="AA32" i="102"/>
  <c r="AA48" i="102" s="1"/>
  <c r="AA51" i="102" s="1"/>
  <c r="AA53" i="102" s="1"/>
  <c r="AA56" i="102" s="1"/>
  <c r="AA59" i="102" s="1"/>
  <c r="Y32" i="102"/>
  <c r="Y48" i="102" s="1"/>
  <c r="Y51" i="102" s="1"/>
  <c r="Y53" i="102" s="1"/>
  <c r="Y56" i="102" s="1"/>
  <c r="Y59" i="102" s="1"/>
  <c r="X32" i="102"/>
  <c r="W32" i="102"/>
  <c r="W48" i="102" s="1"/>
  <c r="W51" i="102" s="1"/>
  <c r="W53" i="102" s="1"/>
  <c r="W56" i="102" s="1"/>
  <c r="W59" i="102" s="1"/>
  <c r="V32" i="102"/>
  <c r="V48" i="102" s="1"/>
  <c r="V51" i="102" s="1"/>
  <c r="V53" i="102" s="1"/>
  <c r="V56" i="102" s="1"/>
  <c r="V59" i="102" s="1"/>
  <c r="U32" i="102"/>
  <c r="U48" i="102" s="1"/>
  <c r="U51" i="102" s="1"/>
  <c r="U53" i="102" s="1"/>
  <c r="U56" i="102" s="1"/>
  <c r="U59" i="102" s="1"/>
  <c r="T32" i="102"/>
  <c r="T48" i="102" s="1"/>
  <c r="T51" i="102" s="1"/>
  <c r="T53" i="102" s="1"/>
  <c r="T56" i="102" s="1"/>
  <c r="T59" i="102" s="1"/>
  <c r="S32" i="102"/>
  <c r="S48" i="102" s="1"/>
  <c r="S51" i="102" s="1"/>
  <c r="S53" i="102" s="1"/>
  <c r="S56" i="102" s="1"/>
  <c r="S59" i="102" s="1"/>
  <c r="R32" i="102"/>
  <c r="R48" i="102" s="1"/>
  <c r="R51" i="102" s="1"/>
  <c r="R53" i="102" s="1"/>
  <c r="R56" i="102" s="1"/>
  <c r="R59" i="102" s="1"/>
  <c r="Q32" i="102"/>
  <c r="Q48" i="102" s="1"/>
  <c r="Q51" i="102" s="1"/>
  <c r="Q53" i="102" s="1"/>
  <c r="Q56" i="102" s="1"/>
  <c r="Q59" i="102" s="1"/>
  <c r="P32" i="102"/>
  <c r="P48" i="102" s="1"/>
  <c r="P51" i="102" s="1"/>
  <c r="P53" i="102" s="1"/>
  <c r="P56" i="102" s="1"/>
  <c r="P59" i="102" s="1"/>
  <c r="O32" i="102"/>
  <c r="O48" i="102" s="1"/>
  <c r="O51" i="102" s="1"/>
  <c r="O53" i="102" s="1"/>
  <c r="O56" i="102" s="1"/>
  <c r="O59" i="102" s="1"/>
  <c r="N32" i="102"/>
  <c r="N48" i="102" s="1"/>
  <c r="N51" i="102" s="1"/>
  <c r="N53" i="102" s="1"/>
  <c r="N56" i="102" s="1"/>
  <c r="N59" i="102" s="1"/>
  <c r="M32" i="102"/>
  <c r="M48" i="102" s="1"/>
  <c r="M51" i="102" s="1"/>
  <c r="M53" i="102" s="1"/>
  <c r="M56" i="102" s="1"/>
  <c r="M59" i="102" s="1"/>
  <c r="L32" i="102"/>
  <c r="L48" i="102" s="1"/>
  <c r="L51" i="102" s="1"/>
  <c r="L53" i="102" s="1"/>
  <c r="L56" i="102" s="1"/>
  <c r="L59" i="102" s="1"/>
  <c r="K32" i="102"/>
  <c r="K48" i="102" s="1"/>
  <c r="K51" i="102" s="1"/>
  <c r="K53" i="102" s="1"/>
  <c r="K56" i="102" s="1"/>
  <c r="K59" i="102" s="1"/>
  <c r="J32" i="102"/>
  <c r="J48" i="102" s="1"/>
  <c r="J51" i="102" s="1"/>
  <c r="J53" i="102" s="1"/>
  <c r="J56" i="102" s="1"/>
  <c r="J59" i="102" s="1"/>
  <c r="I32" i="102"/>
  <c r="I48" i="102" s="1"/>
  <c r="I51" i="102" s="1"/>
  <c r="I53" i="102" s="1"/>
  <c r="I56" i="102" s="1"/>
  <c r="I59" i="102" s="1"/>
  <c r="H32" i="102"/>
  <c r="H48" i="102" s="1"/>
  <c r="H51" i="102" s="1"/>
  <c r="H53" i="102" s="1"/>
  <c r="H56" i="102" s="1"/>
  <c r="H59" i="102" s="1"/>
  <c r="G32" i="102"/>
  <c r="G48" i="102" s="1"/>
  <c r="G51" i="102" s="1"/>
  <c r="G53" i="102" s="1"/>
  <c r="G56" i="102" s="1"/>
  <c r="G59" i="102" s="1"/>
  <c r="F32" i="102"/>
  <c r="F48" i="102" s="1"/>
  <c r="F51" i="102" s="1"/>
  <c r="F53" i="102" s="1"/>
  <c r="F56" i="102" s="1"/>
  <c r="F59" i="102" s="1"/>
  <c r="E32" i="102"/>
  <c r="E48" i="102" s="1"/>
  <c r="E51" i="102" s="1"/>
  <c r="E53" i="102" s="1"/>
  <c r="E56" i="102" s="1"/>
  <c r="E59" i="102" s="1"/>
  <c r="D32" i="102"/>
  <c r="C32" i="102"/>
  <c r="C48" i="102" s="1"/>
  <c r="C51" i="102" s="1"/>
  <c r="C53" i="102" s="1"/>
  <c r="C56" i="102" s="1"/>
  <c r="C59" i="102" s="1"/>
  <c r="AA47" i="103"/>
  <c r="Y47" i="103"/>
  <c r="X47" i="103"/>
  <c r="Z47" i="103" s="1"/>
  <c r="W47" i="103"/>
  <c r="V47" i="103"/>
  <c r="U47" i="103"/>
  <c r="T47" i="103"/>
  <c r="S47" i="103"/>
  <c r="R47" i="103"/>
  <c r="Q47" i="103"/>
  <c r="P47" i="103"/>
  <c r="O47" i="103"/>
  <c r="N47" i="103"/>
  <c r="M47" i="103"/>
  <c r="L47" i="103"/>
  <c r="K47" i="103"/>
  <c r="J47" i="103"/>
  <c r="I47" i="103"/>
  <c r="H47" i="103"/>
  <c r="G47" i="103"/>
  <c r="F47" i="103"/>
  <c r="E47" i="103"/>
  <c r="D47" i="103"/>
  <c r="C47" i="103"/>
  <c r="AA32" i="103"/>
  <c r="AA48" i="103" s="1"/>
  <c r="AA51" i="103" s="1"/>
  <c r="AA53" i="103" s="1"/>
  <c r="AA56" i="103" s="1"/>
  <c r="AA59" i="103" s="1"/>
  <c r="Y32" i="103"/>
  <c r="Y48" i="103" s="1"/>
  <c r="Y51" i="103" s="1"/>
  <c r="Y53" i="103" s="1"/>
  <c r="Y56" i="103" s="1"/>
  <c r="Y59" i="103" s="1"/>
  <c r="X32" i="103"/>
  <c r="W32" i="103"/>
  <c r="W48" i="103" s="1"/>
  <c r="W51" i="103" s="1"/>
  <c r="W53" i="103" s="1"/>
  <c r="W56" i="103" s="1"/>
  <c r="W59" i="103" s="1"/>
  <c r="V32" i="103"/>
  <c r="V48" i="103" s="1"/>
  <c r="V51" i="103" s="1"/>
  <c r="V53" i="103" s="1"/>
  <c r="V56" i="103" s="1"/>
  <c r="V59" i="103" s="1"/>
  <c r="U32" i="103"/>
  <c r="U48" i="103" s="1"/>
  <c r="U51" i="103" s="1"/>
  <c r="U53" i="103" s="1"/>
  <c r="U56" i="103" s="1"/>
  <c r="U59" i="103" s="1"/>
  <c r="T32" i="103"/>
  <c r="T48" i="103" s="1"/>
  <c r="T51" i="103" s="1"/>
  <c r="T53" i="103" s="1"/>
  <c r="T56" i="103" s="1"/>
  <c r="T59" i="103" s="1"/>
  <c r="S32" i="103"/>
  <c r="S48" i="103" s="1"/>
  <c r="S51" i="103" s="1"/>
  <c r="S53" i="103" s="1"/>
  <c r="S56" i="103" s="1"/>
  <c r="S59" i="103" s="1"/>
  <c r="R32" i="103"/>
  <c r="R48" i="103" s="1"/>
  <c r="R51" i="103" s="1"/>
  <c r="R53" i="103" s="1"/>
  <c r="R56" i="103" s="1"/>
  <c r="R59" i="103" s="1"/>
  <c r="Q32" i="103"/>
  <c r="Q48" i="103" s="1"/>
  <c r="Q51" i="103" s="1"/>
  <c r="Q53" i="103" s="1"/>
  <c r="Q56" i="103" s="1"/>
  <c r="Q59" i="103" s="1"/>
  <c r="P32" i="103"/>
  <c r="P48" i="103" s="1"/>
  <c r="P51" i="103" s="1"/>
  <c r="P53" i="103" s="1"/>
  <c r="P56" i="103" s="1"/>
  <c r="P59" i="103" s="1"/>
  <c r="O32" i="103"/>
  <c r="O48" i="103" s="1"/>
  <c r="O51" i="103" s="1"/>
  <c r="O53" i="103" s="1"/>
  <c r="O56" i="103" s="1"/>
  <c r="O59" i="103" s="1"/>
  <c r="N32" i="103"/>
  <c r="N48" i="103" s="1"/>
  <c r="N51" i="103" s="1"/>
  <c r="N53" i="103" s="1"/>
  <c r="N56" i="103" s="1"/>
  <c r="N59" i="103" s="1"/>
  <c r="M32" i="103"/>
  <c r="M48" i="103" s="1"/>
  <c r="M51" i="103" s="1"/>
  <c r="M53" i="103" s="1"/>
  <c r="M56" i="103" s="1"/>
  <c r="M59" i="103" s="1"/>
  <c r="L32" i="103"/>
  <c r="L48" i="103" s="1"/>
  <c r="L51" i="103" s="1"/>
  <c r="L53" i="103" s="1"/>
  <c r="L56" i="103" s="1"/>
  <c r="L59" i="103" s="1"/>
  <c r="K32" i="103"/>
  <c r="K48" i="103" s="1"/>
  <c r="K51" i="103" s="1"/>
  <c r="K53" i="103" s="1"/>
  <c r="K56" i="103" s="1"/>
  <c r="K59" i="103" s="1"/>
  <c r="J32" i="103"/>
  <c r="J48" i="103" s="1"/>
  <c r="J51" i="103" s="1"/>
  <c r="J53" i="103" s="1"/>
  <c r="J56" i="103" s="1"/>
  <c r="J59" i="103" s="1"/>
  <c r="I32" i="103"/>
  <c r="I48" i="103" s="1"/>
  <c r="I51" i="103" s="1"/>
  <c r="I53" i="103" s="1"/>
  <c r="I56" i="103" s="1"/>
  <c r="I59" i="103" s="1"/>
  <c r="H32" i="103"/>
  <c r="H48" i="103" s="1"/>
  <c r="H51" i="103" s="1"/>
  <c r="H53" i="103" s="1"/>
  <c r="H56" i="103" s="1"/>
  <c r="H59" i="103" s="1"/>
  <c r="G32" i="103"/>
  <c r="G48" i="103" s="1"/>
  <c r="G51" i="103" s="1"/>
  <c r="G53" i="103" s="1"/>
  <c r="G56" i="103" s="1"/>
  <c r="G59" i="103" s="1"/>
  <c r="F32" i="103"/>
  <c r="F48" i="103" s="1"/>
  <c r="F51" i="103" s="1"/>
  <c r="F53" i="103" s="1"/>
  <c r="F56" i="103" s="1"/>
  <c r="F59" i="103" s="1"/>
  <c r="E32" i="103"/>
  <c r="E48" i="103" s="1"/>
  <c r="E51" i="103" s="1"/>
  <c r="E53" i="103" s="1"/>
  <c r="E56" i="103" s="1"/>
  <c r="E59" i="103" s="1"/>
  <c r="D32" i="103"/>
  <c r="D48" i="103" s="1"/>
  <c r="D51" i="103" s="1"/>
  <c r="D53" i="103" s="1"/>
  <c r="D56" i="103" s="1"/>
  <c r="D59" i="103" s="1"/>
  <c r="C32" i="103"/>
  <c r="Q48" i="104"/>
  <c r="Q51" i="104" s="1"/>
  <c r="Q53" i="104" s="1"/>
  <c r="Q56" i="104" s="1"/>
  <c r="Q59" i="104" s="1"/>
  <c r="AA47" i="104"/>
  <c r="Y47" i="104"/>
  <c r="Z47" i="104" s="1"/>
  <c r="X47" i="104"/>
  <c r="W47" i="104"/>
  <c r="V47" i="104"/>
  <c r="U47" i="104"/>
  <c r="T47" i="104"/>
  <c r="S47" i="104"/>
  <c r="R47" i="104"/>
  <c r="Q47" i="104"/>
  <c r="P47" i="104"/>
  <c r="O47" i="104"/>
  <c r="N47" i="104"/>
  <c r="M47" i="104"/>
  <c r="L47" i="104"/>
  <c r="K47" i="104"/>
  <c r="J47" i="104"/>
  <c r="I47" i="104"/>
  <c r="H47" i="104"/>
  <c r="G47" i="104"/>
  <c r="F47" i="104"/>
  <c r="E47" i="104"/>
  <c r="D47" i="104"/>
  <c r="C47" i="104"/>
  <c r="AA32" i="104"/>
  <c r="AA48" i="104" s="1"/>
  <c r="AA51" i="104" s="1"/>
  <c r="AA53" i="104" s="1"/>
  <c r="AA56" i="104" s="1"/>
  <c r="AA59" i="104" s="1"/>
  <c r="Y32" i="104"/>
  <c r="Y48" i="104" s="1"/>
  <c r="Y51" i="104" s="1"/>
  <c r="Y53" i="104" s="1"/>
  <c r="Y56" i="104" s="1"/>
  <c r="Y59" i="104" s="1"/>
  <c r="X32" i="104"/>
  <c r="X48" i="104" s="1"/>
  <c r="W32" i="104"/>
  <c r="W48" i="104" s="1"/>
  <c r="W51" i="104" s="1"/>
  <c r="W53" i="104" s="1"/>
  <c r="W56" i="104" s="1"/>
  <c r="W59" i="104" s="1"/>
  <c r="V32" i="104"/>
  <c r="V48" i="104" s="1"/>
  <c r="V51" i="104" s="1"/>
  <c r="V53" i="104" s="1"/>
  <c r="V56" i="104" s="1"/>
  <c r="V59" i="104" s="1"/>
  <c r="U32" i="104"/>
  <c r="U48" i="104" s="1"/>
  <c r="U51" i="104" s="1"/>
  <c r="U53" i="104" s="1"/>
  <c r="U56" i="104" s="1"/>
  <c r="U59" i="104" s="1"/>
  <c r="T32" i="104"/>
  <c r="T48" i="104" s="1"/>
  <c r="T51" i="104" s="1"/>
  <c r="T53" i="104" s="1"/>
  <c r="T56" i="104" s="1"/>
  <c r="T59" i="104" s="1"/>
  <c r="S32" i="104"/>
  <c r="S48" i="104" s="1"/>
  <c r="S51" i="104" s="1"/>
  <c r="S53" i="104" s="1"/>
  <c r="S56" i="104" s="1"/>
  <c r="S59" i="104" s="1"/>
  <c r="R32" i="104"/>
  <c r="Q32" i="104"/>
  <c r="P32" i="104"/>
  <c r="P48" i="104" s="1"/>
  <c r="P51" i="104" s="1"/>
  <c r="P53" i="104" s="1"/>
  <c r="P56" i="104" s="1"/>
  <c r="P59" i="104" s="1"/>
  <c r="O32" i="104"/>
  <c r="O48" i="104" s="1"/>
  <c r="O51" i="104" s="1"/>
  <c r="O53" i="104" s="1"/>
  <c r="O56" i="104" s="1"/>
  <c r="O59" i="104" s="1"/>
  <c r="N32" i="104"/>
  <c r="N48" i="104" s="1"/>
  <c r="N51" i="104" s="1"/>
  <c r="N53" i="104" s="1"/>
  <c r="N56" i="104" s="1"/>
  <c r="N59" i="104" s="1"/>
  <c r="M32" i="104"/>
  <c r="M48" i="104" s="1"/>
  <c r="M51" i="104" s="1"/>
  <c r="M53" i="104" s="1"/>
  <c r="M56" i="104" s="1"/>
  <c r="M59" i="104" s="1"/>
  <c r="L32" i="104"/>
  <c r="L48" i="104" s="1"/>
  <c r="L51" i="104" s="1"/>
  <c r="L53" i="104" s="1"/>
  <c r="L56" i="104" s="1"/>
  <c r="L59" i="104" s="1"/>
  <c r="K32" i="104"/>
  <c r="K48" i="104" s="1"/>
  <c r="K51" i="104" s="1"/>
  <c r="K53" i="104" s="1"/>
  <c r="K56" i="104" s="1"/>
  <c r="K59" i="104" s="1"/>
  <c r="J32" i="104"/>
  <c r="J48" i="104" s="1"/>
  <c r="J51" i="104" s="1"/>
  <c r="J53" i="104" s="1"/>
  <c r="J56" i="104" s="1"/>
  <c r="J59" i="104" s="1"/>
  <c r="I32" i="104"/>
  <c r="I48" i="104" s="1"/>
  <c r="I51" i="104" s="1"/>
  <c r="I53" i="104" s="1"/>
  <c r="I56" i="104" s="1"/>
  <c r="I59" i="104" s="1"/>
  <c r="H32" i="104"/>
  <c r="H48" i="104" s="1"/>
  <c r="H51" i="104" s="1"/>
  <c r="H53" i="104" s="1"/>
  <c r="H56" i="104" s="1"/>
  <c r="H59" i="104" s="1"/>
  <c r="G32" i="104"/>
  <c r="G48" i="104" s="1"/>
  <c r="G51" i="104" s="1"/>
  <c r="G53" i="104" s="1"/>
  <c r="G56" i="104" s="1"/>
  <c r="G59" i="104" s="1"/>
  <c r="F32" i="104"/>
  <c r="F48" i="104" s="1"/>
  <c r="F51" i="104" s="1"/>
  <c r="F53" i="104" s="1"/>
  <c r="F56" i="104" s="1"/>
  <c r="F59" i="104" s="1"/>
  <c r="E32" i="104"/>
  <c r="E48" i="104" s="1"/>
  <c r="E51" i="104" s="1"/>
  <c r="E53" i="104" s="1"/>
  <c r="E56" i="104" s="1"/>
  <c r="E59" i="104" s="1"/>
  <c r="D32" i="104"/>
  <c r="D48" i="104" s="1"/>
  <c r="D51" i="104" s="1"/>
  <c r="D53" i="104" s="1"/>
  <c r="D56" i="104" s="1"/>
  <c r="D59" i="104" s="1"/>
  <c r="C32" i="104"/>
  <c r="C48" i="104" s="1"/>
  <c r="C51" i="104" s="1"/>
  <c r="C53" i="104" s="1"/>
  <c r="C56" i="104" s="1"/>
  <c r="C59" i="104" s="1"/>
  <c r="V53" i="105"/>
  <c r="V56" i="105" s="1"/>
  <c r="V59" i="105" s="1"/>
  <c r="AA47" i="105"/>
  <c r="Y47" i="105"/>
  <c r="X47" i="105"/>
  <c r="W47" i="105"/>
  <c r="V47" i="105"/>
  <c r="U47" i="105"/>
  <c r="T47" i="105"/>
  <c r="S47" i="105"/>
  <c r="R47" i="105"/>
  <c r="Q47" i="105"/>
  <c r="P47" i="105"/>
  <c r="O47" i="105"/>
  <c r="N47" i="105"/>
  <c r="M47" i="105"/>
  <c r="L47" i="105"/>
  <c r="K47" i="105"/>
  <c r="J47" i="105"/>
  <c r="I47" i="105"/>
  <c r="H47" i="105"/>
  <c r="G47" i="105"/>
  <c r="F47" i="105"/>
  <c r="E47" i="105"/>
  <c r="D47" i="105"/>
  <c r="C47" i="105"/>
  <c r="AA32" i="105"/>
  <c r="AA48" i="105" s="1"/>
  <c r="AA51" i="105" s="1"/>
  <c r="AA53" i="105" s="1"/>
  <c r="AA56" i="105" s="1"/>
  <c r="AA59" i="105" s="1"/>
  <c r="Y32" i="105"/>
  <c r="X32" i="105"/>
  <c r="Z32" i="105" s="1"/>
  <c r="W32" i="105"/>
  <c r="W48" i="105" s="1"/>
  <c r="W51" i="105" s="1"/>
  <c r="W53" i="105" s="1"/>
  <c r="W56" i="105" s="1"/>
  <c r="W59" i="105" s="1"/>
  <c r="V32" i="105"/>
  <c r="V48" i="105" s="1"/>
  <c r="V51" i="105" s="1"/>
  <c r="U32" i="105"/>
  <c r="T32" i="105"/>
  <c r="S32" i="105"/>
  <c r="S48" i="105" s="1"/>
  <c r="S51" i="105" s="1"/>
  <c r="S53" i="105" s="1"/>
  <c r="S56" i="105" s="1"/>
  <c r="S59" i="105" s="1"/>
  <c r="R32" i="105"/>
  <c r="R48" i="105" s="1"/>
  <c r="R51" i="105" s="1"/>
  <c r="R53" i="105" s="1"/>
  <c r="R56" i="105" s="1"/>
  <c r="R59" i="105" s="1"/>
  <c r="Q32" i="105"/>
  <c r="Q48" i="105" s="1"/>
  <c r="Q51" i="105" s="1"/>
  <c r="Q53" i="105" s="1"/>
  <c r="Q56" i="105" s="1"/>
  <c r="Q59" i="105" s="1"/>
  <c r="P32" i="105"/>
  <c r="P48" i="105" s="1"/>
  <c r="P51" i="105" s="1"/>
  <c r="P53" i="105" s="1"/>
  <c r="P56" i="105" s="1"/>
  <c r="P59" i="105" s="1"/>
  <c r="O32" i="105"/>
  <c r="O48" i="105" s="1"/>
  <c r="O51" i="105" s="1"/>
  <c r="O53" i="105" s="1"/>
  <c r="O56" i="105" s="1"/>
  <c r="O59" i="105" s="1"/>
  <c r="N32" i="105"/>
  <c r="N48" i="105" s="1"/>
  <c r="N51" i="105" s="1"/>
  <c r="N53" i="105" s="1"/>
  <c r="N56" i="105" s="1"/>
  <c r="N59" i="105" s="1"/>
  <c r="M32" i="105"/>
  <c r="L32" i="105"/>
  <c r="L48" i="105" s="1"/>
  <c r="L51" i="105" s="1"/>
  <c r="L53" i="105" s="1"/>
  <c r="L56" i="105" s="1"/>
  <c r="L59" i="105" s="1"/>
  <c r="K32" i="105"/>
  <c r="K48" i="105" s="1"/>
  <c r="K51" i="105" s="1"/>
  <c r="K53" i="105" s="1"/>
  <c r="K56" i="105" s="1"/>
  <c r="K59" i="105" s="1"/>
  <c r="J32" i="105"/>
  <c r="I32" i="105"/>
  <c r="I48" i="105" s="1"/>
  <c r="I51" i="105" s="1"/>
  <c r="I53" i="105" s="1"/>
  <c r="I56" i="105" s="1"/>
  <c r="I59" i="105" s="1"/>
  <c r="H32" i="105"/>
  <c r="G32" i="105"/>
  <c r="G48" i="105" s="1"/>
  <c r="G51" i="105" s="1"/>
  <c r="G53" i="105" s="1"/>
  <c r="G56" i="105" s="1"/>
  <c r="G59" i="105" s="1"/>
  <c r="F32" i="105"/>
  <c r="F48" i="105" s="1"/>
  <c r="F51" i="105" s="1"/>
  <c r="F53" i="105" s="1"/>
  <c r="F56" i="105" s="1"/>
  <c r="F59" i="105" s="1"/>
  <c r="E32" i="105"/>
  <c r="D32" i="105"/>
  <c r="C32" i="105"/>
  <c r="C48" i="105" s="1"/>
  <c r="C51" i="105" s="1"/>
  <c r="C53" i="105" s="1"/>
  <c r="C56" i="105" s="1"/>
  <c r="C59" i="105" s="1"/>
  <c r="AA47" i="106"/>
  <c r="Y47" i="106"/>
  <c r="X47" i="106"/>
  <c r="W47" i="106"/>
  <c r="V47" i="106"/>
  <c r="U47" i="106"/>
  <c r="T47" i="106"/>
  <c r="S47" i="106"/>
  <c r="R47" i="106"/>
  <c r="Q47" i="106"/>
  <c r="P47" i="106"/>
  <c r="P48" i="106" s="1"/>
  <c r="P51" i="106" s="1"/>
  <c r="P53" i="106" s="1"/>
  <c r="P56" i="106" s="1"/>
  <c r="P59" i="106" s="1"/>
  <c r="O47" i="106"/>
  <c r="N47" i="106"/>
  <c r="M47" i="106"/>
  <c r="L47" i="106"/>
  <c r="K47" i="106"/>
  <c r="J47" i="106"/>
  <c r="I47" i="106"/>
  <c r="H47" i="106"/>
  <c r="H48" i="106" s="1"/>
  <c r="H51" i="106" s="1"/>
  <c r="H53" i="106" s="1"/>
  <c r="H56" i="106" s="1"/>
  <c r="H59" i="106" s="1"/>
  <c r="G47" i="106"/>
  <c r="F47" i="106"/>
  <c r="E47" i="106"/>
  <c r="D47" i="106"/>
  <c r="C47" i="106"/>
  <c r="AA32" i="106"/>
  <c r="Y32" i="106"/>
  <c r="Y48" i="106" s="1"/>
  <c r="Y51" i="106" s="1"/>
  <c r="Y53" i="106" s="1"/>
  <c r="Y56" i="106" s="1"/>
  <c r="Y59" i="106" s="1"/>
  <c r="X32" i="106"/>
  <c r="Z32" i="106" s="1"/>
  <c r="W32" i="106"/>
  <c r="W48" i="106" s="1"/>
  <c r="W51" i="106" s="1"/>
  <c r="W53" i="106" s="1"/>
  <c r="W56" i="106" s="1"/>
  <c r="W59" i="106" s="1"/>
  <c r="V32" i="106"/>
  <c r="V48" i="106" s="1"/>
  <c r="V51" i="106" s="1"/>
  <c r="V53" i="106" s="1"/>
  <c r="V56" i="106" s="1"/>
  <c r="V59" i="106" s="1"/>
  <c r="U32" i="106"/>
  <c r="T32" i="106"/>
  <c r="T48" i="106" s="1"/>
  <c r="T51" i="106" s="1"/>
  <c r="T53" i="106" s="1"/>
  <c r="T56" i="106" s="1"/>
  <c r="T59" i="106" s="1"/>
  <c r="S32" i="106"/>
  <c r="R32" i="106"/>
  <c r="Q32" i="106"/>
  <c r="Q48" i="106" s="1"/>
  <c r="Q51" i="106" s="1"/>
  <c r="Q53" i="106" s="1"/>
  <c r="Q56" i="106" s="1"/>
  <c r="Q59" i="106" s="1"/>
  <c r="P32" i="106"/>
  <c r="O32" i="106"/>
  <c r="N32" i="106"/>
  <c r="N48" i="106" s="1"/>
  <c r="N51" i="106" s="1"/>
  <c r="N53" i="106" s="1"/>
  <c r="N56" i="106" s="1"/>
  <c r="N59" i="106" s="1"/>
  <c r="M32" i="106"/>
  <c r="L32" i="106"/>
  <c r="L48" i="106" s="1"/>
  <c r="L51" i="106" s="1"/>
  <c r="L53" i="106" s="1"/>
  <c r="L56" i="106" s="1"/>
  <c r="L59" i="106" s="1"/>
  <c r="K32" i="106"/>
  <c r="J32" i="106"/>
  <c r="I32" i="106"/>
  <c r="I48" i="106" s="1"/>
  <c r="I51" i="106" s="1"/>
  <c r="I53" i="106" s="1"/>
  <c r="I56" i="106" s="1"/>
  <c r="I59" i="106" s="1"/>
  <c r="H32" i="106"/>
  <c r="G32" i="106"/>
  <c r="G48" i="106" s="1"/>
  <c r="G51" i="106" s="1"/>
  <c r="G53" i="106" s="1"/>
  <c r="G56" i="106" s="1"/>
  <c r="G59" i="106" s="1"/>
  <c r="F32" i="106"/>
  <c r="F48" i="106" s="1"/>
  <c r="F51" i="106" s="1"/>
  <c r="F53" i="106" s="1"/>
  <c r="F56" i="106" s="1"/>
  <c r="F59" i="106" s="1"/>
  <c r="E32" i="106"/>
  <c r="D32" i="106"/>
  <c r="D48" i="106" s="1"/>
  <c r="D51" i="106" s="1"/>
  <c r="D53" i="106" s="1"/>
  <c r="D56" i="106" s="1"/>
  <c r="D59" i="106" s="1"/>
  <c r="C32" i="106"/>
  <c r="AA47" i="107"/>
  <c r="Y47" i="107"/>
  <c r="Z47" i="107" s="1"/>
  <c r="X47" i="107"/>
  <c r="W47" i="107"/>
  <c r="V47" i="107"/>
  <c r="V48" i="107" s="1"/>
  <c r="V51" i="107" s="1"/>
  <c r="V53" i="107" s="1"/>
  <c r="V56" i="107" s="1"/>
  <c r="V59" i="107" s="1"/>
  <c r="U47" i="107"/>
  <c r="T47" i="107"/>
  <c r="S47" i="107"/>
  <c r="R47" i="107"/>
  <c r="Q47" i="107"/>
  <c r="P47" i="107"/>
  <c r="O47" i="107"/>
  <c r="N47" i="107"/>
  <c r="N48" i="107" s="1"/>
  <c r="N51" i="107" s="1"/>
  <c r="N53" i="107" s="1"/>
  <c r="N56" i="107" s="1"/>
  <c r="N59" i="107" s="1"/>
  <c r="M47" i="107"/>
  <c r="L47" i="107"/>
  <c r="K47" i="107"/>
  <c r="J47" i="107"/>
  <c r="I47" i="107"/>
  <c r="I48" i="107" s="1"/>
  <c r="I51" i="107" s="1"/>
  <c r="I53" i="107" s="1"/>
  <c r="I56" i="107" s="1"/>
  <c r="I59" i="107" s="1"/>
  <c r="H47" i="107"/>
  <c r="G47" i="107"/>
  <c r="F47" i="107"/>
  <c r="E47" i="107"/>
  <c r="D47" i="107"/>
  <c r="C47" i="107"/>
  <c r="AA32" i="107"/>
  <c r="AA48" i="107" s="1"/>
  <c r="AA51" i="107" s="1"/>
  <c r="AA53" i="107" s="1"/>
  <c r="AA56" i="107" s="1"/>
  <c r="AA59" i="107" s="1"/>
  <c r="Z32" i="107"/>
  <c r="Y32" i="107"/>
  <c r="X32" i="107"/>
  <c r="W32" i="107"/>
  <c r="V32" i="107"/>
  <c r="U32" i="107"/>
  <c r="U48" i="107" s="1"/>
  <c r="U51" i="107" s="1"/>
  <c r="U53" i="107" s="1"/>
  <c r="U56" i="107" s="1"/>
  <c r="U59" i="107" s="1"/>
  <c r="T32" i="107"/>
  <c r="S32" i="107"/>
  <c r="S48" i="107" s="1"/>
  <c r="S51" i="107" s="1"/>
  <c r="S53" i="107" s="1"/>
  <c r="S56" i="107" s="1"/>
  <c r="S59" i="107" s="1"/>
  <c r="R32" i="107"/>
  <c r="R48" i="107" s="1"/>
  <c r="R51" i="107" s="1"/>
  <c r="R53" i="107" s="1"/>
  <c r="R56" i="107" s="1"/>
  <c r="R59" i="107" s="1"/>
  <c r="Q32" i="107"/>
  <c r="P32" i="107"/>
  <c r="O32" i="107"/>
  <c r="N32" i="107"/>
  <c r="M32" i="107"/>
  <c r="M48" i="107" s="1"/>
  <c r="M51" i="107" s="1"/>
  <c r="M53" i="107" s="1"/>
  <c r="M56" i="107" s="1"/>
  <c r="M59" i="107" s="1"/>
  <c r="L32" i="107"/>
  <c r="K32" i="107"/>
  <c r="K48" i="107" s="1"/>
  <c r="K51" i="107" s="1"/>
  <c r="K53" i="107" s="1"/>
  <c r="K56" i="107" s="1"/>
  <c r="K59" i="107" s="1"/>
  <c r="J32" i="107"/>
  <c r="J48" i="107" s="1"/>
  <c r="J51" i="107" s="1"/>
  <c r="J53" i="107" s="1"/>
  <c r="J56" i="107" s="1"/>
  <c r="J59" i="107" s="1"/>
  <c r="I32" i="107"/>
  <c r="H32" i="107"/>
  <c r="G32" i="107"/>
  <c r="F32" i="107"/>
  <c r="E32" i="107"/>
  <c r="E48" i="107" s="1"/>
  <c r="E51" i="107" s="1"/>
  <c r="E53" i="107" s="1"/>
  <c r="E56" i="107" s="1"/>
  <c r="E59" i="107" s="1"/>
  <c r="D32" i="107"/>
  <c r="C32" i="107"/>
  <c r="C48" i="107" s="1"/>
  <c r="C51" i="107" s="1"/>
  <c r="C53" i="107" s="1"/>
  <c r="C56" i="107" s="1"/>
  <c r="C59" i="107" s="1"/>
  <c r="AA47" i="108"/>
  <c r="Y47" i="108"/>
  <c r="X47" i="108"/>
  <c r="W47" i="108"/>
  <c r="V47" i="108"/>
  <c r="V48" i="108" s="1"/>
  <c r="V51" i="108" s="1"/>
  <c r="V53" i="108" s="1"/>
  <c r="V56" i="108" s="1"/>
  <c r="V59" i="108" s="1"/>
  <c r="U47" i="108"/>
  <c r="T47" i="108"/>
  <c r="S47" i="108"/>
  <c r="R47" i="108"/>
  <c r="Q47" i="108"/>
  <c r="P47" i="108"/>
  <c r="O47" i="108"/>
  <c r="N47" i="108"/>
  <c r="N48" i="108" s="1"/>
  <c r="N51" i="108" s="1"/>
  <c r="N53" i="108" s="1"/>
  <c r="N56" i="108" s="1"/>
  <c r="N59" i="108" s="1"/>
  <c r="M47" i="108"/>
  <c r="L47" i="108"/>
  <c r="K47" i="108"/>
  <c r="J47" i="108"/>
  <c r="I47" i="108"/>
  <c r="H47" i="108"/>
  <c r="H48" i="108" s="1"/>
  <c r="H51" i="108" s="1"/>
  <c r="H53" i="108" s="1"/>
  <c r="H56" i="108" s="1"/>
  <c r="H59" i="108" s="1"/>
  <c r="G47" i="108"/>
  <c r="F47" i="108"/>
  <c r="F48" i="108" s="1"/>
  <c r="F51" i="108" s="1"/>
  <c r="F53" i="108" s="1"/>
  <c r="F56" i="108" s="1"/>
  <c r="F59" i="108" s="1"/>
  <c r="E47" i="108"/>
  <c r="D47" i="108"/>
  <c r="C47" i="108"/>
  <c r="AA32" i="108"/>
  <c r="Y32" i="108"/>
  <c r="X32" i="108"/>
  <c r="Z32" i="108" s="1"/>
  <c r="W32" i="108"/>
  <c r="W48" i="108" s="1"/>
  <c r="W51" i="108" s="1"/>
  <c r="W53" i="108" s="1"/>
  <c r="W56" i="108" s="1"/>
  <c r="W59" i="108" s="1"/>
  <c r="V32" i="108"/>
  <c r="U32" i="108"/>
  <c r="U48" i="108" s="1"/>
  <c r="U51" i="108" s="1"/>
  <c r="U53" i="108" s="1"/>
  <c r="U56" i="108" s="1"/>
  <c r="U59" i="108" s="1"/>
  <c r="T32" i="108"/>
  <c r="S32" i="108"/>
  <c r="R32" i="108"/>
  <c r="Q32" i="108"/>
  <c r="P32" i="108"/>
  <c r="P48" i="108" s="1"/>
  <c r="P51" i="108" s="1"/>
  <c r="P53" i="108" s="1"/>
  <c r="P56" i="108" s="1"/>
  <c r="P59" i="108" s="1"/>
  <c r="O32" i="108"/>
  <c r="O48" i="108" s="1"/>
  <c r="O51" i="108" s="1"/>
  <c r="O53" i="108" s="1"/>
  <c r="O56" i="108" s="1"/>
  <c r="O59" i="108" s="1"/>
  <c r="N32" i="108"/>
  <c r="M32" i="108"/>
  <c r="M48" i="108" s="1"/>
  <c r="M51" i="108" s="1"/>
  <c r="M53" i="108" s="1"/>
  <c r="M56" i="108" s="1"/>
  <c r="M59" i="108" s="1"/>
  <c r="L32" i="108"/>
  <c r="K32" i="108"/>
  <c r="J32" i="108"/>
  <c r="I32" i="108"/>
  <c r="H32" i="108"/>
  <c r="G32" i="108"/>
  <c r="G48" i="108" s="1"/>
  <c r="G51" i="108" s="1"/>
  <c r="G53" i="108" s="1"/>
  <c r="G56" i="108" s="1"/>
  <c r="G59" i="108" s="1"/>
  <c r="F32" i="108"/>
  <c r="E32" i="108"/>
  <c r="E48" i="108" s="1"/>
  <c r="E51" i="108" s="1"/>
  <c r="E53" i="108" s="1"/>
  <c r="E56" i="108" s="1"/>
  <c r="E59" i="108" s="1"/>
  <c r="D32" i="108"/>
  <c r="C32" i="108"/>
  <c r="AA47" i="109"/>
  <c r="Z47" i="109"/>
  <c r="Y47" i="109"/>
  <c r="X47" i="109"/>
  <c r="W47" i="109"/>
  <c r="V47" i="109"/>
  <c r="U47" i="109"/>
  <c r="T47" i="109"/>
  <c r="S47" i="109"/>
  <c r="R47" i="109"/>
  <c r="Q47" i="109"/>
  <c r="P47" i="109"/>
  <c r="O47" i="109"/>
  <c r="N47" i="109"/>
  <c r="M47" i="109"/>
  <c r="L47" i="109"/>
  <c r="K47" i="109"/>
  <c r="J47" i="109"/>
  <c r="I47" i="109"/>
  <c r="H47" i="109"/>
  <c r="G47" i="109"/>
  <c r="F47" i="109"/>
  <c r="E47" i="109"/>
  <c r="D47" i="109"/>
  <c r="C47" i="109"/>
  <c r="AA32" i="109"/>
  <c r="AA48" i="109" s="1"/>
  <c r="AA51" i="109" s="1"/>
  <c r="AA53" i="109" s="1"/>
  <c r="AA56" i="109" s="1"/>
  <c r="AA59" i="109" s="1"/>
  <c r="Y32" i="109"/>
  <c r="Y48" i="109" s="1"/>
  <c r="Y51" i="109" s="1"/>
  <c r="Y53" i="109" s="1"/>
  <c r="Y56" i="109" s="1"/>
  <c r="Y59" i="109" s="1"/>
  <c r="X32" i="109"/>
  <c r="X48" i="109" s="1"/>
  <c r="W32" i="109"/>
  <c r="V32" i="109"/>
  <c r="V48" i="109" s="1"/>
  <c r="V51" i="109" s="1"/>
  <c r="V53" i="109" s="1"/>
  <c r="V56" i="109" s="1"/>
  <c r="V59" i="109" s="1"/>
  <c r="U32" i="109"/>
  <c r="T32" i="109"/>
  <c r="T48" i="109" s="1"/>
  <c r="T51" i="109" s="1"/>
  <c r="T53" i="109" s="1"/>
  <c r="T56" i="109" s="1"/>
  <c r="T59" i="109" s="1"/>
  <c r="S32" i="109"/>
  <c r="S48" i="109" s="1"/>
  <c r="S51" i="109" s="1"/>
  <c r="S53" i="109" s="1"/>
  <c r="S56" i="109" s="1"/>
  <c r="S59" i="109" s="1"/>
  <c r="R32" i="109"/>
  <c r="R48" i="109" s="1"/>
  <c r="R51" i="109" s="1"/>
  <c r="R53" i="109" s="1"/>
  <c r="R56" i="109" s="1"/>
  <c r="R59" i="109" s="1"/>
  <c r="Q32" i="109"/>
  <c r="Q48" i="109" s="1"/>
  <c r="Q51" i="109" s="1"/>
  <c r="Q53" i="109" s="1"/>
  <c r="Q56" i="109" s="1"/>
  <c r="Q59" i="109" s="1"/>
  <c r="P32" i="109"/>
  <c r="P48" i="109" s="1"/>
  <c r="P51" i="109" s="1"/>
  <c r="P53" i="109" s="1"/>
  <c r="P56" i="109" s="1"/>
  <c r="P59" i="109" s="1"/>
  <c r="O32" i="109"/>
  <c r="N32" i="109"/>
  <c r="N48" i="109" s="1"/>
  <c r="N51" i="109" s="1"/>
  <c r="N53" i="109" s="1"/>
  <c r="N56" i="109" s="1"/>
  <c r="N59" i="109" s="1"/>
  <c r="M32" i="109"/>
  <c r="L32" i="109"/>
  <c r="L48" i="109" s="1"/>
  <c r="L51" i="109" s="1"/>
  <c r="L53" i="109" s="1"/>
  <c r="L56" i="109" s="1"/>
  <c r="L59" i="109" s="1"/>
  <c r="K32" i="109"/>
  <c r="K48" i="109" s="1"/>
  <c r="K51" i="109" s="1"/>
  <c r="K53" i="109" s="1"/>
  <c r="K56" i="109" s="1"/>
  <c r="K59" i="109" s="1"/>
  <c r="J32" i="109"/>
  <c r="J48" i="109" s="1"/>
  <c r="J51" i="109" s="1"/>
  <c r="J53" i="109" s="1"/>
  <c r="J56" i="109" s="1"/>
  <c r="J59" i="109" s="1"/>
  <c r="I32" i="109"/>
  <c r="I48" i="109" s="1"/>
  <c r="I51" i="109" s="1"/>
  <c r="I53" i="109" s="1"/>
  <c r="I56" i="109" s="1"/>
  <c r="I59" i="109" s="1"/>
  <c r="H32" i="109"/>
  <c r="H48" i="109" s="1"/>
  <c r="H51" i="109" s="1"/>
  <c r="H53" i="109" s="1"/>
  <c r="H56" i="109" s="1"/>
  <c r="H59" i="109" s="1"/>
  <c r="G32" i="109"/>
  <c r="F32" i="109"/>
  <c r="F48" i="109" s="1"/>
  <c r="F51" i="109" s="1"/>
  <c r="F53" i="109" s="1"/>
  <c r="F56" i="109" s="1"/>
  <c r="F59" i="109" s="1"/>
  <c r="E32" i="109"/>
  <c r="D32" i="109"/>
  <c r="D48" i="109" s="1"/>
  <c r="D51" i="109" s="1"/>
  <c r="D53" i="109" s="1"/>
  <c r="D56" i="109" s="1"/>
  <c r="D59" i="109" s="1"/>
  <c r="C32" i="109"/>
  <c r="C48" i="109" s="1"/>
  <c r="C51" i="109" s="1"/>
  <c r="C53" i="109" s="1"/>
  <c r="C56" i="109" s="1"/>
  <c r="C59" i="109" s="1"/>
  <c r="R56" i="110"/>
  <c r="R59" i="110" s="1"/>
  <c r="AA47" i="110"/>
  <c r="Y47" i="110"/>
  <c r="X47" i="110"/>
  <c r="W47" i="110"/>
  <c r="V47" i="110"/>
  <c r="U47" i="110"/>
  <c r="T47" i="110"/>
  <c r="S47" i="110"/>
  <c r="R47" i="110"/>
  <c r="Q47" i="110"/>
  <c r="P47" i="110"/>
  <c r="O47" i="110"/>
  <c r="N47" i="110"/>
  <c r="M47" i="110"/>
  <c r="L47" i="110"/>
  <c r="K47" i="110"/>
  <c r="J47" i="110"/>
  <c r="I47" i="110"/>
  <c r="H47" i="110"/>
  <c r="G47" i="110"/>
  <c r="F47" i="110"/>
  <c r="E47" i="110"/>
  <c r="D47" i="110"/>
  <c r="C47" i="110"/>
  <c r="AA32" i="110"/>
  <c r="AA48" i="110" s="1"/>
  <c r="AA51" i="110" s="1"/>
  <c r="AA53" i="110" s="1"/>
  <c r="AA56" i="110" s="1"/>
  <c r="AA59" i="110" s="1"/>
  <c r="Y32" i="110"/>
  <c r="Y48" i="110" s="1"/>
  <c r="Y51" i="110" s="1"/>
  <c r="Y53" i="110" s="1"/>
  <c r="Y56" i="110" s="1"/>
  <c r="Y59" i="110" s="1"/>
  <c r="X32" i="110"/>
  <c r="Z32" i="110" s="1"/>
  <c r="W32" i="110"/>
  <c r="W48" i="110" s="1"/>
  <c r="W51" i="110" s="1"/>
  <c r="W53" i="110" s="1"/>
  <c r="W56" i="110" s="1"/>
  <c r="W59" i="110" s="1"/>
  <c r="V32" i="110"/>
  <c r="V48" i="110" s="1"/>
  <c r="V51" i="110" s="1"/>
  <c r="V53" i="110" s="1"/>
  <c r="V56" i="110" s="1"/>
  <c r="V59" i="110" s="1"/>
  <c r="U32" i="110"/>
  <c r="U48" i="110" s="1"/>
  <c r="U51" i="110" s="1"/>
  <c r="U53" i="110" s="1"/>
  <c r="U56" i="110" s="1"/>
  <c r="U59" i="110" s="1"/>
  <c r="T32" i="110"/>
  <c r="S32" i="110"/>
  <c r="S48" i="110" s="1"/>
  <c r="S51" i="110" s="1"/>
  <c r="S53" i="110" s="1"/>
  <c r="S56" i="110" s="1"/>
  <c r="S59" i="110" s="1"/>
  <c r="R32" i="110"/>
  <c r="R48" i="110" s="1"/>
  <c r="R51" i="110" s="1"/>
  <c r="R53" i="110" s="1"/>
  <c r="Q32" i="110"/>
  <c r="Q48" i="110" s="1"/>
  <c r="Q51" i="110" s="1"/>
  <c r="Q53" i="110" s="1"/>
  <c r="Q56" i="110" s="1"/>
  <c r="Q59" i="110" s="1"/>
  <c r="P32" i="110"/>
  <c r="P48" i="110" s="1"/>
  <c r="P51" i="110" s="1"/>
  <c r="P53" i="110" s="1"/>
  <c r="P56" i="110" s="1"/>
  <c r="P59" i="110" s="1"/>
  <c r="O32" i="110"/>
  <c r="O48" i="110" s="1"/>
  <c r="O51" i="110" s="1"/>
  <c r="O53" i="110" s="1"/>
  <c r="O56" i="110" s="1"/>
  <c r="O59" i="110" s="1"/>
  <c r="N32" i="110"/>
  <c r="N48" i="110" s="1"/>
  <c r="N51" i="110" s="1"/>
  <c r="N53" i="110" s="1"/>
  <c r="N56" i="110" s="1"/>
  <c r="N59" i="110" s="1"/>
  <c r="M32" i="110"/>
  <c r="M48" i="110" s="1"/>
  <c r="M51" i="110" s="1"/>
  <c r="M53" i="110" s="1"/>
  <c r="M56" i="110" s="1"/>
  <c r="M59" i="110" s="1"/>
  <c r="L32" i="110"/>
  <c r="K32" i="110"/>
  <c r="K48" i="110" s="1"/>
  <c r="K51" i="110" s="1"/>
  <c r="K53" i="110" s="1"/>
  <c r="K56" i="110" s="1"/>
  <c r="K59" i="110" s="1"/>
  <c r="J32" i="110"/>
  <c r="J48" i="110" s="1"/>
  <c r="J51" i="110" s="1"/>
  <c r="J53" i="110" s="1"/>
  <c r="J56" i="110" s="1"/>
  <c r="J59" i="110" s="1"/>
  <c r="I32" i="110"/>
  <c r="I48" i="110" s="1"/>
  <c r="I51" i="110" s="1"/>
  <c r="I53" i="110" s="1"/>
  <c r="I56" i="110" s="1"/>
  <c r="I59" i="110" s="1"/>
  <c r="H32" i="110"/>
  <c r="H48" i="110" s="1"/>
  <c r="H51" i="110" s="1"/>
  <c r="H53" i="110" s="1"/>
  <c r="H56" i="110" s="1"/>
  <c r="H59" i="110" s="1"/>
  <c r="G32" i="110"/>
  <c r="G48" i="110" s="1"/>
  <c r="G51" i="110" s="1"/>
  <c r="G53" i="110" s="1"/>
  <c r="G56" i="110" s="1"/>
  <c r="G59" i="110" s="1"/>
  <c r="F32" i="110"/>
  <c r="F48" i="110" s="1"/>
  <c r="F51" i="110" s="1"/>
  <c r="F53" i="110" s="1"/>
  <c r="F56" i="110" s="1"/>
  <c r="F59" i="110" s="1"/>
  <c r="E32" i="110"/>
  <c r="E48" i="110" s="1"/>
  <c r="E51" i="110" s="1"/>
  <c r="E53" i="110" s="1"/>
  <c r="E56" i="110" s="1"/>
  <c r="E59" i="110" s="1"/>
  <c r="D32" i="110"/>
  <c r="D48" i="110" s="1"/>
  <c r="D51" i="110" s="1"/>
  <c r="D53" i="110" s="1"/>
  <c r="D56" i="110" s="1"/>
  <c r="D59" i="110" s="1"/>
  <c r="C32" i="110"/>
  <c r="C48" i="110" s="1"/>
  <c r="C51" i="110" s="1"/>
  <c r="C53" i="110" s="1"/>
  <c r="C56" i="110" s="1"/>
  <c r="C59" i="110" s="1"/>
  <c r="AA47" i="111"/>
  <c r="Y47" i="111"/>
  <c r="X47" i="111"/>
  <c r="Z47" i="111" s="1"/>
  <c r="W47" i="111"/>
  <c r="V47" i="111"/>
  <c r="U47" i="111"/>
  <c r="T47" i="111"/>
  <c r="S47" i="111"/>
  <c r="R47" i="111"/>
  <c r="Q47" i="111"/>
  <c r="P47" i="111"/>
  <c r="O47" i="111"/>
  <c r="N47" i="111"/>
  <c r="M47" i="111"/>
  <c r="L47" i="111"/>
  <c r="K47" i="111"/>
  <c r="J47" i="111"/>
  <c r="I47" i="111"/>
  <c r="H47" i="111"/>
  <c r="G47" i="111"/>
  <c r="F47" i="111"/>
  <c r="E47" i="111"/>
  <c r="D47" i="111"/>
  <c r="C47" i="111"/>
  <c r="AA32" i="111"/>
  <c r="Y32" i="111"/>
  <c r="X32" i="111"/>
  <c r="W32" i="111"/>
  <c r="V32" i="111"/>
  <c r="V48" i="111" s="1"/>
  <c r="V51" i="111" s="1"/>
  <c r="V53" i="111" s="1"/>
  <c r="V56" i="111" s="1"/>
  <c r="V59" i="111" s="1"/>
  <c r="U32" i="111"/>
  <c r="U48" i="111" s="1"/>
  <c r="U51" i="111" s="1"/>
  <c r="U53" i="111" s="1"/>
  <c r="U56" i="111" s="1"/>
  <c r="U59" i="111" s="1"/>
  <c r="T32" i="111"/>
  <c r="S32" i="111"/>
  <c r="R32" i="111"/>
  <c r="R48" i="111" s="1"/>
  <c r="R51" i="111" s="1"/>
  <c r="R53" i="111" s="1"/>
  <c r="R56" i="111" s="1"/>
  <c r="R59" i="111" s="1"/>
  <c r="Q32" i="111"/>
  <c r="P32" i="111"/>
  <c r="P48" i="111" s="1"/>
  <c r="P51" i="111" s="1"/>
  <c r="P53" i="111" s="1"/>
  <c r="P56" i="111" s="1"/>
  <c r="P59" i="111" s="1"/>
  <c r="O32" i="111"/>
  <c r="N32" i="111"/>
  <c r="N48" i="111" s="1"/>
  <c r="N51" i="111" s="1"/>
  <c r="N53" i="111" s="1"/>
  <c r="N56" i="111" s="1"/>
  <c r="N59" i="111" s="1"/>
  <c r="M32" i="111"/>
  <c r="M48" i="111" s="1"/>
  <c r="M51" i="111" s="1"/>
  <c r="M53" i="111" s="1"/>
  <c r="M56" i="111" s="1"/>
  <c r="M59" i="111" s="1"/>
  <c r="L32" i="111"/>
  <c r="K32" i="111"/>
  <c r="J32" i="111"/>
  <c r="J48" i="111" s="1"/>
  <c r="J51" i="111" s="1"/>
  <c r="J53" i="111" s="1"/>
  <c r="J56" i="111" s="1"/>
  <c r="J59" i="111" s="1"/>
  <c r="I32" i="111"/>
  <c r="I48" i="111" s="1"/>
  <c r="I51" i="111" s="1"/>
  <c r="I53" i="111" s="1"/>
  <c r="I56" i="111" s="1"/>
  <c r="I59" i="111" s="1"/>
  <c r="H32" i="111"/>
  <c r="H48" i="111" s="1"/>
  <c r="H51" i="111" s="1"/>
  <c r="H53" i="111" s="1"/>
  <c r="H56" i="111" s="1"/>
  <c r="H59" i="111" s="1"/>
  <c r="G32" i="111"/>
  <c r="F32" i="111"/>
  <c r="F48" i="111" s="1"/>
  <c r="F51" i="111" s="1"/>
  <c r="F53" i="111" s="1"/>
  <c r="F56" i="111" s="1"/>
  <c r="F59" i="111" s="1"/>
  <c r="E32" i="111"/>
  <c r="E48" i="111" s="1"/>
  <c r="E51" i="111" s="1"/>
  <c r="E53" i="111" s="1"/>
  <c r="E56" i="111" s="1"/>
  <c r="E59" i="111" s="1"/>
  <c r="D32" i="111"/>
  <c r="C32" i="111"/>
  <c r="AA47" i="112"/>
  <c r="Y47" i="112"/>
  <c r="X47" i="112"/>
  <c r="W47" i="112"/>
  <c r="V47" i="112"/>
  <c r="U47" i="112"/>
  <c r="T47" i="112"/>
  <c r="S47" i="112"/>
  <c r="R47" i="112"/>
  <c r="Q47" i="112"/>
  <c r="P47" i="112"/>
  <c r="P48" i="112" s="1"/>
  <c r="P51" i="112" s="1"/>
  <c r="P53" i="112" s="1"/>
  <c r="P56" i="112" s="1"/>
  <c r="P59" i="112" s="1"/>
  <c r="O47" i="112"/>
  <c r="N47" i="112"/>
  <c r="M47" i="112"/>
  <c r="L47" i="112"/>
  <c r="K47" i="112"/>
  <c r="J47" i="112"/>
  <c r="I47" i="112"/>
  <c r="H47" i="112"/>
  <c r="G47" i="112"/>
  <c r="F47" i="112"/>
  <c r="E47" i="112"/>
  <c r="D47" i="112"/>
  <c r="C47" i="112"/>
  <c r="AA32" i="112"/>
  <c r="AA48" i="112" s="1"/>
  <c r="AA51" i="112" s="1"/>
  <c r="AA53" i="112" s="1"/>
  <c r="AA56" i="112" s="1"/>
  <c r="AA59" i="112" s="1"/>
  <c r="Y32" i="112"/>
  <c r="X32" i="112"/>
  <c r="X48" i="112" s="1"/>
  <c r="W32" i="112"/>
  <c r="W48" i="112" s="1"/>
  <c r="W51" i="112" s="1"/>
  <c r="W53" i="112" s="1"/>
  <c r="W56" i="112" s="1"/>
  <c r="W59" i="112" s="1"/>
  <c r="V32" i="112"/>
  <c r="U32" i="112"/>
  <c r="U48" i="112" s="1"/>
  <c r="U51" i="112" s="1"/>
  <c r="U53" i="112" s="1"/>
  <c r="U56" i="112" s="1"/>
  <c r="U59" i="112" s="1"/>
  <c r="T32" i="112"/>
  <c r="T48" i="112" s="1"/>
  <c r="T51" i="112" s="1"/>
  <c r="T53" i="112" s="1"/>
  <c r="T56" i="112" s="1"/>
  <c r="T59" i="112" s="1"/>
  <c r="S32" i="112"/>
  <c r="R32" i="112"/>
  <c r="Q32" i="112"/>
  <c r="P32" i="112"/>
  <c r="O32" i="112"/>
  <c r="O48" i="112" s="1"/>
  <c r="O51" i="112" s="1"/>
  <c r="O53" i="112" s="1"/>
  <c r="O56" i="112" s="1"/>
  <c r="O59" i="112" s="1"/>
  <c r="N32" i="112"/>
  <c r="M32" i="112"/>
  <c r="M48" i="112" s="1"/>
  <c r="M51" i="112" s="1"/>
  <c r="M53" i="112" s="1"/>
  <c r="M56" i="112" s="1"/>
  <c r="M59" i="112" s="1"/>
  <c r="L32" i="112"/>
  <c r="K32" i="112"/>
  <c r="J32" i="112"/>
  <c r="I32" i="112"/>
  <c r="H32" i="112"/>
  <c r="G32" i="112"/>
  <c r="G48" i="112" s="1"/>
  <c r="G51" i="112" s="1"/>
  <c r="G53" i="112" s="1"/>
  <c r="G56" i="112" s="1"/>
  <c r="G59" i="112" s="1"/>
  <c r="F32" i="112"/>
  <c r="E32" i="112"/>
  <c r="E48" i="112" s="1"/>
  <c r="E51" i="112" s="1"/>
  <c r="E53" i="112" s="1"/>
  <c r="E56" i="112" s="1"/>
  <c r="E59" i="112" s="1"/>
  <c r="D32" i="112"/>
  <c r="D48" i="112" s="1"/>
  <c r="D51" i="112" s="1"/>
  <c r="D53" i="112" s="1"/>
  <c r="D56" i="112" s="1"/>
  <c r="D59" i="112" s="1"/>
  <c r="C32" i="112"/>
  <c r="V48" i="113"/>
  <c r="V51" i="113" s="1"/>
  <c r="V53" i="113" s="1"/>
  <c r="V56" i="113" s="1"/>
  <c r="V59" i="113" s="1"/>
  <c r="AA47" i="113"/>
  <c r="Y47" i="113"/>
  <c r="X47" i="113"/>
  <c r="W47" i="113"/>
  <c r="V47" i="113"/>
  <c r="U47" i="113"/>
  <c r="T47" i="113"/>
  <c r="S47" i="113"/>
  <c r="R47" i="113"/>
  <c r="Q47" i="113"/>
  <c r="P47" i="113"/>
  <c r="O47" i="113"/>
  <c r="N47" i="113"/>
  <c r="M47" i="113"/>
  <c r="L47" i="113"/>
  <c r="K47" i="113"/>
  <c r="J47" i="113"/>
  <c r="I47" i="113"/>
  <c r="H47" i="113"/>
  <c r="G47" i="113"/>
  <c r="F47" i="113"/>
  <c r="E47" i="113"/>
  <c r="D47" i="113"/>
  <c r="C47" i="113"/>
  <c r="AA32" i="113"/>
  <c r="AA48" i="113" s="1"/>
  <c r="AA51" i="113" s="1"/>
  <c r="AA53" i="113" s="1"/>
  <c r="AA56" i="113" s="1"/>
  <c r="AA59" i="113" s="1"/>
  <c r="Y32" i="113"/>
  <c r="Y48" i="113" s="1"/>
  <c r="Y51" i="113" s="1"/>
  <c r="Y53" i="113" s="1"/>
  <c r="Y56" i="113" s="1"/>
  <c r="Y59" i="113" s="1"/>
  <c r="X32" i="113"/>
  <c r="W32" i="113"/>
  <c r="W48" i="113" s="1"/>
  <c r="W51" i="113" s="1"/>
  <c r="W53" i="113" s="1"/>
  <c r="W56" i="113" s="1"/>
  <c r="W59" i="113" s="1"/>
  <c r="V32" i="113"/>
  <c r="U32" i="113"/>
  <c r="U48" i="113" s="1"/>
  <c r="U51" i="113" s="1"/>
  <c r="U53" i="113" s="1"/>
  <c r="U56" i="113" s="1"/>
  <c r="U59" i="113" s="1"/>
  <c r="T32" i="113"/>
  <c r="T48" i="113" s="1"/>
  <c r="T51" i="113" s="1"/>
  <c r="T53" i="113" s="1"/>
  <c r="T56" i="113" s="1"/>
  <c r="T59" i="113" s="1"/>
  <c r="S32" i="113"/>
  <c r="S48" i="113" s="1"/>
  <c r="S51" i="113" s="1"/>
  <c r="S53" i="113" s="1"/>
  <c r="S56" i="113" s="1"/>
  <c r="S59" i="113" s="1"/>
  <c r="R32" i="113"/>
  <c r="Q32" i="113"/>
  <c r="Q48" i="113" s="1"/>
  <c r="Q51" i="113" s="1"/>
  <c r="Q53" i="113" s="1"/>
  <c r="Q56" i="113" s="1"/>
  <c r="Q59" i="113" s="1"/>
  <c r="P32" i="113"/>
  <c r="O32" i="113"/>
  <c r="O48" i="113" s="1"/>
  <c r="O51" i="113" s="1"/>
  <c r="O53" i="113" s="1"/>
  <c r="O56" i="113" s="1"/>
  <c r="O59" i="113" s="1"/>
  <c r="N32" i="113"/>
  <c r="N48" i="113" s="1"/>
  <c r="N51" i="113" s="1"/>
  <c r="N53" i="113" s="1"/>
  <c r="N56" i="113" s="1"/>
  <c r="N59" i="113" s="1"/>
  <c r="M32" i="113"/>
  <c r="M48" i="113" s="1"/>
  <c r="M51" i="113" s="1"/>
  <c r="M53" i="113" s="1"/>
  <c r="M56" i="113" s="1"/>
  <c r="M59" i="113" s="1"/>
  <c r="L32" i="113"/>
  <c r="L48" i="113" s="1"/>
  <c r="L51" i="113" s="1"/>
  <c r="L53" i="113" s="1"/>
  <c r="L56" i="113" s="1"/>
  <c r="L59" i="113" s="1"/>
  <c r="K32" i="113"/>
  <c r="K48" i="113" s="1"/>
  <c r="K51" i="113" s="1"/>
  <c r="K53" i="113" s="1"/>
  <c r="K56" i="113" s="1"/>
  <c r="K59" i="113" s="1"/>
  <c r="J32" i="113"/>
  <c r="I32" i="113"/>
  <c r="I48" i="113" s="1"/>
  <c r="I51" i="113" s="1"/>
  <c r="I53" i="113" s="1"/>
  <c r="I56" i="113" s="1"/>
  <c r="I59" i="113" s="1"/>
  <c r="H32" i="113"/>
  <c r="G32" i="113"/>
  <c r="G48" i="113" s="1"/>
  <c r="G51" i="113" s="1"/>
  <c r="G53" i="113" s="1"/>
  <c r="G56" i="113" s="1"/>
  <c r="G59" i="113" s="1"/>
  <c r="F32" i="113"/>
  <c r="F48" i="113" s="1"/>
  <c r="F51" i="113" s="1"/>
  <c r="F53" i="113" s="1"/>
  <c r="F56" i="113" s="1"/>
  <c r="F59" i="113" s="1"/>
  <c r="E32" i="113"/>
  <c r="E48" i="113" s="1"/>
  <c r="E51" i="113" s="1"/>
  <c r="E53" i="113" s="1"/>
  <c r="E56" i="113" s="1"/>
  <c r="E59" i="113" s="1"/>
  <c r="D32" i="113"/>
  <c r="D48" i="113" s="1"/>
  <c r="D51" i="113" s="1"/>
  <c r="D53" i="113" s="1"/>
  <c r="D56" i="113" s="1"/>
  <c r="D59" i="113" s="1"/>
  <c r="C32" i="113"/>
  <c r="C48" i="113" s="1"/>
  <c r="C51" i="113" s="1"/>
  <c r="C53" i="113" s="1"/>
  <c r="C56" i="113" s="1"/>
  <c r="C59" i="113" s="1"/>
  <c r="AA47" i="114"/>
  <c r="Y47" i="114"/>
  <c r="X47" i="114"/>
  <c r="W47" i="114"/>
  <c r="V47" i="114"/>
  <c r="U47" i="114"/>
  <c r="T47" i="114"/>
  <c r="S47" i="114"/>
  <c r="R47" i="114"/>
  <c r="Q47" i="114"/>
  <c r="P47" i="114"/>
  <c r="O47" i="114"/>
  <c r="N47" i="114"/>
  <c r="M47" i="114"/>
  <c r="L47" i="114"/>
  <c r="K47" i="114"/>
  <c r="J47" i="114"/>
  <c r="I47" i="114"/>
  <c r="H47" i="114"/>
  <c r="G47" i="114"/>
  <c r="F47" i="114"/>
  <c r="E47" i="114"/>
  <c r="D47" i="114"/>
  <c r="C47" i="114"/>
  <c r="AA32" i="114"/>
  <c r="AA48" i="114" s="1"/>
  <c r="AA51" i="114" s="1"/>
  <c r="AA53" i="114" s="1"/>
  <c r="AA56" i="114" s="1"/>
  <c r="AA59" i="114" s="1"/>
  <c r="Y32" i="114"/>
  <c r="X32" i="114"/>
  <c r="X48" i="114" s="1"/>
  <c r="W32" i="114"/>
  <c r="V32" i="114"/>
  <c r="V48" i="114" s="1"/>
  <c r="V51" i="114" s="1"/>
  <c r="V53" i="114" s="1"/>
  <c r="V56" i="114" s="1"/>
  <c r="V59" i="114" s="1"/>
  <c r="U32" i="114"/>
  <c r="U48" i="114" s="1"/>
  <c r="U51" i="114" s="1"/>
  <c r="U53" i="114" s="1"/>
  <c r="U56" i="114" s="1"/>
  <c r="U59" i="114" s="1"/>
  <c r="T32" i="114"/>
  <c r="T48" i="114" s="1"/>
  <c r="T51" i="114" s="1"/>
  <c r="T53" i="114" s="1"/>
  <c r="T56" i="114" s="1"/>
  <c r="T59" i="114" s="1"/>
  <c r="S32" i="114"/>
  <c r="S48" i="114" s="1"/>
  <c r="S51" i="114" s="1"/>
  <c r="S53" i="114" s="1"/>
  <c r="S56" i="114" s="1"/>
  <c r="S59" i="114" s="1"/>
  <c r="R32" i="114"/>
  <c r="R48" i="114" s="1"/>
  <c r="R51" i="114" s="1"/>
  <c r="R53" i="114" s="1"/>
  <c r="R56" i="114" s="1"/>
  <c r="R59" i="114" s="1"/>
  <c r="Q32" i="114"/>
  <c r="P32" i="114"/>
  <c r="P48" i="114" s="1"/>
  <c r="P51" i="114" s="1"/>
  <c r="P53" i="114" s="1"/>
  <c r="P56" i="114" s="1"/>
  <c r="P59" i="114" s="1"/>
  <c r="O32" i="114"/>
  <c r="N32" i="114"/>
  <c r="N48" i="114" s="1"/>
  <c r="N51" i="114" s="1"/>
  <c r="N53" i="114" s="1"/>
  <c r="N56" i="114" s="1"/>
  <c r="N59" i="114" s="1"/>
  <c r="M32" i="114"/>
  <c r="M48" i="114" s="1"/>
  <c r="M51" i="114" s="1"/>
  <c r="M53" i="114" s="1"/>
  <c r="M56" i="114" s="1"/>
  <c r="M59" i="114" s="1"/>
  <c r="L32" i="114"/>
  <c r="L48" i="114" s="1"/>
  <c r="L51" i="114" s="1"/>
  <c r="L53" i="114" s="1"/>
  <c r="L56" i="114" s="1"/>
  <c r="L59" i="114" s="1"/>
  <c r="K32" i="114"/>
  <c r="K48" i="114" s="1"/>
  <c r="K51" i="114" s="1"/>
  <c r="K53" i="114" s="1"/>
  <c r="K56" i="114" s="1"/>
  <c r="K59" i="114" s="1"/>
  <c r="J32" i="114"/>
  <c r="J48" i="114" s="1"/>
  <c r="J51" i="114" s="1"/>
  <c r="J53" i="114" s="1"/>
  <c r="J56" i="114" s="1"/>
  <c r="J59" i="114" s="1"/>
  <c r="I32" i="114"/>
  <c r="H32" i="114"/>
  <c r="H48" i="114" s="1"/>
  <c r="H51" i="114" s="1"/>
  <c r="H53" i="114" s="1"/>
  <c r="H56" i="114" s="1"/>
  <c r="H59" i="114" s="1"/>
  <c r="G32" i="114"/>
  <c r="F32" i="114"/>
  <c r="F48" i="114" s="1"/>
  <c r="F51" i="114" s="1"/>
  <c r="F53" i="114" s="1"/>
  <c r="F56" i="114" s="1"/>
  <c r="F59" i="114" s="1"/>
  <c r="E32" i="114"/>
  <c r="E48" i="114" s="1"/>
  <c r="E51" i="114" s="1"/>
  <c r="E53" i="114" s="1"/>
  <c r="E56" i="114" s="1"/>
  <c r="E59" i="114" s="1"/>
  <c r="D32" i="114"/>
  <c r="D48" i="114" s="1"/>
  <c r="D51" i="114" s="1"/>
  <c r="D53" i="114" s="1"/>
  <c r="D56" i="114" s="1"/>
  <c r="D59" i="114" s="1"/>
  <c r="C32" i="114"/>
  <c r="C48" i="114" s="1"/>
  <c r="C51" i="114" s="1"/>
  <c r="C53" i="114" s="1"/>
  <c r="C56" i="114" s="1"/>
  <c r="C59" i="114" s="1"/>
  <c r="T48" i="115"/>
  <c r="T51" i="115" s="1"/>
  <c r="T53" i="115" s="1"/>
  <c r="T56" i="115" s="1"/>
  <c r="T59" i="115" s="1"/>
  <c r="Q48" i="115"/>
  <c r="Q51" i="115" s="1"/>
  <c r="Q53" i="115" s="1"/>
  <c r="Q56" i="115" s="1"/>
  <c r="Q59" i="115" s="1"/>
  <c r="AA47" i="115"/>
  <c r="Y47" i="115"/>
  <c r="X47" i="115"/>
  <c r="Z47" i="115" s="1"/>
  <c r="W47" i="115"/>
  <c r="V47" i="115"/>
  <c r="U47" i="115"/>
  <c r="T47" i="115"/>
  <c r="S47" i="115"/>
  <c r="R47" i="115"/>
  <c r="Q47" i="115"/>
  <c r="P47" i="115"/>
  <c r="O47" i="115"/>
  <c r="N47" i="115"/>
  <c r="M47" i="115"/>
  <c r="L47" i="115"/>
  <c r="K47" i="115"/>
  <c r="J47" i="115"/>
  <c r="I47" i="115"/>
  <c r="H47" i="115"/>
  <c r="G47" i="115"/>
  <c r="F47" i="115"/>
  <c r="E47" i="115"/>
  <c r="D47" i="115"/>
  <c r="C47" i="115"/>
  <c r="AA32" i="115"/>
  <c r="Y32" i="115"/>
  <c r="X32" i="115"/>
  <c r="W32" i="115"/>
  <c r="W48" i="115" s="1"/>
  <c r="W51" i="115" s="1"/>
  <c r="W53" i="115" s="1"/>
  <c r="W56" i="115" s="1"/>
  <c r="W59" i="115" s="1"/>
  <c r="V32" i="115"/>
  <c r="U32" i="115"/>
  <c r="U48" i="115" s="1"/>
  <c r="U51" i="115" s="1"/>
  <c r="U53" i="115" s="1"/>
  <c r="U56" i="115" s="1"/>
  <c r="U59" i="115" s="1"/>
  <c r="T32" i="115"/>
  <c r="S32" i="115"/>
  <c r="S48" i="115" s="1"/>
  <c r="S51" i="115" s="1"/>
  <c r="S53" i="115" s="1"/>
  <c r="S56" i="115" s="1"/>
  <c r="S59" i="115" s="1"/>
  <c r="R32" i="115"/>
  <c r="R48" i="115" s="1"/>
  <c r="R51" i="115" s="1"/>
  <c r="R53" i="115" s="1"/>
  <c r="R56" i="115" s="1"/>
  <c r="R59" i="115" s="1"/>
  <c r="Q32" i="115"/>
  <c r="P32" i="115"/>
  <c r="O32" i="115"/>
  <c r="O48" i="115" s="1"/>
  <c r="O51" i="115" s="1"/>
  <c r="O53" i="115" s="1"/>
  <c r="O56" i="115" s="1"/>
  <c r="O59" i="115" s="1"/>
  <c r="N32" i="115"/>
  <c r="M32" i="115"/>
  <c r="M48" i="115" s="1"/>
  <c r="M51" i="115" s="1"/>
  <c r="M53" i="115" s="1"/>
  <c r="M56" i="115" s="1"/>
  <c r="M59" i="115" s="1"/>
  <c r="L32" i="115"/>
  <c r="L48" i="115" s="1"/>
  <c r="L51" i="115" s="1"/>
  <c r="L53" i="115" s="1"/>
  <c r="L56" i="115" s="1"/>
  <c r="L59" i="115" s="1"/>
  <c r="K32" i="115"/>
  <c r="K48" i="115" s="1"/>
  <c r="K51" i="115" s="1"/>
  <c r="K53" i="115" s="1"/>
  <c r="K56" i="115" s="1"/>
  <c r="K59" i="115" s="1"/>
  <c r="J32" i="115"/>
  <c r="J48" i="115" s="1"/>
  <c r="J51" i="115" s="1"/>
  <c r="J53" i="115" s="1"/>
  <c r="J56" i="115" s="1"/>
  <c r="J59" i="115" s="1"/>
  <c r="I32" i="115"/>
  <c r="I48" i="115" s="1"/>
  <c r="I51" i="115" s="1"/>
  <c r="I53" i="115" s="1"/>
  <c r="I56" i="115" s="1"/>
  <c r="I59" i="115" s="1"/>
  <c r="H32" i="115"/>
  <c r="G32" i="115"/>
  <c r="G48" i="115" s="1"/>
  <c r="G51" i="115" s="1"/>
  <c r="G53" i="115" s="1"/>
  <c r="G56" i="115" s="1"/>
  <c r="G59" i="115" s="1"/>
  <c r="F32" i="115"/>
  <c r="E32" i="115"/>
  <c r="E48" i="115" s="1"/>
  <c r="E51" i="115" s="1"/>
  <c r="E53" i="115" s="1"/>
  <c r="E56" i="115" s="1"/>
  <c r="E59" i="115" s="1"/>
  <c r="D32" i="115"/>
  <c r="D48" i="115" s="1"/>
  <c r="D51" i="115" s="1"/>
  <c r="D53" i="115" s="1"/>
  <c r="D56" i="115" s="1"/>
  <c r="D59" i="115" s="1"/>
  <c r="C32" i="115"/>
  <c r="C48" i="115" s="1"/>
  <c r="C51" i="115" s="1"/>
  <c r="C53" i="115" s="1"/>
  <c r="C56" i="115" s="1"/>
  <c r="C59" i="115" s="1"/>
  <c r="AA47" i="116"/>
  <c r="Y47" i="116"/>
  <c r="X47" i="116"/>
  <c r="W47" i="116"/>
  <c r="V47" i="116"/>
  <c r="U47" i="116"/>
  <c r="T47" i="116"/>
  <c r="S47" i="116"/>
  <c r="R47" i="116"/>
  <c r="Q47" i="116"/>
  <c r="P47" i="116"/>
  <c r="O47" i="116"/>
  <c r="N47" i="116"/>
  <c r="M47" i="116"/>
  <c r="L47" i="116"/>
  <c r="K47" i="116"/>
  <c r="J47" i="116"/>
  <c r="I47" i="116"/>
  <c r="H47" i="116"/>
  <c r="G47" i="116"/>
  <c r="F47" i="116"/>
  <c r="E47" i="116"/>
  <c r="D47" i="116"/>
  <c r="C47" i="116"/>
  <c r="AA32" i="116"/>
  <c r="AA48" i="116" s="1"/>
  <c r="AA51" i="116" s="1"/>
  <c r="AA53" i="116" s="1"/>
  <c r="AA56" i="116" s="1"/>
  <c r="AA59" i="116" s="1"/>
  <c r="Y32" i="116"/>
  <c r="Y48" i="116" s="1"/>
  <c r="Y51" i="116" s="1"/>
  <c r="Y53" i="116" s="1"/>
  <c r="Y56" i="116" s="1"/>
  <c r="Y59" i="116" s="1"/>
  <c r="X32" i="116"/>
  <c r="X48" i="116" s="1"/>
  <c r="W32" i="116"/>
  <c r="V32" i="116"/>
  <c r="V48" i="116" s="1"/>
  <c r="V51" i="116" s="1"/>
  <c r="V53" i="116" s="1"/>
  <c r="V56" i="116" s="1"/>
  <c r="V59" i="116" s="1"/>
  <c r="U32" i="116"/>
  <c r="T32" i="116"/>
  <c r="T48" i="116" s="1"/>
  <c r="T51" i="116" s="1"/>
  <c r="T53" i="116" s="1"/>
  <c r="T56" i="116" s="1"/>
  <c r="T59" i="116" s="1"/>
  <c r="S32" i="116"/>
  <c r="S48" i="116" s="1"/>
  <c r="S51" i="116" s="1"/>
  <c r="S53" i="116" s="1"/>
  <c r="S56" i="116" s="1"/>
  <c r="S59" i="116" s="1"/>
  <c r="R32" i="116"/>
  <c r="Q32" i="116"/>
  <c r="Q48" i="116" s="1"/>
  <c r="Q51" i="116" s="1"/>
  <c r="Q53" i="116" s="1"/>
  <c r="Q56" i="116" s="1"/>
  <c r="Q59" i="116" s="1"/>
  <c r="P32" i="116"/>
  <c r="P48" i="116" s="1"/>
  <c r="P51" i="116" s="1"/>
  <c r="P53" i="116" s="1"/>
  <c r="P56" i="116" s="1"/>
  <c r="P59" i="116" s="1"/>
  <c r="O32" i="116"/>
  <c r="N32" i="116"/>
  <c r="N48" i="116" s="1"/>
  <c r="N51" i="116" s="1"/>
  <c r="N53" i="116" s="1"/>
  <c r="N56" i="116" s="1"/>
  <c r="N59" i="116" s="1"/>
  <c r="M32" i="116"/>
  <c r="L32" i="116"/>
  <c r="L48" i="116" s="1"/>
  <c r="L51" i="116" s="1"/>
  <c r="L53" i="116" s="1"/>
  <c r="L56" i="116" s="1"/>
  <c r="L59" i="116" s="1"/>
  <c r="K32" i="116"/>
  <c r="K48" i="116" s="1"/>
  <c r="K51" i="116" s="1"/>
  <c r="K53" i="116" s="1"/>
  <c r="K56" i="116" s="1"/>
  <c r="K59" i="116" s="1"/>
  <c r="J32" i="116"/>
  <c r="I32" i="116"/>
  <c r="I48" i="116" s="1"/>
  <c r="I51" i="116" s="1"/>
  <c r="I53" i="116" s="1"/>
  <c r="I56" i="116" s="1"/>
  <c r="I59" i="116" s="1"/>
  <c r="H32" i="116"/>
  <c r="H48" i="116" s="1"/>
  <c r="H51" i="116" s="1"/>
  <c r="H53" i="116" s="1"/>
  <c r="H56" i="116" s="1"/>
  <c r="H59" i="116" s="1"/>
  <c r="G32" i="116"/>
  <c r="F32" i="116"/>
  <c r="F48" i="116" s="1"/>
  <c r="F51" i="116" s="1"/>
  <c r="F53" i="116" s="1"/>
  <c r="F56" i="116" s="1"/>
  <c r="F59" i="116" s="1"/>
  <c r="E32" i="116"/>
  <c r="D32" i="116"/>
  <c r="D48" i="116" s="1"/>
  <c r="D51" i="116" s="1"/>
  <c r="D53" i="116" s="1"/>
  <c r="D56" i="116" s="1"/>
  <c r="D59" i="116" s="1"/>
  <c r="C32" i="116"/>
  <c r="C48" i="116" s="1"/>
  <c r="C51" i="116" s="1"/>
  <c r="C53" i="116" s="1"/>
  <c r="C56" i="116" s="1"/>
  <c r="C59" i="116" s="1"/>
  <c r="AA47" i="117"/>
  <c r="Y47" i="117"/>
  <c r="X47" i="117"/>
  <c r="Z47" i="117" s="1"/>
  <c r="W47" i="117"/>
  <c r="V47" i="117"/>
  <c r="U47" i="117"/>
  <c r="T47" i="117"/>
  <c r="S47" i="117"/>
  <c r="R47" i="117"/>
  <c r="Q47" i="117"/>
  <c r="P47" i="117"/>
  <c r="O47" i="117"/>
  <c r="N47" i="117"/>
  <c r="M47" i="117"/>
  <c r="L47" i="117"/>
  <c r="K47" i="117"/>
  <c r="J47" i="117"/>
  <c r="I47" i="117"/>
  <c r="H47" i="117"/>
  <c r="G47" i="117"/>
  <c r="F47" i="117"/>
  <c r="E47" i="117"/>
  <c r="D47" i="117"/>
  <c r="C47" i="117"/>
  <c r="AA32" i="117"/>
  <c r="AA48" i="117" s="1"/>
  <c r="AA51" i="117" s="1"/>
  <c r="AA53" i="117" s="1"/>
  <c r="AA56" i="117" s="1"/>
  <c r="AA59" i="117" s="1"/>
  <c r="Y32" i="117"/>
  <c r="Y48" i="117" s="1"/>
  <c r="Y51" i="117" s="1"/>
  <c r="Y53" i="117" s="1"/>
  <c r="Y56" i="117" s="1"/>
  <c r="Y59" i="117" s="1"/>
  <c r="X32" i="117"/>
  <c r="X48" i="117" s="1"/>
  <c r="W32" i="117"/>
  <c r="W48" i="117" s="1"/>
  <c r="W51" i="117" s="1"/>
  <c r="W53" i="117" s="1"/>
  <c r="W56" i="117" s="1"/>
  <c r="W59" i="117" s="1"/>
  <c r="V32" i="117"/>
  <c r="U32" i="117"/>
  <c r="U48" i="117" s="1"/>
  <c r="U51" i="117" s="1"/>
  <c r="U53" i="117" s="1"/>
  <c r="U56" i="117" s="1"/>
  <c r="U59" i="117" s="1"/>
  <c r="T32" i="117"/>
  <c r="S32" i="117"/>
  <c r="S48" i="117" s="1"/>
  <c r="S51" i="117" s="1"/>
  <c r="S53" i="117" s="1"/>
  <c r="S56" i="117" s="1"/>
  <c r="S59" i="117" s="1"/>
  <c r="R32" i="117"/>
  <c r="R48" i="117" s="1"/>
  <c r="R51" i="117" s="1"/>
  <c r="R53" i="117" s="1"/>
  <c r="R56" i="117" s="1"/>
  <c r="R59" i="117" s="1"/>
  <c r="Q32" i="117"/>
  <c r="Q48" i="117" s="1"/>
  <c r="Q51" i="117" s="1"/>
  <c r="Q53" i="117" s="1"/>
  <c r="Q56" i="117" s="1"/>
  <c r="Q59" i="117" s="1"/>
  <c r="P32" i="117"/>
  <c r="P48" i="117" s="1"/>
  <c r="P51" i="117" s="1"/>
  <c r="P53" i="117" s="1"/>
  <c r="P56" i="117" s="1"/>
  <c r="P59" i="117" s="1"/>
  <c r="O32" i="117"/>
  <c r="O48" i="117" s="1"/>
  <c r="O51" i="117" s="1"/>
  <c r="O53" i="117" s="1"/>
  <c r="O56" i="117" s="1"/>
  <c r="O59" i="117" s="1"/>
  <c r="N32" i="117"/>
  <c r="M32" i="117"/>
  <c r="M48" i="117" s="1"/>
  <c r="M51" i="117" s="1"/>
  <c r="M53" i="117" s="1"/>
  <c r="M56" i="117" s="1"/>
  <c r="M59" i="117" s="1"/>
  <c r="L32" i="117"/>
  <c r="K32" i="117"/>
  <c r="K48" i="117" s="1"/>
  <c r="K51" i="117" s="1"/>
  <c r="K53" i="117" s="1"/>
  <c r="K56" i="117" s="1"/>
  <c r="K59" i="117" s="1"/>
  <c r="J32" i="117"/>
  <c r="J48" i="117" s="1"/>
  <c r="J51" i="117" s="1"/>
  <c r="J53" i="117" s="1"/>
  <c r="J56" i="117" s="1"/>
  <c r="J59" i="117" s="1"/>
  <c r="I32" i="117"/>
  <c r="I48" i="117" s="1"/>
  <c r="I51" i="117" s="1"/>
  <c r="I53" i="117" s="1"/>
  <c r="I56" i="117" s="1"/>
  <c r="I59" i="117" s="1"/>
  <c r="H32" i="117"/>
  <c r="H48" i="117" s="1"/>
  <c r="H51" i="117" s="1"/>
  <c r="H53" i="117" s="1"/>
  <c r="H56" i="117" s="1"/>
  <c r="H59" i="117" s="1"/>
  <c r="G32" i="117"/>
  <c r="G48" i="117" s="1"/>
  <c r="G51" i="117" s="1"/>
  <c r="G53" i="117" s="1"/>
  <c r="G56" i="117" s="1"/>
  <c r="G59" i="117" s="1"/>
  <c r="F32" i="117"/>
  <c r="E32" i="117"/>
  <c r="E48" i="117" s="1"/>
  <c r="E51" i="117" s="1"/>
  <c r="E53" i="117" s="1"/>
  <c r="E56" i="117" s="1"/>
  <c r="E59" i="117" s="1"/>
  <c r="D32" i="117"/>
  <c r="C32" i="117"/>
  <c r="C48" i="117" s="1"/>
  <c r="C51" i="117" s="1"/>
  <c r="C53" i="117" s="1"/>
  <c r="C56" i="117" s="1"/>
  <c r="C59" i="117" s="1"/>
  <c r="R48" i="118"/>
  <c r="R51" i="118" s="1"/>
  <c r="R53" i="118" s="1"/>
  <c r="R56" i="118" s="1"/>
  <c r="R59" i="118" s="1"/>
  <c r="AA47" i="118"/>
  <c r="Y47" i="118"/>
  <c r="X47" i="118"/>
  <c r="Z47" i="118" s="1"/>
  <c r="W47" i="118"/>
  <c r="V47" i="118"/>
  <c r="U47" i="118"/>
  <c r="T47" i="118"/>
  <c r="S47" i="118"/>
  <c r="R47" i="118"/>
  <c r="Q47" i="118"/>
  <c r="P47" i="118"/>
  <c r="O47" i="118"/>
  <c r="N47" i="118"/>
  <c r="M47" i="118"/>
  <c r="L47" i="118"/>
  <c r="K47" i="118"/>
  <c r="J47" i="118"/>
  <c r="I47" i="118"/>
  <c r="H47" i="118"/>
  <c r="G47" i="118"/>
  <c r="F47" i="118"/>
  <c r="E47" i="118"/>
  <c r="D47" i="118"/>
  <c r="C47" i="118"/>
  <c r="AA32" i="118"/>
  <c r="Y32" i="118"/>
  <c r="Y48" i="118" s="1"/>
  <c r="Y51" i="118" s="1"/>
  <c r="Y53" i="118" s="1"/>
  <c r="Y56" i="118" s="1"/>
  <c r="Y59" i="118" s="1"/>
  <c r="X32" i="118"/>
  <c r="W32" i="118"/>
  <c r="W48" i="118" s="1"/>
  <c r="W51" i="118" s="1"/>
  <c r="W53" i="118" s="1"/>
  <c r="W56" i="118" s="1"/>
  <c r="W59" i="118" s="1"/>
  <c r="V32" i="118"/>
  <c r="V48" i="118" s="1"/>
  <c r="V51" i="118" s="1"/>
  <c r="V53" i="118" s="1"/>
  <c r="V56" i="118" s="1"/>
  <c r="V59" i="118" s="1"/>
  <c r="U32" i="118"/>
  <c r="T32" i="118"/>
  <c r="T48" i="118" s="1"/>
  <c r="T51" i="118" s="1"/>
  <c r="T53" i="118" s="1"/>
  <c r="T56" i="118" s="1"/>
  <c r="T59" i="118" s="1"/>
  <c r="S32" i="118"/>
  <c r="R32" i="118"/>
  <c r="Q32" i="118"/>
  <c r="Q48" i="118" s="1"/>
  <c r="Q51" i="118" s="1"/>
  <c r="Q53" i="118" s="1"/>
  <c r="Q56" i="118" s="1"/>
  <c r="Q59" i="118" s="1"/>
  <c r="P32" i="118"/>
  <c r="P48" i="118" s="1"/>
  <c r="P51" i="118" s="1"/>
  <c r="P53" i="118" s="1"/>
  <c r="P56" i="118" s="1"/>
  <c r="P59" i="118" s="1"/>
  <c r="O32" i="118"/>
  <c r="O48" i="118" s="1"/>
  <c r="O51" i="118" s="1"/>
  <c r="O53" i="118" s="1"/>
  <c r="O56" i="118" s="1"/>
  <c r="O59" i="118" s="1"/>
  <c r="N32" i="118"/>
  <c r="N48" i="118" s="1"/>
  <c r="N51" i="118" s="1"/>
  <c r="N53" i="118" s="1"/>
  <c r="N56" i="118" s="1"/>
  <c r="N59" i="118" s="1"/>
  <c r="M32" i="118"/>
  <c r="L32" i="118"/>
  <c r="L48" i="118" s="1"/>
  <c r="L51" i="118" s="1"/>
  <c r="L53" i="118" s="1"/>
  <c r="L56" i="118" s="1"/>
  <c r="L59" i="118" s="1"/>
  <c r="K32" i="118"/>
  <c r="J32" i="118"/>
  <c r="J48" i="118" s="1"/>
  <c r="J51" i="118" s="1"/>
  <c r="J53" i="118" s="1"/>
  <c r="J56" i="118" s="1"/>
  <c r="J59" i="118" s="1"/>
  <c r="I32" i="118"/>
  <c r="I48" i="118" s="1"/>
  <c r="I51" i="118" s="1"/>
  <c r="I53" i="118" s="1"/>
  <c r="I56" i="118" s="1"/>
  <c r="I59" i="118" s="1"/>
  <c r="H32" i="118"/>
  <c r="H48" i="118" s="1"/>
  <c r="H51" i="118" s="1"/>
  <c r="H53" i="118" s="1"/>
  <c r="H56" i="118" s="1"/>
  <c r="H59" i="118" s="1"/>
  <c r="G32" i="118"/>
  <c r="G48" i="118" s="1"/>
  <c r="G51" i="118" s="1"/>
  <c r="G53" i="118" s="1"/>
  <c r="G56" i="118" s="1"/>
  <c r="G59" i="118" s="1"/>
  <c r="F32" i="118"/>
  <c r="F48" i="118" s="1"/>
  <c r="F51" i="118" s="1"/>
  <c r="F53" i="118" s="1"/>
  <c r="F56" i="118" s="1"/>
  <c r="F59" i="118" s="1"/>
  <c r="E32" i="118"/>
  <c r="D32" i="118"/>
  <c r="D48" i="118" s="1"/>
  <c r="D51" i="118" s="1"/>
  <c r="D53" i="118" s="1"/>
  <c r="D56" i="118" s="1"/>
  <c r="D59" i="118" s="1"/>
  <c r="C32" i="118"/>
  <c r="AA47" i="119"/>
  <c r="Y47" i="119"/>
  <c r="X47" i="119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AA32" i="119"/>
  <c r="AA48" i="119" s="1"/>
  <c r="AA51" i="119" s="1"/>
  <c r="AA53" i="119" s="1"/>
  <c r="AA56" i="119" s="1"/>
  <c r="AA59" i="119" s="1"/>
  <c r="Y32" i="119"/>
  <c r="Y48" i="119" s="1"/>
  <c r="Y51" i="119" s="1"/>
  <c r="Y53" i="119" s="1"/>
  <c r="Y56" i="119" s="1"/>
  <c r="Y59" i="119" s="1"/>
  <c r="X32" i="119"/>
  <c r="X48" i="119" s="1"/>
  <c r="W32" i="119"/>
  <c r="W48" i="119" s="1"/>
  <c r="W51" i="119" s="1"/>
  <c r="W53" i="119" s="1"/>
  <c r="W56" i="119" s="1"/>
  <c r="W59" i="119" s="1"/>
  <c r="V32" i="119"/>
  <c r="V48" i="119" s="1"/>
  <c r="V51" i="119" s="1"/>
  <c r="V53" i="119" s="1"/>
  <c r="V56" i="119" s="1"/>
  <c r="V59" i="119" s="1"/>
  <c r="U32" i="119"/>
  <c r="U48" i="119" s="1"/>
  <c r="U51" i="119" s="1"/>
  <c r="U53" i="119" s="1"/>
  <c r="U56" i="119" s="1"/>
  <c r="U59" i="119" s="1"/>
  <c r="T32" i="119"/>
  <c r="S32" i="119"/>
  <c r="S48" i="119" s="1"/>
  <c r="S51" i="119" s="1"/>
  <c r="S53" i="119" s="1"/>
  <c r="S56" i="119" s="1"/>
  <c r="S59" i="119" s="1"/>
  <c r="R32" i="119"/>
  <c r="Q32" i="119"/>
  <c r="Q48" i="119" s="1"/>
  <c r="Q51" i="119" s="1"/>
  <c r="Q53" i="119" s="1"/>
  <c r="Q56" i="119" s="1"/>
  <c r="Q59" i="119" s="1"/>
  <c r="P32" i="119"/>
  <c r="P48" i="119" s="1"/>
  <c r="P51" i="119" s="1"/>
  <c r="P53" i="119" s="1"/>
  <c r="P56" i="119" s="1"/>
  <c r="P59" i="119" s="1"/>
  <c r="O32" i="119"/>
  <c r="O48" i="119" s="1"/>
  <c r="O51" i="119" s="1"/>
  <c r="O53" i="119" s="1"/>
  <c r="O56" i="119" s="1"/>
  <c r="O59" i="119" s="1"/>
  <c r="N32" i="119"/>
  <c r="N48" i="119" s="1"/>
  <c r="N51" i="119" s="1"/>
  <c r="N53" i="119" s="1"/>
  <c r="N56" i="119" s="1"/>
  <c r="N59" i="119" s="1"/>
  <c r="M32" i="119"/>
  <c r="M48" i="119" s="1"/>
  <c r="M51" i="119" s="1"/>
  <c r="M53" i="119" s="1"/>
  <c r="M56" i="119" s="1"/>
  <c r="M59" i="119" s="1"/>
  <c r="L32" i="119"/>
  <c r="K32" i="119"/>
  <c r="K48" i="119" s="1"/>
  <c r="K51" i="119" s="1"/>
  <c r="K53" i="119" s="1"/>
  <c r="K56" i="119" s="1"/>
  <c r="K59" i="119" s="1"/>
  <c r="J32" i="119"/>
  <c r="I32" i="119"/>
  <c r="I48" i="119" s="1"/>
  <c r="I51" i="119" s="1"/>
  <c r="I53" i="119" s="1"/>
  <c r="I56" i="119" s="1"/>
  <c r="I59" i="119" s="1"/>
  <c r="H32" i="119"/>
  <c r="H48" i="119" s="1"/>
  <c r="H51" i="119" s="1"/>
  <c r="H53" i="119" s="1"/>
  <c r="H56" i="119" s="1"/>
  <c r="H59" i="119" s="1"/>
  <c r="G32" i="119"/>
  <c r="G48" i="119" s="1"/>
  <c r="G51" i="119" s="1"/>
  <c r="G53" i="119" s="1"/>
  <c r="G56" i="119" s="1"/>
  <c r="G59" i="119" s="1"/>
  <c r="F32" i="119"/>
  <c r="F48" i="119" s="1"/>
  <c r="F51" i="119" s="1"/>
  <c r="F53" i="119" s="1"/>
  <c r="F56" i="119" s="1"/>
  <c r="F59" i="119" s="1"/>
  <c r="E32" i="119"/>
  <c r="E48" i="119" s="1"/>
  <c r="E51" i="119" s="1"/>
  <c r="E53" i="119" s="1"/>
  <c r="E56" i="119" s="1"/>
  <c r="E59" i="119" s="1"/>
  <c r="D32" i="119"/>
  <c r="C32" i="119"/>
  <c r="C48" i="119" s="1"/>
  <c r="C51" i="119" s="1"/>
  <c r="C53" i="119" s="1"/>
  <c r="C56" i="119" s="1"/>
  <c r="C59" i="119" s="1"/>
  <c r="AA47" i="120"/>
  <c r="Y47" i="120"/>
  <c r="X47" i="120"/>
  <c r="W47" i="120"/>
  <c r="V47" i="120"/>
  <c r="U47" i="120"/>
  <c r="T47" i="120"/>
  <c r="S47" i="120"/>
  <c r="R47" i="120"/>
  <c r="Q47" i="120"/>
  <c r="P47" i="120"/>
  <c r="O47" i="120"/>
  <c r="N47" i="120"/>
  <c r="M47" i="120"/>
  <c r="L47" i="120"/>
  <c r="K47" i="120"/>
  <c r="J47" i="120"/>
  <c r="I47" i="120"/>
  <c r="H47" i="120"/>
  <c r="G47" i="120"/>
  <c r="F47" i="120"/>
  <c r="E47" i="120"/>
  <c r="D47" i="120"/>
  <c r="C47" i="120"/>
  <c r="AA32" i="120"/>
  <c r="Y32" i="120"/>
  <c r="X32" i="120"/>
  <c r="W32" i="120"/>
  <c r="V32" i="120"/>
  <c r="V48" i="120" s="1"/>
  <c r="V51" i="120" s="1"/>
  <c r="V53" i="120" s="1"/>
  <c r="V56" i="120" s="1"/>
  <c r="V59" i="120" s="1"/>
  <c r="U32" i="120"/>
  <c r="T32" i="120"/>
  <c r="T48" i="120" s="1"/>
  <c r="T51" i="120" s="1"/>
  <c r="T53" i="120" s="1"/>
  <c r="T56" i="120" s="1"/>
  <c r="T59" i="120" s="1"/>
  <c r="S32" i="120"/>
  <c r="R32" i="120"/>
  <c r="R48" i="120" s="1"/>
  <c r="R51" i="120" s="1"/>
  <c r="R53" i="120" s="1"/>
  <c r="R56" i="120" s="1"/>
  <c r="R59" i="120" s="1"/>
  <c r="Q32" i="120"/>
  <c r="P32" i="120"/>
  <c r="P48" i="120" s="1"/>
  <c r="P51" i="120" s="1"/>
  <c r="P53" i="120" s="1"/>
  <c r="P56" i="120" s="1"/>
  <c r="P59" i="120" s="1"/>
  <c r="O32" i="120"/>
  <c r="N32" i="120"/>
  <c r="N48" i="120" s="1"/>
  <c r="N51" i="120" s="1"/>
  <c r="N53" i="120" s="1"/>
  <c r="N56" i="120" s="1"/>
  <c r="N59" i="120" s="1"/>
  <c r="M32" i="120"/>
  <c r="L32" i="120"/>
  <c r="L48" i="120" s="1"/>
  <c r="L51" i="120" s="1"/>
  <c r="L53" i="120" s="1"/>
  <c r="L56" i="120" s="1"/>
  <c r="L59" i="120" s="1"/>
  <c r="K32" i="120"/>
  <c r="K48" i="120" s="1"/>
  <c r="K51" i="120" s="1"/>
  <c r="K53" i="120" s="1"/>
  <c r="K56" i="120" s="1"/>
  <c r="K59" i="120" s="1"/>
  <c r="J32" i="120"/>
  <c r="I32" i="120"/>
  <c r="H32" i="120"/>
  <c r="H48" i="120" s="1"/>
  <c r="H51" i="120" s="1"/>
  <c r="H53" i="120" s="1"/>
  <c r="H56" i="120" s="1"/>
  <c r="H59" i="120" s="1"/>
  <c r="G32" i="120"/>
  <c r="F32" i="120"/>
  <c r="F48" i="120" s="1"/>
  <c r="F51" i="120" s="1"/>
  <c r="F53" i="120" s="1"/>
  <c r="F56" i="120" s="1"/>
  <c r="F59" i="120" s="1"/>
  <c r="E32" i="120"/>
  <c r="D32" i="120"/>
  <c r="D48" i="120" s="1"/>
  <c r="D51" i="120" s="1"/>
  <c r="D53" i="120" s="1"/>
  <c r="D56" i="120" s="1"/>
  <c r="D59" i="120" s="1"/>
  <c r="C32" i="120"/>
  <c r="AA47" i="121"/>
  <c r="Y47" i="121"/>
  <c r="X47" i="121"/>
  <c r="Z47" i="121" s="1"/>
  <c r="W47" i="121"/>
  <c r="V47" i="121"/>
  <c r="U47" i="121"/>
  <c r="T47" i="121"/>
  <c r="S47" i="121"/>
  <c r="R47" i="121"/>
  <c r="Q47" i="121"/>
  <c r="P47" i="121"/>
  <c r="O47" i="121"/>
  <c r="N47" i="121"/>
  <c r="M47" i="121"/>
  <c r="L47" i="121"/>
  <c r="K47" i="121"/>
  <c r="J47" i="121"/>
  <c r="I47" i="121"/>
  <c r="H47" i="121"/>
  <c r="G47" i="121"/>
  <c r="F47" i="121"/>
  <c r="E47" i="121"/>
  <c r="D47" i="121"/>
  <c r="C47" i="121"/>
  <c r="AA32" i="121"/>
  <c r="AA48" i="121" s="1"/>
  <c r="AA51" i="121" s="1"/>
  <c r="AA53" i="121" s="1"/>
  <c r="AA56" i="121" s="1"/>
  <c r="AA59" i="121" s="1"/>
  <c r="Z32" i="121"/>
  <c r="Y32" i="121"/>
  <c r="Y48" i="121" s="1"/>
  <c r="Y51" i="121" s="1"/>
  <c r="Y53" i="121" s="1"/>
  <c r="Y56" i="121" s="1"/>
  <c r="Y59" i="121" s="1"/>
  <c r="X32" i="121"/>
  <c r="W32" i="121"/>
  <c r="W48" i="121" s="1"/>
  <c r="W51" i="121" s="1"/>
  <c r="W53" i="121" s="1"/>
  <c r="W56" i="121" s="1"/>
  <c r="W59" i="121" s="1"/>
  <c r="V32" i="121"/>
  <c r="U32" i="121"/>
  <c r="U48" i="121" s="1"/>
  <c r="U51" i="121" s="1"/>
  <c r="U53" i="121" s="1"/>
  <c r="U56" i="121" s="1"/>
  <c r="U59" i="121" s="1"/>
  <c r="T32" i="121"/>
  <c r="T48" i="121" s="1"/>
  <c r="T51" i="121" s="1"/>
  <c r="T53" i="121" s="1"/>
  <c r="T56" i="121" s="1"/>
  <c r="T59" i="121" s="1"/>
  <c r="S32" i="121"/>
  <c r="S48" i="121" s="1"/>
  <c r="S51" i="121" s="1"/>
  <c r="S53" i="121" s="1"/>
  <c r="S56" i="121" s="1"/>
  <c r="S59" i="121" s="1"/>
  <c r="R32" i="121"/>
  <c r="Q32" i="121"/>
  <c r="Q48" i="121" s="1"/>
  <c r="Q51" i="121" s="1"/>
  <c r="Q53" i="121" s="1"/>
  <c r="Q56" i="121" s="1"/>
  <c r="Q59" i="121" s="1"/>
  <c r="P32" i="121"/>
  <c r="O32" i="121"/>
  <c r="O48" i="121" s="1"/>
  <c r="O51" i="121" s="1"/>
  <c r="O53" i="121" s="1"/>
  <c r="O56" i="121" s="1"/>
  <c r="O59" i="121" s="1"/>
  <c r="N32" i="121"/>
  <c r="M32" i="121"/>
  <c r="M48" i="121" s="1"/>
  <c r="M51" i="121" s="1"/>
  <c r="M53" i="121" s="1"/>
  <c r="M56" i="121" s="1"/>
  <c r="M59" i="121" s="1"/>
  <c r="L32" i="121"/>
  <c r="L48" i="121" s="1"/>
  <c r="L51" i="121" s="1"/>
  <c r="L53" i="121" s="1"/>
  <c r="L56" i="121" s="1"/>
  <c r="L59" i="121" s="1"/>
  <c r="K32" i="121"/>
  <c r="K48" i="121" s="1"/>
  <c r="K51" i="121" s="1"/>
  <c r="K53" i="121" s="1"/>
  <c r="K56" i="121" s="1"/>
  <c r="K59" i="121" s="1"/>
  <c r="J32" i="121"/>
  <c r="I32" i="121"/>
  <c r="I48" i="121" s="1"/>
  <c r="I51" i="121" s="1"/>
  <c r="I53" i="121" s="1"/>
  <c r="I56" i="121" s="1"/>
  <c r="I59" i="121" s="1"/>
  <c r="H32" i="121"/>
  <c r="G32" i="121"/>
  <c r="G48" i="121" s="1"/>
  <c r="G51" i="121" s="1"/>
  <c r="G53" i="121" s="1"/>
  <c r="G56" i="121" s="1"/>
  <c r="G59" i="121" s="1"/>
  <c r="F32" i="121"/>
  <c r="E32" i="121"/>
  <c r="E48" i="121" s="1"/>
  <c r="E51" i="121" s="1"/>
  <c r="E53" i="121" s="1"/>
  <c r="E56" i="121" s="1"/>
  <c r="E59" i="121" s="1"/>
  <c r="D32" i="121"/>
  <c r="D48" i="121" s="1"/>
  <c r="D51" i="121" s="1"/>
  <c r="D53" i="121" s="1"/>
  <c r="D56" i="121" s="1"/>
  <c r="D59" i="121" s="1"/>
  <c r="C32" i="121"/>
  <c r="C48" i="121" s="1"/>
  <c r="C51" i="121" s="1"/>
  <c r="C53" i="121" s="1"/>
  <c r="C56" i="121" s="1"/>
  <c r="C59" i="121" s="1"/>
  <c r="AA56" i="122"/>
  <c r="AA59" i="122" s="1"/>
  <c r="X48" i="122"/>
  <c r="X51" i="122" s="1"/>
  <c r="AA47" i="122"/>
  <c r="Y47" i="122"/>
  <c r="X47" i="122"/>
  <c r="Z47" i="122" s="1"/>
  <c r="W47" i="122"/>
  <c r="V47" i="122"/>
  <c r="U47" i="122"/>
  <c r="T47" i="122"/>
  <c r="S47" i="122"/>
  <c r="R47" i="122"/>
  <c r="Q47" i="122"/>
  <c r="P47" i="122"/>
  <c r="O47" i="122"/>
  <c r="N47" i="122"/>
  <c r="M47" i="122"/>
  <c r="L47" i="122"/>
  <c r="K47" i="122"/>
  <c r="J47" i="122"/>
  <c r="I47" i="122"/>
  <c r="H47" i="122"/>
  <c r="G47" i="122"/>
  <c r="F47" i="122"/>
  <c r="E47" i="122"/>
  <c r="D47" i="122"/>
  <c r="C47" i="122"/>
  <c r="AA32" i="122"/>
  <c r="AA48" i="122" s="1"/>
  <c r="AA51" i="122" s="1"/>
  <c r="AA53" i="122" s="1"/>
  <c r="Z32" i="122"/>
  <c r="Y32" i="122"/>
  <c r="X32" i="122"/>
  <c r="W32" i="122"/>
  <c r="V32" i="122"/>
  <c r="U32" i="122"/>
  <c r="U48" i="122" s="1"/>
  <c r="U51" i="122" s="1"/>
  <c r="U53" i="122" s="1"/>
  <c r="U56" i="122" s="1"/>
  <c r="U59" i="122" s="1"/>
  <c r="T32" i="122"/>
  <c r="S32" i="122"/>
  <c r="S48" i="122" s="1"/>
  <c r="S51" i="122" s="1"/>
  <c r="S53" i="122" s="1"/>
  <c r="S56" i="122" s="1"/>
  <c r="S59" i="122" s="1"/>
  <c r="R32" i="122"/>
  <c r="R48" i="122" s="1"/>
  <c r="R51" i="122" s="1"/>
  <c r="R53" i="122" s="1"/>
  <c r="R56" i="122" s="1"/>
  <c r="R59" i="122" s="1"/>
  <c r="Q32" i="122"/>
  <c r="P32" i="122"/>
  <c r="P48" i="122" s="1"/>
  <c r="P51" i="122" s="1"/>
  <c r="P53" i="122" s="1"/>
  <c r="P56" i="122" s="1"/>
  <c r="P59" i="122" s="1"/>
  <c r="O32" i="122"/>
  <c r="N32" i="122"/>
  <c r="M32" i="122"/>
  <c r="M48" i="122" s="1"/>
  <c r="M51" i="122" s="1"/>
  <c r="M53" i="122" s="1"/>
  <c r="M56" i="122" s="1"/>
  <c r="M59" i="122" s="1"/>
  <c r="L32" i="122"/>
  <c r="K32" i="122"/>
  <c r="K48" i="122" s="1"/>
  <c r="K51" i="122" s="1"/>
  <c r="K53" i="122" s="1"/>
  <c r="K56" i="122" s="1"/>
  <c r="K59" i="122" s="1"/>
  <c r="J32" i="122"/>
  <c r="J48" i="122" s="1"/>
  <c r="J51" i="122" s="1"/>
  <c r="J53" i="122" s="1"/>
  <c r="J56" i="122" s="1"/>
  <c r="J59" i="122" s="1"/>
  <c r="I32" i="122"/>
  <c r="H32" i="122"/>
  <c r="H48" i="122" s="1"/>
  <c r="H51" i="122" s="1"/>
  <c r="H53" i="122" s="1"/>
  <c r="H56" i="122" s="1"/>
  <c r="H59" i="122" s="1"/>
  <c r="G32" i="122"/>
  <c r="F32" i="122"/>
  <c r="F48" i="122" s="1"/>
  <c r="F51" i="122" s="1"/>
  <c r="F53" i="122" s="1"/>
  <c r="F56" i="122" s="1"/>
  <c r="F59" i="122" s="1"/>
  <c r="E32" i="122"/>
  <c r="E48" i="122" s="1"/>
  <c r="E51" i="122" s="1"/>
  <c r="E53" i="122" s="1"/>
  <c r="E56" i="122" s="1"/>
  <c r="E59" i="122" s="1"/>
  <c r="D32" i="122"/>
  <c r="C32" i="122"/>
  <c r="C48" i="122" s="1"/>
  <c r="C51" i="122" s="1"/>
  <c r="C53" i="122" s="1"/>
  <c r="C56" i="122" s="1"/>
  <c r="C59" i="122" s="1"/>
  <c r="AA47" i="123"/>
  <c r="Y47" i="123"/>
  <c r="X47" i="123"/>
  <c r="W47" i="123"/>
  <c r="V47" i="123"/>
  <c r="U47" i="123"/>
  <c r="T47" i="123"/>
  <c r="S47" i="123"/>
  <c r="R47" i="123"/>
  <c r="Q47" i="123"/>
  <c r="P47" i="123"/>
  <c r="O47" i="123"/>
  <c r="N47" i="123"/>
  <c r="M47" i="123"/>
  <c r="L47" i="123"/>
  <c r="K47" i="123"/>
  <c r="J47" i="123"/>
  <c r="I47" i="123"/>
  <c r="H47" i="123"/>
  <c r="G47" i="123"/>
  <c r="F47" i="123"/>
  <c r="E47" i="123"/>
  <c r="D47" i="123"/>
  <c r="C47" i="123"/>
  <c r="AA32" i="123"/>
  <c r="AA48" i="123" s="1"/>
  <c r="AA51" i="123" s="1"/>
  <c r="AA53" i="123" s="1"/>
  <c r="AA56" i="123" s="1"/>
  <c r="AA59" i="123" s="1"/>
  <c r="Y32" i="123"/>
  <c r="X32" i="123"/>
  <c r="Z32" i="123" s="1"/>
  <c r="W32" i="123"/>
  <c r="W48" i="123" s="1"/>
  <c r="W51" i="123" s="1"/>
  <c r="W53" i="123" s="1"/>
  <c r="W56" i="123" s="1"/>
  <c r="W59" i="123" s="1"/>
  <c r="V32" i="123"/>
  <c r="U32" i="123"/>
  <c r="U48" i="123" s="1"/>
  <c r="U51" i="123" s="1"/>
  <c r="U53" i="123" s="1"/>
  <c r="U56" i="123" s="1"/>
  <c r="U59" i="123" s="1"/>
  <c r="T32" i="123"/>
  <c r="S32" i="123"/>
  <c r="S48" i="123" s="1"/>
  <c r="S51" i="123" s="1"/>
  <c r="S53" i="123" s="1"/>
  <c r="S56" i="123" s="1"/>
  <c r="S59" i="123" s="1"/>
  <c r="R32" i="123"/>
  <c r="R48" i="123" s="1"/>
  <c r="R51" i="123" s="1"/>
  <c r="R53" i="123" s="1"/>
  <c r="R56" i="123" s="1"/>
  <c r="R59" i="123" s="1"/>
  <c r="Q32" i="123"/>
  <c r="P32" i="123"/>
  <c r="O32" i="123"/>
  <c r="O48" i="123" s="1"/>
  <c r="O51" i="123" s="1"/>
  <c r="O53" i="123" s="1"/>
  <c r="O56" i="123" s="1"/>
  <c r="O59" i="123" s="1"/>
  <c r="N32" i="123"/>
  <c r="M32" i="123"/>
  <c r="M48" i="123" s="1"/>
  <c r="M51" i="123" s="1"/>
  <c r="M53" i="123" s="1"/>
  <c r="M56" i="123" s="1"/>
  <c r="M59" i="123" s="1"/>
  <c r="L32" i="123"/>
  <c r="K32" i="123"/>
  <c r="K48" i="123" s="1"/>
  <c r="K51" i="123" s="1"/>
  <c r="K53" i="123" s="1"/>
  <c r="K56" i="123" s="1"/>
  <c r="K59" i="123" s="1"/>
  <c r="J32" i="123"/>
  <c r="J48" i="123" s="1"/>
  <c r="J51" i="123" s="1"/>
  <c r="J53" i="123" s="1"/>
  <c r="J56" i="123" s="1"/>
  <c r="J59" i="123" s="1"/>
  <c r="I32" i="123"/>
  <c r="H32" i="123"/>
  <c r="G32" i="123"/>
  <c r="G48" i="123" s="1"/>
  <c r="G51" i="123" s="1"/>
  <c r="G53" i="123" s="1"/>
  <c r="G56" i="123" s="1"/>
  <c r="G59" i="123" s="1"/>
  <c r="F32" i="123"/>
  <c r="E32" i="123"/>
  <c r="E48" i="123" s="1"/>
  <c r="E51" i="123" s="1"/>
  <c r="E53" i="123" s="1"/>
  <c r="E56" i="123" s="1"/>
  <c r="E59" i="123" s="1"/>
  <c r="D32" i="123"/>
  <c r="C32" i="123"/>
  <c r="C48" i="123" s="1"/>
  <c r="C51" i="123" s="1"/>
  <c r="C53" i="123" s="1"/>
  <c r="C56" i="123" s="1"/>
  <c r="C59" i="123" s="1"/>
  <c r="AA47" i="124"/>
  <c r="Y47" i="124"/>
  <c r="X47" i="124"/>
  <c r="Z47" i="124" s="1"/>
  <c r="W47" i="124"/>
  <c r="V47" i="124"/>
  <c r="U47" i="124"/>
  <c r="T47" i="124"/>
  <c r="S47" i="124"/>
  <c r="R47" i="124"/>
  <c r="Q47" i="124"/>
  <c r="P47" i="124"/>
  <c r="O47" i="124"/>
  <c r="N47" i="124"/>
  <c r="M47" i="124"/>
  <c r="L47" i="124"/>
  <c r="K47" i="124"/>
  <c r="J47" i="124"/>
  <c r="I47" i="124"/>
  <c r="H47" i="124"/>
  <c r="G47" i="124"/>
  <c r="F47" i="124"/>
  <c r="E47" i="124"/>
  <c r="D47" i="124"/>
  <c r="C47" i="124"/>
  <c r="AA32" i="124"/>
  <c r="AA48" i="124" s="1"/>
  <c r="AA51" i="124" s="1"/>
  <c r="AA53" i="124" s="1"/>
  <c r="AA56" i="124" s="1"/>
  <c r="AA59" i="124" s="1"/>
  <c r="Y32" i="124"/>
  <c r="Y48" i="124" s="1"/>
  <c r="Y51" i="124" s="1"/>
  <c r="Y53" i="124" s="1"/>
  <c r="Y56" i="124" s="1"/>
  <c r="Y59" i="124" s="1"/>
  <c r="X32" i="124"/>
  <c r="X48" i="124" s="1"/>
  <c r="W32" i="124"/>
  <c r="W48" i="124" s="1"/>
  <c r="W51" i="124" s="1"/>
  <c r="W53" i="124" s="1"/>
  <c r="W56" i="124" s="1"/>
  <c r="W59" i="124" s="1"/>
  <c r="V32" i="124"/>
  <c r="V48" i="124" s="1"/>
  <c r="V51" i="124" s="1"/>
  <c r="V53" i="124" s="1"/>
  <c r="V56" i="124" s="1"/>
  <c r="V59" i="124" s="1"/>
  <c r="U32" i="124"/>
  <c r="U48" i="124" s="1"/>
  <c r="U51" i="124" s="1"/>
  <c r="U53" i="124" s="1"/>
  <c r="U56" i="124" s="1"/>
  <c r="U59" i="124" s="1"/>
  <c r="T32" i="124"/>
  <c r="T48" i="124" s="1"/>
  <c r="T51" i="124" s="1"/>
  <c r="T53" i="124" s="1"/>
  <c r="T56" i="124" s="1"/>
  <c r="T59" i="124" s="1"/>
  <c r="S32" i="124"/>
  <c r="S48" i="124" s="1"/>
  <c r="S51" i="124" s="1"/>
  <c r="S53" i="124" s="1"/>
  <c r="S56" i="124" s="1"/>
  <c r="S59" i="124" s="1"/>
  <c r="R32" i="124"/>
  <c r="R48" i="124" s="1"/>
  <c r="R51" i="124" s="1"/>
  <c r="R53" i="124" s="1"/>
  <c r="R56" i="124" s="1"/>
  <c r="R59" i="124" s="1"/>
  <c r="Q32" i="124"/>
  <c r="Q48" i="124" s="1"/>
  <c r="Q51" i="124" s="1"/>
  <c r="Q53" i="124" s="1"/>
  <c r="Q56" i="124" s="1"/>
  <c r="Q59" i="124" s="1"/>
  <c r="P32" i="124"/>
  <c r="P48" i="124" s="1"/>
  <c r="P51" i="124" s="1"/>
  <c r="P53" i="124" s="1"/>
  <c r="P56" i="124" s="1"/>
  <c r="P59" i="124" s="1"/>
  <c r="O32" i="124"/>
  <c r="O48" i="124" s="1"/>
  <c r="O51" i="124" s="1"/>
  <c r="O53" i="124" s="1"/>
  <c r="O56" i="124" s="1"/>
  <c r="O59" i="124" s="1"/>
  <c r="N32" i="124"/>
  <c r="N48" i="124" s="1"/>
  <c r="N51" i="124" s="1"/>
  <c r="N53" i="124" s="1"/>
  <c r="N56" i="124" s="1"/>
  <c r="N59" i="124" s="1"/>
  <c r="M32" i="124"/>
  <c r="M48" i="124" s="1"/>
  <c r="M51" i="124" s="1"/>
  <c r="M53" i="124" s="1"/>
  <c r="M56" i="124" s="1"/>
  <c r="M59" i="124" s="1"/>
  <c r="L32" i="124"/>
  <c r="L48" i="124" s="1"/>
  <c r="L51" i="124" s="1"/>
  <c r="L53" i="124" s="1"/>
  <c r="L56" i="124" s="1"/>
  <c r="L59" i="124" s="1"/>
  <c r="K32" i="124"/>
  <c r="K48" i="124" s="1"/>
  <c r="K51" i="124" s="1"/>
  <c r="K53" i="124" s="1"/>
  <c r="K56" i="124" s="1"/>
  <c r="K59" i="124" s="1"/>
  <c r="J32" i="124"/>
  <c r="J48" i="124" s="1"/>
  <c r="J51" i="124" s="1"/>
  <c r="J53" i="124" s="1"/>
  <c r="J56" i="124" s="1"/>
  <c r="J59" i="124" s="1"/>
  <c r="I32" i="124"/>
  <c r="I48" i="124" s="1"/>
  <c r="I51" i="124" s="1"/>
  <c r="I53" i="124" s="1"/>
  <c r="I56" i="124" s="1"/>
  <c r="I59" i="124" s="1"/>
  <c r="H32" i="124"/>
  <c r="H48" i="124" s="1"/>
  <c r="H51" i="124" s="1"/>
  <c r="H53" i="124" s="1"/>
  <c r="H56" i="124" s="1"/>
  <c r="H59" i="124" s="1"/>
  <c r="G32" i="124"/>
  <c r="G48" i="124" s="1"/>
  <c r="G51" i="124" s="1"/>
  <c r="G53" i="124" s="1"/>
  <c r="G56" i="124" s="1"/>
  <c r="G59" i="124" s="1"/>
  <c r="F32" i="124"/>
  <c r="F48" i="124" s="1"/>
  <c r="F51" i="124" s="1"/>
  <c r="F53" i="124" s="1"/>
  <c r="F56" i="124" s="1"/>
  <c r="F59" i="124" s="1"/>
  <c r="E32" i="124"/>
  <c r="E48" i="124" s="1"/>
  <c r="E51" i="124" s="1"/>
  <c r="E53" i="124" s="1"/>
  <c r="E56" i="124" s="1"/>
  <c r="E59" i="124" s="1"/>
  <c r="D32" i="124"/>
  <c r="D48" i="124" s="1"/>
  <c r="D51" i="124" s="1"/>
  <c r="D53" i="124" s="1"/>
  <c r="D56" i="124" s="1"/>
  <c r="D59" i="124" s="1"/>
  <c r="C32" i="124"/>
  <c r="C48" i="124" s="1"/>
  <c r="C51" i="124" s="1"/>
  <c r="C53" i="124" s="1"/>
  <c r="C56" i="124" s="1"/>
  <c r="C59" i="124" s="1"/>
  <c r="Y48" i="125"/>
  <c r="Y51" i="125" s="1"/>
  <c r="Y53" i="125" s="1"/>
  <c r="Y56" i="125" s="1"/>
  <c r="Y59" i="125" s="1"/>
  <c r="AA47" i="125"/>
  <c r="Y47" i="125"/>
  <c r="X47" i="125"/>
  <c r="Z47" i="125" s="1"/>
  <c r="W47" i="125"/>
  <c r="V47" i="125"/>
  <c r="U47" i="125"/>
  <c r="T47" i="125"/>
  <c r="S47" i="125"/>
  <c r="R47" i="125"/>
  <c r="Q47" i="125"/>
  <c r="P47" i="125"/>
  <c r="O47" i="125"/>
  <c r="N47" i="125"/>
  <c r="M47" i="125"/>
  <c r="L47" i="125"/>
  <c r="K47" i="125"/>
  <c r="J47" i="125"/>
  <c r="I47" i="125"/>
  <c r="H47" i="125"/>
  <c r="G47" i="125"/>
  <c r="F47" i="125"/>
  <c r="E47" i="125"/>
  <c r="D47" i="125"/>
  <c r="C47" i="125"/>
  <c r="AA32" i="125"/>
  <c r="Y32" i="125"/>
  <c r="X32" i="125"/>
  <c r="X48" i="125" s="1"/>
  <c r="W32" i="125"/>
  <c r="W48" i="125" s="1"/>
  <c r="W51" i="125" s="1"/>
  <c r="W53" i="125" s="1"/>
  <c r="W56" i="125" s="1"/>
  <c r="W59" i="125" s="1"/>
  <c r="V32" i="125"/>
  <c r="V48" i="125" s="1"/>
  <c r="V51" i="125" s="1"/>
  <c r="V53" i="125" s="1"/>
  <c r="V56" i="125" s="1"/>
  <c r="V59" i="125" s="1"/>
  <c r="U32" i="125"/>
  <c r="U48" i="125" s="1"/>
  <c r="U51" i="125" s="1"/>
  <c r="U53" i="125" s="1"/>
  <c r="U56" i="125" s="1"/>
  <c r="U59" i="125" s="1"/>
  <c r="T32" i="125"/>
  <c r="T48" i="125" s="1"/>
  <c r="T51" i="125" s="1"/>
  <c r="T53" i="125" s="1"/>
  <c r="T56" i="125" s="1"/>
  <c r="T59" i="125" s="1"/>
  <c r="S32" i="125"/>
  <c r="S48" i="125" s="1"/>
  <c r="S51" i="125" s="1"/>
  <c r="S53" i="125" s="1"/>
  <c r="S56" i="125" s="1"/>
  <c r="S59" i="125" s="1"/>
  <c r="R32" i="125"/>
  <c r="R48" i="125" s="1"/>
  <c r="R51" i="125" s="1"/>
  <c r="R53" i="125" s="1"/>
  <c r="R56" i="125" s="1"/>
  <c r="R59" i="125" s="1"/>
  <c r="Q32" i="125"/>
  <c r="Q48" i="125" s="1"/>
  <c r="Q51" i="125" s="1"/>
  <c r="Q53" i="125" s="1"/>
  <c r="Q56" i="125" s="1"/>
  <c r="Q59" i="125" s="1"/>
  <c r="P32" i="125"/>
  <c r="P48" i="125" s="1"/>
  <c r="P51" i="125" s="1"/>
  <c r="P53" i="125" s="1"/>
  <c r="P56" i="125" s="1"/>
  <c r="P59" i="125" s="1"/>
  <c r="O32" i="125"/>
  <c r="O48" i="125" s="1"/>
  <c r="O51" i="125" s="1"/>
  <c r="O53" i="125" s="1"/>
  <c r="O56" i="125" s="1"/>
  <c r="O59" i="125" s="1"/>
  <c r="N32" i="125"/>
  <c r="N48" i="125" s="1"/>
  <c r="N51" i="125" s="1"/>
  <c r="N53" i="125" s="1"/>
  <c r="N56" i="125" s="1"/>
  <c r="N59" i="125" s="1"/>
  <c r="M32" i="125"/>
  <c r="M48" i="125" s="1"/>
  <c r="M51" i="125" s="1"/>
  <c r="M53" i="125" s="1"/>
  <c r="M56" i="125" s="1"/>
  <c r="M59" i="125" s="1"/>
  <c r="L32" i="125"/>
  <c r="L48" i="125" s="1"/>
  <c r="L51" i="125" s="1"/>
  <c r="L53" i="125" s="1"/>
  <c r="L56" i="125" s="1"/>
  <c r="L59" i="125" s="1"/>
  <c r="K32" i="125"/>
  <c r="K48" i="125" s="1"/>
  <c r="K51" i="125" s="1"/>
  <c r="K53" i="125" s="1"/>
  <c r="K56" i="125" s="1"/>
  <c r="K59" i="125" s="1"/>
  <c r="J32" i="125"/>
  <c r="J48" i="125" s="1"/>
  <c r="J51" i="125" s="1"/>
  <c r="J53" i="125" s="1"/>
  <c r="J56" i="125" s="1"/>
  <c r="J59" i="125" s="1"/>
  <c r="I32" i="125"/>
  <c r="I48" i="125" s="1"/>
  <c r="I51" i="125" s="1"/>
  <c r="I53" i="125" s="1"/>
  <c r="I56" i="125" s="1"/>
  <c r="I59" i="125" s="1"/>
  <c r="H32" i="125"/>
  <c r="H48" i="125" s="1"/>
  <c r="H51" i="125" s="1"/>
  <c r="H53" i="125" s="1"/>
  <c r="H56" i="125" s="1"/>
  <c r="H59" i="125" s="1"/>
  <c r="G32" i="125"/>
  <c r="G48" i="125" s="1"/>
  <c r="G51" i="125" s="1"/>
  <c r="G53" i="125" s="1"/>
  <c r="G56" i="125" s="1"/>
  <c r="G59" i="125" s="1"/>
  <c r="F32" i="125"/>
  <c r="F48" i="125" s="1"/>
  <c r="F51" i="125" s="1"/>
  <c r="F53" i="125" s="1"/>
  <c r="F56" i="125" s="1"/>
  <c r="F59" i="125" s="1"/>
  <c r="E32" i="125"/>
  <c r="E48" i="125" s="1"/>
  <c r="E51" i="125" s="1"/>
  <c r="E53" i="125" s="1"/>
  <c r="E56" i="125" s="1"/>
  <c r="E59" i="125" s="1"/>
  <c r="D32" i="125"/>
  <c r="D48" i="125" s="1"/>
  <c r="D51" i="125" s="1"/>
  <c r="D53" i="125" s="1"/>
  <c r="D56" i="125" s="1"/>
  <c r="D59" i="125" s="1"/>
  <c r="C32" i="125"/>
  <c r="C48" i="125" s="1"/>
  <c r="C51" i="125" s="1"/>
  <c r="C53" i="125" s="1"/>
  <c r="C56" i="125" s="1"/>
  <c r="C59" i="125" s="1"/>
  <c r="AA47" i="126"/>
  <c r="Y47" i="126"/>
  <c r="X47" i="126"/>
  <c r="W47" i="126"/>
  <c r="V47" i="126"/>
  <c r="U47" i="126"/>
  <c r="T47" i="126"/>
  <c r="S47" i="126"/>
  <c r="R47" i="126"/>
  <c r="Q47" i="126"/>
  <c r="P47" i="126"/>
  <c r="O47" i="126"/>
  <c r="N47" i="126"/>
  <c r="M47" i="126"/>
  <c r="L47" i="126"/>
  <c r="K47" i="126"/>
  <c r="J47" i="126"/>
  <c r="I47" i="126"/>
  <c r="H47" i="126"/>
  <c r="G47" i="126"/>
  <c r="F47" i="126"/>
  <c r="E47" i="126"/>
  <c r="D47" i="126"/>
  <c r="C47" i="126"/>
  <c r="AA32" i="126"/>
  <c r="Y32" i="126"/>
  <c r="Y48" i="126" s="1"/>
  <c r="Y51" i="126" s="1"/>
  <c r="Y53" i="126" s="1"/>
  <c r="Y56" i="126" s="1"/>
  <c r="Y59" i="126" s="1"/>
  <c r="X32" i="126"/>
  <c r="W32" i="126"/>
  <c r="W48" i="126" s="1"/>
  <c r="W51" i="126" s="1"/>
  <c r="W53" i="126" s="1"/>
  <c r="W56" i="126" s="1"/>
  <c r="W59" i="126" s="1"/>
  <c r="V32" i="126"/>
  <c r="V48" i="126" s="1"/>
  <c r="V51" i="126" s="1"/>
  <c r="V53" i="126" s="1"/>
  <c r="V56" i="126" s="1"/>
  <c r="V59" i="126" s="1"/>
  <c r="U32" i="126"/>
  <c r="U48" i="126" s="1"/>
  <c r="U51" i="126" s="1"/>
  <c r="U53" i="126" s="1"/>
  <c r="U56" i="126" s="1"/>
  <c r="U59" i="126" s="1"/>
  <c r="T32" i="126"/>
  <c r="T48" i="126" s="1"/>
  <c r="T51" i="126" s="1"/>
  <c r="T53" i="126" s="1"/>
  <c r="T56" i="126" s="1"/>
  <c r="T59" i="126" s="1"/>
  <c r="S32" i="126"/>
  <c r="R32" i="126"/>
  <c r="R48" i="126" s="1"/>
  <c r="R51" i="126" s="1"/>
  <c r="R53" i="126" s="1"/>
  <c r="R56" i="126" s="1"/>
  <c r="R59" i="126" s="1"/>
  <c r="Q32" i="126"/>
  <c r="Q48" i="126" s="1"/>
  <c r="Q51" i="126" s="1"/>
  <c r="Q53" i="126" s="1"/>
  <c r="Q56" i="126" s="1"/>
  <c r="Q59" i="126" s="1"/>
  <c r="P32" i="126"/>
  <c r="P48" i="126" s="1"/>
  <c r="P51" i="126" s="1"/>
  <c r="P53" i="126" s="1"/>
  <c r="P56" i="126" s="1"/>
  <c r="P59" i="126" s="1"/>
  <c r="O32" i="126"/>
  <c r="O48" i="126" s="1"/>
  <c r="O51" i="126" s="1"/>
  <c r="O53" i="126" s="1"/>
  <c r="O56" i="126" s="1"/>
  <c r="O59" i="126" s="1"/>
  <c r="N32" i="126"/>
  <c r="N48" i="126" s="1"/>
  <c r="N51" i="126" s="1"/>
  <c r="N53" i="126" s="1"/>
  <c r="N56" i="126" s="1"/>
  <c r="N59" i="126" s="1"/>
  <c r="M32" i="126"/>
  <c r="M48" i="126" s="1"/>
  <c r="M51" i="126" s="1"/>
  <c r="M53" i="126" s="1"/>
  <c r="M56" i="126" s="1"/>
  <c r="M59" i="126" s="1"/>
  <c r="L32" i="126"/>
  <c r="L48" i="126" s="1"/>
  <c r="L51" i="126" s="1"/>
  <c r="L53" i="126" s="1"/>
  <c r="L56" i="126" s="1"/>
  <c r="L59" i="126" s="1"/>
  <c r="K32" i="126"/>
  <c r="J32" i="126"/>
  <c r="J48" i="126" s="1"/>
  <c r="J51" i="126" s="1"/>
  <c r="J53" i="126" s="1"/>
  <c r="J56" i="126" s="1"/>
  <c r="J59" i="126" s="1"/>
  <c r="I32" i="126"/>
  <c r="I48" i="126" s="1"/>
  <c r="I51" i="126" s="1"/>
  <c r="I53" i="126" s="1"/>
  <c r="I56" i="126" s="1"/>
  <c r="I59" i="126" s="1"/>
  <c r="H32" i="126"/>
  <c r="G32" i="126"/>
  <c r="G48" i="126" s="1"/>
  <c r="G51" i="126" s="1"/>
  <c r="G53" i="126" s="1"/>
  <c r="G56" i="126" s="1"/>
  <c r="G59" i="126" s="1"/>
  <c r="F32" i="126"/>
  <c r="F48" i="126" s="1"/>
  <c r="F51" i="126" s="1"/>
  <c r="F53" i="126" s="1"/>
  <c r="F56" i="126" s="1"/>
  <c r="F59" i="126" s="1"/>
  <c r="E32" i="126"/>
  <c r="E48" i="126" s="1"/>
  <c r="E51" i="126" s="1"/>
  <c r="E53" i="126" s="1"/>
  <c r="E56" i="126" s="1"/>
  <c r="E59" i="126" s="1"/>
  <c r="D32" i="126"/>
  <c r="D48" i="126" s="1"/>
  <c r="D51" i="126" s="1"/>
  <c r="D53" i="126" s="1"/>
  <c r="D56" i="126" s="1"/>
  <c r="D59" i="126" s="1"/>
  <c r="C32" i="126"/>
  <c r="AA47" i="127"/>
  <c r="Y47" i="127"/>
  <c r="X47" i="127"/>
  <c r="Z47" i="127" s="1"/>
  <c r="W47" i="127"/>
  <c r="V47" i="127"/>
  <c r="U47" i="127"/>
  <c r="T47" i="127"/>
  <c r="S47" i="127"/>
  <c r="R47" i="127"/>
  <c r="Q47" i="127"/>
  <c r="P47" i="127"/>
  <c r="O47" i="127"/>
  <c r="N47" i="127"/>
  <c r="M47" i="127"/>
  <c r="L47" i="127"/>
  <c r="K47" i="127"/>
  <c r="J47" i="127"/>
  <c r="I47" i="127"/>
  <c r="H47" i="127"/>
  <c r="G47" i="127"/>
  <c r="F47" i="127"/>
  <c r="E47" i="127"/>
  <c r="D47" i="127"/>
  <c r="C47" i="127"/>
  <c r="AA32" i="127"/>
  <c r="AA48" i="127" s="1"/>
  <c r="AA51" i="127" s="1"/>
  <c r="AA53" i="127" s="1"/>
  <c r="AA56" i="127" s="1"/>
  <c r="AA59" i="127" s="1"/>
  <c r="Y32" i="127"/>
  <c r="Y48" i="127" s="1"/>
  <c r="Y51" i="127" s="1"/>
  <c r="Y53" i="127" s="1"/>
  <c r="Y56" i="127" s="1"/>
  <c r="Y59" i="127" s="1"/>
  <c r="X32" i="127"/>
  <c r="Z32" i="127" s="1"/>
  <c r="W32" i="127"/>
  <c r="W48" i="127" s="1"/>
  <c r="W51" i="127" s="1"/>
  <c r="W53" i="127" s="1"/>
  <c r="W56" i="127" s="1"/>
  <c r="W59" i="127" s="1"/>
  <c r="V32" i="127"/>
  <c r="V48" i="127" s="1"/>
  <c r="V51" i="127" s="1"/>
  <c r="V53" i="127" s="1"/>
  <c r="V56" i="127" s="1"/>
  <c r="V59" i="127" s="1"/>
  <c r="U32" i="127"/>
  <c r="T32" i="127"/>
  <c r="T48" i="127" s="1"/>
  <c r="T51" i="127" s="1"/>
  <c r="T53" i="127" s="1"/>
  <c r="T56" i="127" s="1"/>
  <c r="T59" i="127" s="1"/>
  <c r="S32" i="127"/>
  <c r="S48" i="127" s="1"/>
  <c r="S51" i="127" s="1"/>
  <c r="S53" i="127" s="1"/>
  <c r="S56" i="127" s="1"/>
  <c r="S59" i="127" s="1"/>
  <c r="R32" i="127"/>
  <c r="Q32" i="127"/>
  <c r="Q48" i="127" s="1"/>
  <c r="Q51" i="127" s="1"/>
  <c r="Q53" i="127" s="1"/>
  <c r="Q56" i="127" s="1"/>
  <c r="Q59" i="127" s="1"/>
  <c r="P32" i="127"/>
  <c r="O32" i="127"/>
  <c r="O48" i="127" s="1"/>
  <c r="O51" i="127" s="1"/>
  <c r="O53" i="127" s="1"/>
  <c r="O56" i="127" s="1"/>
  <c r="O59" i="127" s="1"/>
  <c r="N32" i="127"/>
  <c r="N48" i="127" s="1"/>
  <c r="N51" i="127" s="1"/>
  <c r="N53" i="127" s="1"/>
  <c r="N56" i="127" s="1"/>
  <c r="N59" i="127" s="1"/>
  <c r="M32" i="127"/>
  <c r="L32" i="127"/>
  <c r="L48" i="127" s="1"/>
  <c r="L51" i="127" s="1"/>
  <c r="L53" i="127" s="1"/>
  <c r="L56" i="127" s="1"/>
  <c r="L59" i="127" s="1"/>
  <c r="K32" i="127"/>
  <c r="K48" i="127" s="1"/>
  <c r="K51" i="127" s="1"/>
  <c r="K53" i="127" s="1"/>
  <c r="K56" i="127" s="1"/>
  <c r="K59" i="127" s="1"/>
  <c r="J32" i="127"/>
  <c r="I32" i="127"/>
  <c r="I48" i="127" s="1"/>
  <c r="I51" i="127" s="1"/>
  <c r="I53" i="127" s="1"/>
  <c r="I56" i="127" s="1"/>
  <c r="I59" i="127" s="1"/>
  <c r="H32" i="127"/>
  <c r="H48" i="127" s="1"/>
  <c r="H51" i="127" s="1"/>
  <c r="H53" i="127" s="1"/>
  <c r="H56" i="127" s="1"/>
  <c r="H59" i="127" s="1"/>
  <c r="G32" i="127"/>
  <c r="G48" i="127" s="1"/>
  <c r="G51" i="127" s="1"/>
  <c r="G53" i="127" s="1"/>
  <c r="G56" i="127" s="1"/>
  <c r="G59" i="127" s="1"/>
  <c r="F32" i="127"/>
  <c r="F48" i="127" s="1"/>
  <c r="F51" i="127" s="1"/>
  <c r="F53" i="127" s="1"/>
  <c r="F56" i="127" s="1"/>
  <c r="F59" i="127" s="1"/>
  <c r="E32" i="127"/>
  <c r="D32" i="127"/>
  <c r="D48" i="127" s="1"/>
  <c r="D51" i="127" s="1"/>
  <c r="D53" i="127" s="1"/>
  <c r="D56" i="127" s="1"/>
  <c r="D59" i="127" s="1"/>
  <c r="C32" i="127"/>
  <c r="C48" i="127" s="1"/>
  <c r="C51" i="127" s="1"/>
  <c r="C53" i="127" s="1"/>
  <c r="C56" i="127" s="1"/>
  <c r="C59" i="127" s="1"/>
  <c r="W48" i="128"/>
  <c r="W51" i="128" s="1"/>
  <c r="W53" i="128" s="1"/>
  <c r="W56" i="128" s="1"/>
  <c r="W59" i="128" s="1"/>
  <c r="O48" i="128"/>
  <c r="O51" i="128" s="1"/>
  <c r="O53" i="128" s="1"/>
  <c r="O56" i="128" s="1"/>
  <c r="O59" i="128" s="1"/>
  <c r="AA47" i="128"/>
  <c r="Y47" i="128"/>
  <c r="X47" i="128"/>
  <c r="Z47" i="128" s="1"/>
  <c r="W47" i="128"/>
  <c r="V47" i="128"/>
  <c r="U47" i="128"/>
  <c r="T47" i="128"/>
  <c r="S47" i="128"/>
  <c r="R47" i="128"/>
  <c r="Q47" i="128"/>
  <c r="P47" i="128"/>
  <c r="O47" i="128"/>
  <c r="N47" i="128"/>
  <c r="M47" i="128"/>
  <c r="L47" i="128"/>
  <c r="K47" i="128"/>
  <c r="J47" i="128"/>
  <c r="I47" i="128"/>
  <c r="H47" i="128"/>
  <c r="G47" i="128"/>
  <c r="F47" i="128"/>
  <c r="E47" i="128"/>
  <c r="D47" i="128"/>
  <c r="C47" i="128"/>
  <c r="AA32" i="128"/>
  <c r="AA48" i="128" s="1"/>
  <c r="AA51" i="128" s="1"/>
  <c r="AA53" i="128" s="1"/>
  <c r="AA56" i="128" s="1"/>
  <c r="AA59" i="128" s="1"/>
  <c r="Y32" i="128"/>
  <c r="Y48" i="128" s="1"/>
  <c r="Y51" i="128" s="1"/>
  <c r="Y53" i="128" s="1"/>
  <c r="Y56" i="128" s="1"/>
  <c r="Y59" i="128" s="1"/>
  <c r="X32" i="128"/>
  <c r="X48" i="128" s="1"/>
  <c r="W32" i="128"/>
  <c r="V32" i="128"/>
  <c r="V48" i="128" s="1"/>
  <c r="V51" i="128" s="1"/>
  <c r="V53" i="128" s="1"/>
  <c r="V56" i="128" s="1"/>
  <c r="V59" i="128" s="1"/>
  <c r="U32" i="128"/>
  <c r="U48" i="128" s="1"/>
  <c r="U51" i="128" s="1"/>
  <c r="U53" i="128" s="1"/>
  <c r="U56" i="128" s="1"/>
  <c r="U59" i="128" s="1"/>
  <c r="T32" i="128"/>
  <c r="T48" i="128" s="1"/>
  <c r="T51" i="128" s="1"/>
  <c r="T53" i="128" s="1"/>
  <c r="T56" i="128" s="1"/>
  <c r="T59" i="128" s="1"/>
  <c r="S32" i="128"/>
  <c r="S48" i="128" s="1"/>
  <c r="S51" i="128" s="1"/>
  <c r="S53" i="128" s="1"/>
  <c r="S56" i="128" s="1"/>
  <c r="S59" i="128" s="1"/>
  <c r="R32" i="128"/>
  <c r="R48" i="128" s="1"/>
  <c r="R51" i="128" s="1"/>
  <c r="R53" i="128" s="1"/>
  <c r="R56" i="128" s="1"/>
  <c r="R59" i="128" s="1"/>
  <c r="Q32" i="128"/>
  <c r="Q48" i="128" s="1"/>
  <c r="Q51" i="128" s="1"/>
  <c r="Q53" i="128" s="1"/>
  <c r="Q56" i="128" s="1"/>
  <c r="Q59" i="128" s="1"/>
  <c r="P32" i="128"/>
  <c r="P48" i="128" s="1"/>
  <c r="P51" i="128" s="1"/>
  <c r="P53" i="128" s="1"/>
  <c r="P56" i="128" s="1"/>
  <c r="P59" i="128" s="1"/>
  <c r="O32" i="128"/>
  <c r="N32" i="128"/>
  <c r="N48" i="128" s="1"/>
  <c r="N51" i="128" s="1"/>
  <c r="N53" i="128" s="1"/>
  <c r="N56" i="128" s="1"/>
  <c r="N59" i="128" s="1"/>
  <c r="M32" i="128"/>
  <c r="M48" i="128" s="1"/>
  <c r="M51" i="128" s="1"/>
  <c r="M53" i="128" s="1"/>
  <c r="M56" i="128" s="1"/>
  <c r="M59" i="128" s="1"/>
  <c r="L32" i="128"/>
  <c r="L48" i="128" s="1"/>
  <c r="L51" i="128" s="1"/>
  <c r="L53" i="128" s="1"/>
  <c r="L56" i="128" s="1"/>
  <c r="L59" i="128" s="1"/>
  <c r="K32" i="128"/>
  <c r="K48" i="128" s="1"/>
  <c r="K51" i="128" s="1"/>
  <c r="K53" i="128" s="1"/>
  <c r="K56" i="128" s="1"/>
  <c r="K59" i="128" s="1"/>
  <c r="J32" i="128"/>
  <c r="J48" i="128" s="1"/>
  <c r="J51" i="128" s="1"/>
  <c r="J53" i="128" s="1"/>
  <c r="J56" i="128" s="1"/>
  <c r="J59" i="128" s="1"/>
  <c r="I32" i="128"/>
  <c r="I48" i="128" s="1"/>
  <c r="I51" i="128" s="1"/>
  <c r="I53" i="128" s="1"/>
  <c r="I56" i="128" s="1"/>
  <c r="I59" i="128" s="1"/>
  <c r="H32" i="128"/>
  <c r="H48" i="128" s="1"/>
  <c r="H51" i="128" s="1"/>
  <c r="H53" i="128" s="1"/>
  <c r="H56" i="128" s="1"/>
  <c r="H59" i="128" s="1"/>
  <c r="G32" i="128"/>
  <c r="G48" i="128" s="1"/>
  <c r="G51" i="128" s="1"/>
  <c r="G53" i="128" s="1"/>
  <c r="G56" i="128" s="1"/>
  <c r="G59" i="128" s="1"/>
  <c r="F32" i="128"/>
  <c r="F48" i="128" s="1"/>
  <c r="F51" i="128" s="1"/>
  <c r="F53" i="128" s="1"/>
  <c r="F56" i="128" s="1"/>
  <c r="F59" i="128" s="1"/>
  <c r="E32" i="128"/>
  <c r="E48" i="128" s="1"/>
  <c r="E51" i="128" s="1"/>
  <c r="E53" i="128" s="1"/>
  <c r="E56" i="128" s="1"/>
  <c r="E59" i="128" s="1"/>
  <c r="D32" i="128"/>
  <c r="D48" i="128" s="1"/>
  <c r="D51" i="128" s="1"/>
  <c r="D53" i="128" s="1"/>
  <c r="D56" i="128" s="1"/>
  <c r="D59" i="128" s="1"/>
  <c r="C32" i="128"/>
  <c r="C48" i="128" s="1"/>
  <c r="C51" i="128" s="1"/>
  <c r="C53" i="128" s="1"/>
  <c r="C56" i="128" s="1"/>
  <c r="C59" i="128" s="1"/>
  <c r="AA47" i="129"/>
  <c r="Y47" i="129"/>
  <c r="X47" i="129"/>
  <c r="W47" i="129"/>
  <c r="V47" i="129"/>
  <c r="U47" i="129"/>
  <c r="T47" i="129"/>
  <c r="S47" i="129"/>
  <c r="R47" i="129"/>
  <c r="Q47" i="129"/>
  <c r="P47" i="129"/>
  <c r="O47" i="129"/>
  <c r="N47" i="129"/>
  <c r="M47" i="129"/>
  <c r="L47" i="129"/>
  <c r="K47" i="129"/>
  <c r="J47" i="129"/>
  <c r="I47" i="129"/>
  <c r="H47" i="129"/>
  <c r="G47" i="129"/>
  <c r="F47" i="129"/>
  <c r="E47" i="129"/>
  <c r="D47" i="129"/>
  <c r="C47" i="129"/>
  <c r="AA32" i="129"/>
  <c r="AA48" i="129" s="1"/>
  <c r="AA51" i="129" s="1"/>
  <c r="AA53" i="129" s="1"/>
  <c r="AA56" i="129" s="1"/>
  <c r="AA59" i="129" s="1"/>
  <c r="Y32" i="129"/>
  <c r="Y48" i="129" s="1"/>
  <c r="Y51" i="129" s="1"/>
  <c r="Y53" i="129" s="1"/>
  <c r="Y56" i="129" s="1"/>
  <c r="Y59" i="129" s="1"/>
  <c r="X32" i="129"/>
  <c r="X48" i="129" s="1"/>
  <c r="W32" i="129"/>
  <c r="W48" i="129" s="1"/>
  <c r="W51" i="129" s="1"/>
  <c r="W53" i="129" s="1"/>
  <c r="W56" i="129" s="1"/>
  <c r="W59" i="129" s="1"/>
  <c r="V32" i="129"/>
  <c r="V48" i="129" s="1"/>
  <c r="V51" i="129" s="1"/>
  <c r="V53" i="129" s="1"/>
  <c r="V56" i="129" s="1"/>
  <c r="V59" i="129" s="1"/>
  <c r="U32" i="129"/>
  <c r="U48" i="129" s="1"/>
  <c r="U51" i="129" s="1"/>
  <c r="U53" i="129" s="1"/>
  <c r="U56" i="129" s="1"/>
  <c r="U59" i="129" s="1"/>
  <c r="T32" i="129"/>
  <c r="T48" i="129" s="1"/>
  <c r="T51" i="129" s="1"/>
  <c r="T53" i="129" s="1"/>
  <c r="T56" i="129" s="1"/>
  <c r="T59" i="129" s="1"/>
  <c r="S32" i="129"/>
  <c r="S48" i="129" s="1"/>
  <c r="S51" i="129" s="1"/>
  <c r="S53" i="129" s="1"/>
  <c r="S56" i="129" s="1"/>
  <c r="S59" i="129" s="1"/>
  <c r="R32" i="129"/>
  <c r="R48" i="129" s="1"/>
  <c r="R51" i="129" s="1"/>
  <c r="R53" i="129" s="1"/>
  <c r="R56" i="129" s="1"/>
  <c r="R59" i="129" s="1"/>
  <c r="Q32" i="129"/>
  <c r="Q48" i="129" s="1"/>
  <c r="Q51" i="129" s="1"/>
  <c r="Q53" i="129" s="1"/>
  <c r="Q56" i="129" s="1"/>
  <c r="Q59" i="129" s="1"/>
  <c r="P32" i="129"/>
  <c r="P48" i="129" s="1"/>
  <c r="P51" i="129" s="1"/>
  <c r="P53" i="129" s="1"/>
  <c r="P56" i="129" s="1"/>
  <c r="P59" i="129" s="1"/>
  <c r="O32" i="129"/>
  <c r="O48" i="129" s="1"/>
  <c r="O51" i="129" s="1"/>
  <c r="O53" i="129" s="1"/>
  <c r="O56" i="129" s="1"/>
  <c r="O59" i="129" s="1"/>
  <c r="N32" i="129"/>
  <c r="N48" i="129" s="1"/>
  <c r="N51" i="129" s="1"/>
  <c r="N53" i="129" s="1"/>
  <c r="N56" i="129" s="1"/>
  <c r="N59" i="129" s="1"/>
  <c r="M32" i="129"/>
  <c r="M48" i="129" s="1"/>
  <c r="M51" i="129" s="1"/>
  <c r="M53" i="129" s="1"/>
  <c r="M56" i="129" s="1"/>
  <c r="M59" i="129" s="1"/>
  <c r="L32" i="129"/>
  <c r="L48" i="129" s="1"/>
  <c r="L51" i="129" s="1"/>
  <c r="L53" i="129" s="1"/>
  <c r="L56" i="129" s="1"/>
  <c r="L59" i="129" s="1"/>
  <c r="K32" i="129"/>
  <c r="K48" i="129" s="1"/>
  <c r="K51" i="129" s="1"/>
  <c r="K53" i="129" s="1"/>
  <c r="K56" i="129" s="1"/>
  <c r="K59" i="129" s="1"/>
  <c r="J32" i="129"/>
  <c r="J48" i="129" s="1"/>
  <c r="J51" i="129" s="1"/>
  <c r="J53" i="129" s="1"/>
  <c r="J56" i="129" s="1"/>
  <c r="J59" i="129" s="1"/>
  <c r="I32" i="129"/>
  <c r="I48" i="129" s="1"/>
  <c r="I51" i="129" s="1"/>
  <c r="I53" i="129" s="1"/>
  <c r="I56" i="129" s="1"/>
  <c r="I59" i="129" s="1"/>
  <c r="H32" i="129"/>
  <c r="H48" i="129" s="1"/>
  <c r="H51" i="129" s="1"/>
  <c r="H53" i="129" s="1"/>
  <c r="H56" i="129" s="1"/>
  <c r="H59" i="129" s="1"/>
  <c r="G32" i="129"/>
  <c r="G48" i="129" s="1"/>
  <c r="G51" i="129" s="1"/>
  <c r="G53" i="129" s="1"/>
  <c r="G56" i="129" s="1"/>
  <c r="G59" i="129" s="1"/>
  <c r="F32" i="129"/>
  <c r="F48" i="129" s="1"/>
  <c r="F51" i="129" s="1"/>
  <c r="F53" i="129" s="1"/>
  <c r="F56" i="129" s="1"/>
  <c r="F59" i="129" s="1"/>
  <c r="E32" i="129"/>
  <c r="E48" i="129" s="1"/>
  <c r="E51" i="129" s="1"/>
  <c r="E53" i="129" s="1"/>
  <c r="E56" i="129" s="1"/>
  <c r="E59" i="129" s="1"/>
  <c r="D32" i="129"/>
  <c r="D48" i="129" s="1"/>
  <c r="D51" i="129" s="1"/>
  <c r="D53" i="129" s="1"/>
  <c r="D56" i="129" s="1"/>
  <c r="D59" i="129" s="1"/>
  <c r="C32" i="129"/>
  <c r="C48" i="129" s="1"/>
  <c r="C51" i="129" s="1"/>
  <c r="C53" i="129" s="1"/>
  <c r="C56" i="129" s="1"/>
  <c r="C59" i="129" s="1"/>
  <c r="AA47" i="130"/>
  <c r="Y47" i="130"/>
  <c r="X47" i="130"/>
  <c r="W47" i="130"/>
  <c r="V47" i="130"/>
  <c r="U47" i="130"/>
  <c r="T47" i="130"/>
  <c r="S47" i="130"/>
  <c r="R47" i="130"/>
  <c r="Q47" i="130"/>
  <c r="P47" i="130"/>
  <c r="O47" i="130"/>
  <c r="N47" i="130"/>
  <c r="M47" i="130"/>
  <c r="L47" i="130"/>
  <c r="K47" i="130"/>
  <c r="J47" i="130"/>
  <c r="I47" i="130"/>
  <c r="H47" i="130"/>
  <c r="G47" i="130"/>
  <c r="F47" i="130"/>
  <c r="E47" i="130"/>
  <c r="D47" i="130"/>
  <c r="C47" i="130"/>
  <c r="AA32" i="130"/>
  <c r="Y32" i="130"/>
  <c r="Y48" i="130" s="1"/>
  <c r="Y51" i="130" s="1"/>
  <c r="Y53" i="130" s="1"/>
  <c r="Y56" i="130" s="1"/>
  <c r="Y59" i="130" s="1"/>
  <c r="X32" i="130"/>
  <c r="X48" i="130" s="1"/>
  <c r="W32" i="130"/>
  <c r="W48" i="130" s="1"/>
  <c r="W51" i="130" s="1"/>
  <c r="W53" i="130" s="1"/>
  <c r="W56" i="130" s="1"/>
  <c r="W59" i="130" s="1"/>
  <c r="V32" i="130"/>
  <c r="V48" i="130" s="1"/>
  <c r="V51" i="130" s="1"/>
  <c r="V53" i="130" s="1"/>
  <c r="V56" i="130" s="1"/>
  <c r="V59" i="130" s="1"/>
  <c r="U32" i="130"/>
  <c r="U48" i="130" s="1"/>
  <c r="U51" i="130" s="1"/>
  <c r="U53" i="130" s="1"/>
  <c r="U56" i="130" s="1"/>
  <c r="U59" i="130" s="1"/>
  <c r="T32" i="130"/>
  <c r="T48" i="130" s="1"/>
  <c r="T51" i="130" s="1"/>
  <c r="T53" i="130" s="1"/>
  <c r="T56" i="130" s="1"/>
  <c r="T59" i="130" s="1"/>
  <c r="S32" i="130"/>
  <c r="S48" i="130" s="1"/>
  <c r="S51" i="130" s="1"/>
  <c r="S53" i="130" s="1"/>
  <c r="S56" i="130" s="1"/>
  <c r="S59" i="130" s="1"/>
  <c r="R32" i="130"/>
  <c r="R48" i="130" s="1"/>
  <c r="R51" i="130" s="1"/>
  <c r="R53" i="130" s="1"/>
  <c r="R56" i="130" s="1"/>
  <c r="R59" i="130" s="1"/>
  <c r="Q32" i="130"/>
  <c r="Q48" i="130" s="1"/>
  <c r="Q51" i="130" s="1"/>
  <c r="Q53" i="130" s="1"/>
  <c r="Q56" i="130" s="1"/>
  <c r="Q59" i="130" s="1"/>
  <c r="P32" i="130"/>
  <c r="P48" i="130" s="1"/>
  <c r="P51" i="130" s="1"/>
  <c r="P53" i="130" s="1"/>
  <c r="P56" i="130" s="1"/>
  <c r="P59" i="130" s="1"/>
  <c r="O32" i="130"/>
  <c r="O48" i="130" s="1"/>
  <c r="O51" i="130" s="1"/>
  <c r="O53" i="130" s="1"/>
  <c r="O56" i="130" s="1"/>
  <c r="O59" i="130" s="1"/>
  <c r="N32" i="130"/>
  <c r="N48" i="130" s="1"/>
  <c r="N51" i="130" s="1"/>
  <c r="N53" i="130" s="1"/>
  <c r="N56" i="130" s="1"/>
  <c r="N59" i="130" s="1"/>
  <c r="M32" i="130"/>
  <c r="M48" i="130" s="1"/>
  <c r="M51" i="130" s="1"/>
  <c r="M53" i="130" s="1"/>
  <c r="M56" i="130" s="1"/>
  <c r="M59" i="130" s="1"/>
  <c r="L32" i="130"/>
  <c r="L48" i="130" s="1"/>
  <c r="L51" i="130" s="1"/>
  <c r="L53" i="130" s="1"/>
  <c r="L56" i="130" s="1"/>
  <c r="L59" i="130" s="1"/>
  <c r="K32" i="130"/>
  <c r="K48" i="130" s="1"/>
  <c r="K51" i="130" s="1"/>
  <c r="K53" i="130" s="1"/>
  <c r="K56" i="130" s="1"/>
  <c r="K59" i="130" s="1"/>
  <c r="J32" i="130"/>
  <c r="J48" i="130" s="1"/>
  <c r="J51" i="130" s="1"/>
  <c r="J53" i="130" s="1"/>
  <c r="J56" i="130" s="1"/>
  <c r="J59" i="130" s="1"/>
  <c r="I32" i="130"/>
  <c r="I48" i="130" s="1"/>
  <c r="I51" i="130" s="1"/>
  <c r="I53" i="130" s="1"/>
  <c r="I56" i="130" s="1"/>
  <c r="I59" i="130" s="1"/>
  <c r="H32" i="130"/>
  <c r="H48" i="130" s="1"/>
  <c r="H51" i="130" s="1"/>
  <c r="H53" i="130" s="1"/>
  <c r="H56" i="130" s="1"/>
  <c r="H59" i="130" s="1"/>
  <c r="G32" i="130"/>
  <c r="G48" i="130" s="1"/>
  <c r="G51" i="130" s="1"/>
  <c r="G53" i="130" s="1"/>
  <c r="G56" i="130" s="1"/>
  <c r="G59" i="130" s="1"/>
  <c r="F32" i="130"/>
  <c r="F48" i="130" s="1"/>
  <c r="F51" i="130" s="1"/>
  <c r="F53" i="130" s="1"/>
  <c r="F56" i="130" s="1"/>
  <c r="F59" i="130" s="1"/>
  <c r="E32" i="130"/>
  <c r="E48" i="130" s="1"/>
  <c r="E51" i="130" s="1"/>
  <c r="E53" i="130" s="1"/>
  <c r="E56" i="130" s="1"/>
  <c r="E59" i="130" s="1"/>
  <c r="D32" i="130"/>
  <c r="D48" i="130" s="1"/>
  <c r="D51" i="130" s="1"/>
  <c r="D53" i="130" s="1"/>
  <c r="D56" i="130" s="1"/>
  <c r="D59" i="130" s="1"/>
  <c r="C32" i="130"/>
  <c r="C48" i="130" s="1"/>
  <c r="C51" i="130" s="1"/>
  <c r="C53" i="130" s="1"/>
  <c r="C56" i="130" s="1"/>
  <c r="C59" i="130" s="1"/>
  <c r="S48" i="131"/>
  <c r="S51" i="131" s="1"/>
  <c r="S53" i="131" s="1"/>
  <c r="S56" i="131" s="1"/>
  <c r="S59" i="131" s="1"/>
  <c r="AA47" i="131"/>
  <c r="Y47" i="131"/>
  <c r="X47" i="131"/>
  <c r="W47" i="131"/>
  <c r="V47" i="131"/>
  <c r="U47" i="131"/>
  <c r="T47" i="131"/>
  <c r="S47" i="131"/>
  <c r="R47" i="131"/>
  <c r="Q47" i="131"/>
  <c r="P47" i="131"/>
  <c r="O47" i="131"/>
  <c r="N47" i="131"/>
  <c r="M47" i="131"/>
  <c r="L47" i="131"/>
  <c r="L48" i="131" s="1"/>
  <c r="L51" i="131" s="1"/>
  <c r="L53" i="131" s="1"/>
  <c r="L56" i="131" s="1"/>
  <c r="L59" i="131" s="1"/>
  <c r="K47" i="131"/>
  <c r="J47" i="131"/>
  <c r="I47" i="131"/>
  <c r="H47" i="131"/>
  <c r="G47" i="131"/>
  <c r="F47" i="131"/>
  <c r="E47" i="131"/>
  <c r="D47" i="131"/>
  <c r="D48" i="131" s="1"/>
  <c r="D51" i="131" s="1"/>
  <c r="D53" i="131" s="1"/>
  <c r="D56" i="131" s="1"/>
  <c r="D59" i="131" s="1"/>
  <c r="C47" i="131"/>
  <c r="AA32" i="131"/>
  <c r="AA48" i="131" s="1"/>
  <c r="AA51" i="131" s="1"/>
  <c r="AA53" i="131" s="1"/>
  <c r="AA56" i="131" s="1"/>
  <c r="AA59" i="131" s="1"/>
  <c r="Y32" i="131"/>
  <c r="X32" i="131"/>
  <c r="X48" i="131" s="1"/>
  <c r="W32" i="131"/>
  <c r="W48" i="131" s="1"/>
  <c r="W51" i="131" s="1"/>
  <c r="W53" i="131" s="1"/>
  <c r="W56" i="131" s="1"/>
  <c r="W59" i="131" s="1"/>
  <c r="V32" i="131"/>
  <c r="U32" i="131"/>
  <c r="U48" i="131" s="1"/>
  <c r="U51" i="131" s="1"/>
  <c r="U53" i="131" s="1"/>
  <c r="U56" i="131" s="1"/>
  <c r="U59" i="131" s="1"/>
  <c r="T32" i="131"/>
  <c r="S32" i="131"/>
  <c r="R32" i="131"/>
  <c r="R48" i="131" s="1"/>
  <c r="R51" i="131" s="1"/>
  <c r="R53" i="131" s="1"/>
  <c r="R56" i="131" s="1"/>
  <c r="R59" i="131" s="1"/>
  <c r="Q32" i="131"/>
  <c r="P32" i="131"/>
  <c r="P48" i="131" s="1"/>
  <c r="P51" i="131" s="1"/>
  <c r="P53" i="131" s="1"/>
  <c r="P56" i="131" s="1"/>
  <c r="P59" i="131" s="1"/>
  <c r="O32" i="131"/>
  <c r="O48" i="131" s="1"/>
  <c r="O51" i="131" s="1"/>
  <c r="O53" i="131" s="1"/>
  <c r="O56" i="131" s="1"/>
  <c r="O59" i="131" s="1"/>
  <c r="N32" i="131"/>
  <c r="M32" i="131"/>
  <c r="M48" i="131" s="1"/>
  <c r="M51" i="131" s="1"/>
  <c r="M53" i="131" s="1"/>
  <c r="M56" i="131" s="1"/>
  <c r="M59" i="131" s="1"/>
  <c r="L32" i="131"/>
  <c r="K32" i="131"/>
  <c r="K48" i="131" s="1"/>
  <c r="K51" i="131" s="1"/>
  <c r="K53" i="131" s="1"/>
  <c r="K56" i="131" s="1"/>
  <c r="K59" i="131" s="1"/>
  <c r="J32" i="131"/>
  <c r="J48" i="131" s="1"/>
  <c r="J51" i="131" s="1"/>
  <c r="J53" i="131" s="1"/>
  <c r="J56" i="131" s="1"/>
  <c r="J59" i="131" s="1"/>
  <c r="I32" i="131"/>
  <c r="H32" i="131"/>
  <c r="H48" i="131" s="1"/>
  <c r="H51" i="131" s="1"/>
  <c r="H53" i="131" s="1"/>
  <c r="H56" i="131" s="1"/>
  <c r="H59" i="131" s="1"/>
  <c r="G32" i="131"/>
  <c r="G48" i="131" s="1"/>
  <c r="G51" i="131" s="1"/>
  <c r="G53" i="131" s="1"/>
  <c r="G56" i="131" s="1"/>
  <c r="G59" i="131" s="1"/>
  <c r="F32" i="131"/>
  <c r="E32" i="131"/>
  <c r="E48" i="131" s="1"/>
  <c r="E51" i="131" s="1"/>
  <c r="E53" i="131" s="1"/>
  <c r="E56" i="131" s="1"/>
  <c r="E59" i="131" s="1"/>
  <c r="D32" i="131"/>
  <c r="C32" i="131"/>
  <c r="C48" i="131" s="1"/>
  <c r="C51" i="131" s="1"/>
  <c r="C53" i="131" s="1"/>
  <c r="C56" i="131" s="1"/>
  <c r="C59" i="131" s="1"/>
  <c r="AA47" i="132"/>
  <c r="Y47" i="132"/>
  <c r="X47" i="132"/>
  <c r="Z47" i="132" s="1"/>
  <c r="W47" i="132"/>
  <c r="V47" i="132"/>
  <c r="U47" i="132"/>
  <c r="T47" i="132"/>
  <c r="S47" i="132"/>
  <c r="R47" i="132"/>
  <c r="Q47" i="132"/>
  <c r="P47" i="132"/>
  <c r="O47" i="132"/>
  <c r="N47" i="132"/>
  <c r="M47" i="132"/>
  <c r="L47" i="132"/>
  <c r="K47" i="132"/>
  <c r="J47" i="132"/>
  <c r="I47" i="132"/>
  <c r="H47" i="132"/>
  <c r="G47" i="132"/>
  <c r="F47" i="132"/>
  <c r="E47" i="132"/>
  <c r="D47" i="132"/>
  <c r="C47" i="132"/>
  <c r="AA32" i="132"/>
  <c r="AA48" i="132" s="1"/>
  <c r="AA51" i="132" s="1"/>
  <c r="AA53" i="132" s="1"/>
  <c r="AA56" i="132" s="1"/>
  <c r="AA59" i="132" s="1"/>
  <c r="Y32" i="132"/>
  <c r="Y48" i="132" s="1"/>
  <c r="Y51" i="132" s="1"/>
  <c r="Y53" i="132" s="1"/>
  <c r="Y56" i="132" s="1"/>
  <c r="Y59" i="132" s="1"/>
  <c r="X32" i="132"/>
  <c r="X48" i="132" s="1"/>
  <c r="W32" i="132"/>
  <c r="W48" i="132" s="1"/>
  <c r="W51" i="132" s="1"/>
  <c r="W53" i="132" s="1"/>
  <c r="W56" i="132" s="1"/>
  <c r="W59" i="132" s="1"/>
  <c r="V32" i="132"/>
  <c r="V48" i="132" s="1"/>
  <c r="V51" i="132" s="1"/>
  <c r="V53" i="132" s="1"/>
  <c r="V56" i="132" s="1"/>
  <c r="V59" i="132" s="1"/>
  <c r="U32" i="132"/>
  <c r="U48" i="132" s="1"/>
  <c r="U51" i="132" s="1"/>
  <c r="U53" i="132" s="1"/>
  <c r="U56" i="132" s="1"/>
  <c r="U59" i="132" s="1"/>
  <c r="T32" i="132"/>
  <c r="T48" i="132" s="1"/>
  <c r="T51" i="132" s="1"/>
  <c r="T53" i="132" s="1"/>
  <c r="T56" i="132" s="1"/>
  <c r="T59" i="132" s="1"/>
  <c r="S32" i="132"/>
  <c r="S48" i="132" s="1"/>
  <c r="S51" i="132" s="1"/>
  <c r="S53" i="132" s="1"/>
  <c r="S56" i="132" s="1"/>
  <c r="S59" i="132" s="1"/>
  <c r="R32" i="132"/>
  <c r="R48" i="132" s="1"/>
  <c r="R51" i="132" s="1"/>
  <c r="R53" i="132" s="1"/>
  <c r="R56" i="132" s="1"/>
  <c r="R59" i="132" s="1"/>
  <c r="Q32" i="132"/>
  <c r="Q48" i="132" s="1"/>
  <c r="Q51" i="132" s="1"/>
  <c r="Q53" i="132" s="1"/>
  <c r="Q56" i="132" s="1"/>
  <c r="Q59" i="132" s="1"/>
  <c r="P32" i="132"/>
  <c r="P48" i="132" s="1"/>
  <c r="P51" i="132" s="1"/>
  <c r="P53" i="132" s="1"/>
  <c r="P56" i="132" s="1"/>
  <c r="P59" i="132" s="1"/>
  <c r="O32" i="132"/>
  <c r="O48" i="132" s="1"/>
  <c r="O51" i="132" s="1"/>
  <c r="O53" i="132" s="1"/>
  <c r="O56" i="132" s="1"/>
  <c r="O59" i="132" s="1"/>
  <c r="N32" i="132"/>
  <c r="N48" i="132" s="1"/>
  <c r="N51" i="132" s="1"/>
  <c r="N53" i="132" s="1"/>
  <c r="N56" i="132" s="1"/>
  <c r="N59" i="132" s="1"/>
  <c r="M32" i="132"/>
  <c r="M48" i="132" s="1"/>
  <c r="M51" i="132" s="1"/>
  <c r="M53" i="132" s="1"/>
  <c r="M56" i="132" s="1"/>
  <c r="M59" i="132" s="1"/>
  <c r="L32" i="132"/>
  <c r="L48" i="132" s="1"/>
  <c r="L51" i="132" s="1"/>
  <c r="L53" i="132" s="1"/>
  <c r="L56" i="132" s="1"/>
  <c r="L59" i="132" s="1"/>
  <c r="K32" i="132"/>
  <c r="K48" i="132" s="1"/>
  <c r="K51" i="132" s="1"/>
  <c r="K53" i="132" s="1"/>
  <c r="K56" i="132" s="1"/>
  <c r="K59" i="132" s="1"/>
  <c r="J32" i="132"/>
  <c r="J48" i="132" s="1"/>
  <c r="J51" i="132" s="1"/>
  <c r="J53" i="132" s="1"/>
  <c r="J56" i="132" s="1"/>
  <c r="J59" i="132" s="1"/>
  <c r="I32" i="132"/>
  <c r="I48" i="132" s="1"/>
  <c r="I51" i="132" s="1"/>
  <c r="I53" i="132" s="1"/>
  <c r="I56" i="132" s="1"/>
  <c r="I59" i="132" s="1"/>
  <c r="H32" i="132"/>
  <c r="H48" i="132" s="1"/>
  <c r="H51" i="132" s="1"/>
  <c r="H53" i="132" s="1"/>
  <c r="H56" i="132" s="1"/>
  <c r="H59" i="132" s="1"/>
  <c r="G32" i="132"/>
  <c r="G48" i="132" s="1"/>
  <c r="G51" i="132" s="1"/>
  <c r="G53" i="132" s="1"/>
  <c r="G56" i="132" s="1"/>
  <c r="G59" i="132" s="1"/>
  <c r="F32" i="132"/>
  <c r="F48" i="132" s="1"/>
  <c r="F51" i="132" s="1"/>
  <c r="F53" i="132" s="1"/>
  <c r="F56" i="132" s="1"/>
  <c r="F59" i="132" s="1"/>
  <c r="E32" i="132"/>
  <c r="E48" i="132" s="1"/>
  <c r="E51" i="132" s="1"/>
  <c r="E53" i="132" s="1"/>
  <c r="E56" i="132" s="1"/>
  <c r="E59" i="132" s="1"/>
  <c r="D32" i="132"/>
  <c r="D48" i="132" s="1"/>
  <c r="D51" i="132" s="1"/>
  <c r="D53" i="132" s="1"/>
  <c r="D56" i="132" s="1"/>
  <c r="D59" i="132" s="1"/>
  <c r="C32" i="132"/>
  <c r="C48" i="132" s="1"/>
  <c r="C51" i="132" s="1"/>
  <c r="C53" i="132" s="1"/>
  <c r="C56" i="132" s="1"/>
  <c r="C59" i="132" s="1"/>
  <c r="AA47" i="133"/>
  <c r="Y47" i="133"/>
  <c r="X47" i="133"/>
  <c r="Z47" i="133" s="1"/>
  <c r="W47" i="133"/>
  <c r="V47" i="133"/>
  <c r="U47" i="133"/>
  <c r="T47" i="133"/>
  <c r="S47" i="133"/>
  <c r="R47" i="133"/>
  <c r="Q47" i="133"/>
  <c r="P47" i="133"/>
  <c r="O47" i="133"/>
  <c r="N47" i="133"/>
  <c r="M47" i="133"/>
  <c r="L47" i="133"/>
  <c r="K47" i="133"/>
  <c r="J47" i="133"/>
  <c r="I47" i="133"/>
  <c r="H47" i="133"/>
  <c r="G47" i="133"/>
  <c r="F47" i="133"/>
  <c r="E47" i="133"/>
  <c r="D47" i="133"/>
  <c r="C47" i="133"/>
  <c r="AA32" i="133"/>
  <c r="AA48" i="133" s="1"/>
  <c r="AA51" i="133" s="1"/>
  <c r="AA53" i="133" s="1"/>
  <c r="AA56" i="133" s="1"/>
  <c r="AA59" i="133" s="1"/>
  <c r="Y32" i="133"/>
  <c r="Y48" i="133" s="1"/>
  <c r="Y51" i="133" s="1"/>
  <c r="Y53" i="133" s="1"/>
  <c r="Y56" i="133" s="1"/>
  <c r="Y59" i="133" s="1"/>
  <c r="X32" i="133"/>
  <c r="X48" i="133" s="1"/>
  <c r="W32" i="133"/>
  <c r="W48" i="133" s="1"/>
  <c r="W51" i="133" s="1"/>
  <c r="W53" i="133" s="1"/>
  <c r="W56" i="133" s="1"/>
  <c r="W59" i="133" s="1"/>
  <c r="V32" i="133"/>
  <c r="V48" i="133" s="1"/>
  <c r="V51" i="133" s="1"/>
  <c r="V53" i="133" s="1"/>
  <c r="V56" i="133" s="1"/>
  <c r="V59" i="133" s="1"/>
  <c r="U32" i="133"/>
  <c r="U48" i="133" s="1"/>
  <c r="U51" i="133" s="1"/>
  <c r="U53" i="133" s="1"/>
  <c r="U56" i="133" s="1"/>
  <c r="U59" i="133" s="1"/>
  <c r="T32" i="133"/>
  <c r="T48" i="133" s="1"/>
  <c r="T51" i="133" s="1"/>
  <c r="T53" i="133" s="1"/>
  <c r="T56" i="133" s="1"/>
  <c r="T59" i="133" s="1"/>
  <c r="S32" i="133"/>
  <c r="S48" i="133" s="1"/>
  <c r="S51" i="133" s="1"/>
  <c r="S53" i="133" s="1"/>
  <c r="S56" i="133" s="1"/>
  <c r="S59" i="133" s="1"/>
  <c r="R32" i="133"/>
  <c r="R48" i="133" s="1"/>
  <c r="R51" i="133" s="1"/>
  <c r="R53" i="133" s="1"/>
  <c r="R56" i="133" s="1"/>
  <c r="R59" i="133" s="1"/>
  <c r="Q32" i="133"/>
  <c r="Q48" i="133" s="1"/>
  <c r="Q51" i="133" s="1"/>
  <c r="Q53" i="133" s="1"/>
  <c r="Q56" i="133" s="1"/>
  <c r="Q59" i="133" s="1"/>
  <c r="P32" i="133"/>
  <c r="P48" i="133" s="1"/>
  <c r="P51" i="133" s="1"/>
  <c r="P53" i="133" s="1"/>
  <c r="P56" i="133" s="1"/>
  <c r="P59" i="133" s="1"/>
  <c r="O32" i="133"/>
  <c r="O48" i="133" s="1"/>
  <c r="O51" i="133" s="1"/>
  <c r="O53" i="133" s="1"/>
  <c r="O56" i="133" s="1"/>
  <c r="O59" i="133" s="1"/>
  <c r="N32" i="133"/>
  <c r="N48" i="133" s="1"/>
  <c r="N51" i="133" s="1"/>
  <c r="N53" i="133" s="1"/>
  <c r="N56" i="133" s="1"/>
  <c r="N59" i="133" s="1"/>
  <c r="M32" i="133"/>
  <c r="M48" i="133" s="1"/>
  <c r="M51" i="133" s="1"/>
  <c r="M53" i="133" s="1"/>
  <c r="M56" i="133" s="1"/>
  <c r="M59" i="133" s="1"/>
  <c r="L32" i="133"/>
  <c r="L48" i="133" s="1"/>
  <c r="L51" i="133" s="1"/>
  <c r="L53" i="133" s="1"/>
  <c r="L56" i="133" s="1"/>
  <c r="L59" i="133" s="1"/>
  <c r="K32" i="133"/>
  <c r="K48" i="133" s="1"/>
  <c r="K51" i="133" s="1"/>
  <c r="K53" i="133" s="1"/>
  <c r="K56" i="133" s="1"/>
  <c r="K59" i="133" s="1"/>
  <c r="J32" i="133"/>
  <c r="J48" i="133" s="1"/>
  <c r="J51" i="133" s="1"/>
  <c r="J53" i="133" s="1"/>
  <c r="J56" i="133" s="1"/>
  <c r="J59" i="133" s="1"/>
  <c r="I32" i="133"/>
  <c r="I48" i="133" s="1"/>
  <c r="I51" i="133" s="1"/>
  <c r="I53" i="133" s="1"/>
  <c r="I56" i="133" s="1"/>
  <c r="I59" i="133" s="1"/>
  <c r="H32" i="133"/>
  <c r="H48" i="133" s="1"/>
  <c r="H51" i="133" s="1"/>
  <c r="H53" i="133" s="1"/>
  <c r="H56" i="133" s="1"/>
  <c r="H59" i="133" s="1"/>
  <c r="G32" i="133"/>
  <c r="G48" i="133" s="1"/>
  <c r="G51" i="133" s="1"/>
  <c r="G53" i="133" s="1"/>
  <c r="G56" i="133" s="1"/>
  <c r="G59" i="133" s="1"/>
  <c r="F32" i="133"/>
  <c r="F48" i="133" s="1"/>
  <c r="F51" i="133" s="1"/>
  <c r="F53" i="133" s="1"/>
  <c r="F56" i="133" s="1"/>
  <c r="F59" i="133" s="1"/>
  <c r="E32" i="133"/>
  <c r="E48" i="133" s="1"/>
  <c r="E51" i="133" s="1"/>
  <c r="E53" i="133" s="1"/>
  <c r="E56" i="133" s="1"/>
  <c r="E59" i="133" s="1"/>
  <c r="D32" i="133"/>
  <c r="D48" i="133" s="1"/>
  <c r="D51" i="133" s="1"/>
  <c r="D53" i="133" s="1"/>
  <c r="D56" i="133" s="1"/>
  <c r="D59" i="133" s="1"/>
  <c r="C32" i="133"/>
  <c r="C48" i="133" s="1"/>
  <c r="C51" i="133" s="1"/>
  <c r="C53" i="133" s="1"/>
  <c r="C56" i="133" s="1"/>
  <c r="C59" i="133" s="1"/>
  <c r="X48" i="134"/>
  <c r="X51" i="134" s="1"/>
  <c r="Z51" i="134" s="1"/>
  <c r="AA47" i="134"/>
  <c r="Y47" i="134"/>
  <c r="X47" i="134"/>
  <c r="W47" i="134"/>
  <c r="V47" i="134"/>
  <c r="U47" i="134"/>
  <c r="T47" i="134"/>
  <c r="S47" i="134"/>
  <c r="R47" i="134"/>
  <c r="Q47" i="134"/>
  <c r="P47" i="134"/>
  <c r="O47" i="134"/>
  <c r="N47" i="134"/>
  <c r="M47" i="134"/>
  <c r="L47" i="134"/>
  <c r="K47" i="134"/>
  <c r="J47" i="134"/>
  <c r="I47" i="134"/>
  <c r="H47" i="134"/>
  <c r="G47" i="134"/>
  <c r="F47" i="134"/>
  <c r="E47" i="134"/>
  <c r="D47" i="134"/>
  <c r="C47" i="134"/>
  <c r="AA32" i="134"/>
  <c r="Y32" i="134"/>
  <c r="Y48" i="134" s="1"/>
  <c r="Y51" i="134" s="1"/>
  <c r="Y53" i="134" s="1"/>
  <c r="Y56" i="134" s="1"/>
  <c r="Y59" i="134" s="1"/>
  <c r="X32" i="134"/>
  <c r="Z32" i="134" s="1"/>
  <c r="W32" i="134"/>
  <c r="W48" i="134" s="1"/>
  <c r="W51" i="134" s="1"/>
  <c r="W53" i="134" s="1"/>
  <c r="W56" i="134" s="1"/>
  <c r="W59" i="134" s="1"/>
  <c r="V32" i="134"/>
  <c r="U32" i="134"/>
  <c r="U48" i="134" s="1"/>
  <c r="U51" i="134" s="1"/>
  <c r="U53" i="134" s="1"/>
  <c r="U56" i="134" s="1"/>
  <c r="U59" i="134" s="1"/>
  <c r="T32" i="134"/>
  <c r="S32" i="134"/>
  <c r="R32" i="134"/>
  <c r="R48" i="134" s="1"/>
  <c r="R51" i="134" s="1"/>
  <c r="R53" i="134" s="1"/>
  <c r="R56" i="134" s="1"/>
  <c r="R59" i="134" s="1"/>
  <c r="Q32" i="134"/>
  <c r="P32" i="134"/>
  <c r="P48" i="134" s="1"/>
  <c r="P51" i="134" s="1"/>
  <c r="P53" i="134" s="1"/>
  <c r="P56" i="134" s="1"/>
  <c r="P59" i="134" s="1"/>
  <c r="O32" i="134"/>
  <c r="O48" i="134" s="1"/>
  <c r="O51" i="134" s="1"/>
  <c r="O53" i="134" s="1"/>
  <c r="O56" i="134" s="1"/>
  <c r="O59" i="134" s="1"/>
  <c r="N32" i="134"/>
  <c r="M32" i="134"/>
  <c r="M48" i="134" s="1"/>
  <c r="M51" i="134" s="1"/>
  <c r="M53" i="134" s="1"/>
  <c r="M56" i="134" s="1"/>
  <c r="M59" i="134" s="1"/>
  <c r="L32" i="134"/>
  <c r="K32" i="134"/>
  <c r="J32" i="134"/>
  <c r="J48" i="134" s="1"/>
  <c r="J51" i="134" s="1"/>
  <c r="J53" i="134" s="1"/>
  <c r="J56" i="134" s="1"/>
  <c r="J59" i="134" s="1"/>
  <c r="I32" i="134"/>
  <c r="I48" i="134" s="1"/>
  <c r="I51" i="134" s="1"/>
  <c r="I53" i="134" s="1"/>
  <c r="I56" i="134" s="1"/>
  <c r="I59" i="134" s="1"/>
  <c r="H32" i="134"/>
  <c r="H48" i="134" s="1"/>
  <c r="H51" i="134" s="1"/>
  <c r="H53" i="134" s="1"/>
  <c r="H56" i="134" s="1"/>
  <c r="H59" i="134" s="1"/>
  <c r="G32" i="134"/>
  <c r="G48" i="134" s="1"/>
  <c r="G51" i="134" s="1"/>
  <c r="G53" i="134" s="1"/>
  <c r="G56" i="134" s="1"/>
  <c r="G59" i="134" s="1"/>
  <c r="F32" i="134"/>
  <c r="E32" i="134"/>
  <c r="E48" i="134" s="1"/>
  <c r="E51" i="134" s="1"/>
  <c r="E53" i="134" s="1"/>
  <c r="E56" i="134" s="1"/>
  <c r="E59" i="134" s="1"/>
  <c r="D32" i="134"/>
  <c r="C32" i="134"/>
  <c r="AA47" i="135"/>
  <c r="Y47" i="135"/>
  <c r="X47" i="135"/>
  <c r="Z47" i="135" s="1"/>
  <c r="W47" i="135"/>
  <c r="V47" i="135"/>
  <c r="U47" i="135"/>
  <c r="T47" i="135"/>
  <c r="S47" i="135"/>
  <c r="R47" i="135"/>
  <c r="Q47" i="135"/>
  <c r="P47" i="135"/>
  <c r="O47" i="135"/>
  <c r="N47" i="135"/>
  <c r="M47" i="135"/>
  <c r="L47" i="135"/>
  <c r="K47" i="135"/>
  <c r="J47" i="135"/>
  <c r="I47" i="135"/>
  <c r="H47" i="135"/>
  <c r="G47" i="135"/>
  <c r="F47" i="135"/>
  <c r="E47" i="135"/>
  <c r="D47" i="135"/>
  <c r="C47" i="135"/>
  <c r="AA32" i="135"/>
  <c r="AA48" i="135" s="1"/>
  <c r="AA51" i="135" s="1"/>
  <c r="AA53" i="135" s="1"/>
  <c r="AA56" i="135" s="1"/>
  <c r="AA59" i="135" s="1"/>
  <c r="Y32" i="135"/>
  <c r="Y48" i="135" s="1"/>
  <c r="Y51" i="135" s="1"/>
  <c r="Y53" i="135" s="1"/>
  <c r="Y56" i="135" s="1"/>
  <c r="Y59" i="135" s="1"/>
  <c r="X32" i="135"/>
  <c r="W32" i="135"/>
  <c r="W48" i="135" s="1"/>
  <c r="W51" i="135" s="1"/>
  <c r="W53" i="135" s="1"/>
  <c r="W56" i="135" s="1"/>
  <c r="W59" i="135" s="1"/>
  <c r="V32" i="135"/>
  <c r="U32" i="135"/>
  <c r="U48" i="135" s="1"/>
  <c r="U51" i="135" s="1"/>
  <c r="U53" i="135" s="1"/>
  <c r="U56" i="135" s="1"/>
  <c r="U59" i="135" s="1"/>
  <c r="T32" i="135"/>
  <c r="T48" i="135" s="1"/>
  <c r="T51" i="135" s="1"/>
  <c r="T53" i="135" s="1"/>
  <c r="T56" i="135" s="1"/>
  <c r="T59" i="135" s="1"/>
  <c r="S32" i="135"/>
  <c r="R32" i="135"/>
  <c r="R48" i="135" s="1"/>
  <c r="R51" i="135" s="1"/>
  <c r="R53" i="135" s="1"/>
  <c r="R56" i="135" s="1"/>
  <c r="R59" i="135" s="1"/>
  <c r="Q32" i="135"/>
  <c r="Q48" i="135" s="1"/>
  <c r="Q51" i="135" s="1"/>
  <c r="Q53" i="135" s="1"/>
  <c r="Q56" i="135" s="1"/>
  <c r="Q59" i="135" s="1"/>
  <c r="P32" i="135"/>
  <c r="O32" i="135"/>
  <c r="O48" i="135" s="1"/>
  <c r="O51" i="135" s="1"/>
  <c r="O53" i="135" s="1"/>
  <c r="O56" i="135" s="1"/>
  <c r="O59" i="135" s="1"/>
  <c r="N32" i="135"/>
  <c r="M32" i="135"/>
  <c r="M48" i="135" s="1"/>
  <c r="M51" i="135" s="1"/>
  <c r="M53" i="135" s="1"/>
  <c r="M56" i="135" s="1"/>
  <c r="M59" i="135" s="1"/>
  <c r="L32" i="135"/>
  <c r="L48" i="135" s="1"/>
  <c r="L51" i="135" s="1"/>
  <c r="L53" i="135" s="1"/>
  <c r="L56" i="135" s="1"/>
  <c r="L59" i="135" s="1"/>
  <c r="K32" i="135"/>
  <c r="J32" i="135"/>
  <c r="J48" i="135" s="1"/>
  <c r="J51" i="135" s="1"/>
  <c r="J53" i="135" s="1"/>
  <c r="J56" i="135" s="1"/>
  <c r="J59" i="135" s="1"/>
  <c r="I32" i="135"/>
  <c r="I48" i="135" s="1"/>
  <c r="I51" i="135" s="1"/>
  <c r="I53" i="135" s="1"/>
  <c r="I56" i="135" s="1"/>
  <c r="I59" i="135" s="1"/>
  <c r="H32" i="135"/>
  <c r="H48" i="135" s="1"/>
  <c r="H51" i="135" s="1"/>
  <c r="H53" i="135" s="1"/>
  <c r="H56" i="135" s="1"/>
  <c r="H59" i="135" s="1"/>
  <c r="G32" i="135"/>
  <c r="G48" i="135" s="1"/>
  <c r="G51" i="135" s="1"/>
  <c r="G53" i="135" s="1"/>
  <c r="G56" i="135" s="1"/>
  <c r="G59" i="135" s="1"/>
  <c r="F32" i="135"/>
  <c r="E32" i="135"/>
  <c r="E48" i="135" s="1"/>
  <c r="E51" i="135" s="1"/>
  <c r="E53" i="135" s="1"/>
  <c r="E56" i="135" s="1"/>
  <c r="E59" i="135" s="1"/>
  <c r="D32" i="135"/>
  <c r="D48" i="135" s="1"/>
  <c r="D51" i="135" s="1"/>
  <c r="D53" i="135" s="1"/>
  <c r="D56" i="135" s="1"/>
  <c r="D59" i="135" s="1"/>
  <c r="C32" i="135"/>
  <c r="AA47" i="136"/>
  <c r="Y47" i="136"/>
  <c r="X47" i="136"/>
  <c r="W47" i="136"/>
  <c r="V47" i="136"/>
  <c r="U47" i="136"/>
  <c r="T47" i="136"/>
  <c r="S47" i="136"/>
  <c r="R47" i="136"/>
  <c r="Q47" i="136"/>
  <c r="P47" i="136"/>
  <c r="O47" i="136"/>
  <c r="N47" i="136"/>
  <c r="M47" i="136"/>
  <c r="L47" i="136"/>
  <c r="K47" i="136"/>
  <c r="J47" i="136"/>
  <c r="I47" i="136"/>
  <c r="H47" i="136"/>
  <c r="G47" i="136"/>
  <c r="F47" i="136"/>
  <c r="E47" i="136"/>
  <c r="D47" i="136"/>
  <c r="C47" i="136"/>
  <c r="AA32" i="136"/>
  <c r="AA48" i="136" s="1"/>
  <c r="AA51" i="136" s="1"/>
  <c r="AA53" i="136" s="1"/>
  <c r="AA56" i="136" s="1"/>
  <c r="AA59" i="136" s="1"/>
  <c r="Y32" i="136"/>
  <c r="Y48" i="136" s="1"/>
  <c r="Y51" i="136" s="1"/>
  <c r="Y53" i="136" s="1"/>
  <c r="Y56" i="136" s="1"/>
  <c r="Y59" i="136" s="1"/>
  <c r="X32" i="136"/>
  <c r="X48" i="136" s="1"/>
  <c r="W32" i="136"/>
  <c r="W48" i="136" s="1"/>
  <c r="W51" i="136" s="1"/>
  <c r="W53" i="136" s="1"/>
  <c r="W56" i="136" s="1"/>
  <c r="W59" i="136" s="1"/>
  <c r="V32" i="136"/>
  <c r="V48" i="136" s="1"/>
  <c r="V51" i="136" s="1"/>
  <c r="V53" i="136" s="1"/>
  <c r="V56" i="136" s="1"/>
  <c r="V59" i="136" s="1"/>
  <c r="U32" i="136"/>
  <c r="U48" i="136" s="1"/>
  <c r="U51" i="136" s="1"/>
  <c r="U53" i="136" s="1"/>
  <c r="U56" i="136" s="1"/>
  <c r="U59" i="136" s="1"/>
  <c r="T32" i="136"/>
  <c r="T48" i="136" s="1"/>
  <c r="T51" i="136" s="1"/>
  <c r="T53" i="136" s="1"/>
  <c r="T56" i="136" s="1"/>
  <c r="T59" i="136" s="1"/>
  <c r="S32" i="136"/>
  <c r="S48" i="136" s="1"/>
  <c r="S51" i="136" s="1"/>
  <c r="S53" i="136" s="1"/>
  <c r="S56" i="136" s="1"/>
  <c r="S59" i="136" s="1"/>
  <c r="R32" i="136"/>
  <c r="R48" i="136" s="1"/>
  <c r="R51" i="136" s="1"/>
  <c r="R53" i="136" s="1"/>
  <c r="R56" i="136" s="1"/>
  <c r="R59" i="136" s="1"/>
  <c r="Q32" i="136"/>
  <c r="Q48" i="136" s="1"/>
  <c r="Q51" i="136" s="1"/>
  <c r="Q53" i="136" s="1"/>
  <c r="Q56" i="136" s="1"/>
  <c r="Q59" i="136" s="1"/>
  <c r="P32" i="136"/>
  <c r="P48" i="136" s="1"/>
  <c r="P51" i="136" s="1"/>
  <c r="P53" i="136" s="1"/>
  <c r="P56" i="136" s="1"/>
  <c r="P59" i="136" s="1"/>
  <c r="O32" i="136"/>
  <c r="O48" i="136" s="1"/>
  <c r="O51" i="136" s="1"/>
  <c r="O53" i="136" s="1"/>
  <c r="O56" i="136" s="1"/>
  <c r="O59" i="136" s="1"/>
  <c r="N32" i="136"/>
  <c r="N48" i="136" s="1"/>
  <c r="N51" i="136" s="1"/>
  <c r="N53" i="136" s="1"/>
  <c r="N56" i="136" s="1"/>
  <c r="N59" i="136" s="1"/>
  <c r="M32" i="136"/>
  <c r="M48" i="136" s="1"/>
  <c r="M51" i="136" s="1"/>
  <c r="M53" i="136" s="1"/>
  <c r="M56" i="136" s="1"/>
  <c r="M59" i="136" s="1"/>
  <c r="L32" i="136"/>
  <c r="L48" i="136" s="1"/>
  <c r="L51" i="136" s="1"/>
  <c r="L53" i="136" s="1"/>
  <c r="L56" i="136" s="1"/>
  <c r="L59" i="136" s="1"/>
  <c r="K32" i="136"/>
  <c r="K48" i="136" s="1"/>
  <c r="K51" i="136" s="1"/>
  <c r="K53" i="136" s="1"/>
  <c r="K56" i="136" s="1"/>
  <c r="K59" i="136" s="1"/>
  <c r="J32" i="136"/>
  <c r="J48" i="136" s="1"/>
  <c r="J51" i="136" s="1"/>
  <c r="J53" i="136" s="1"/>
  <c r="J56" i="136" s="1"/>
  <c r="J59" i="136" s="1"/>
  <c r="I32" i="136"/>
  <c r="I48" i="136" s="1"/>
  <c r="I51" i="136" s="1"/>
  <c r="I53" i="136" s="1"/>
  <c r="I56" i="136" s="1"/>
  <c r="I59" i="136" s="1"/>
  <c r="H32" i="136"/>
  <c r="H48" i="136" s="1"/>
  <c r="H51" i="136" s="1"/>
  <c r="H53" i="136" s="1"/>
  <c r="H56" i="136" s="1"/>
  <c r="H59" i="136" s="1"/>
  <c r="G32" i="136"/>
  <c r="G48" i="136" s="1"/>
  <c r="G51" i="136" s="1"/>
  <c r="G53" i="136" s="1"/>
  <c r="G56" i="136" s="1"/>
  <c r="G59" i="136" s="1"/>
  <c r="F32" i="136"/>
  <c r="F48" i="136" s="1"/>
  <c r="F51" i="136" s="1"/>
  <c r="F53" i="136" s="1"/>
  <c r="F56" i="136" s="1"/>
  <c r="F59" i="136" s="1"/>
  <c r="E32" i="136"/>
  <c r="E48" i="136" s="1"/>
  <c r="E51" i="136" s="1"/>
  <c r="E53" i="136" s="1"/>
  <c r="E56" i="136" s="1"/>
  <c r="E59" i="136" s="1"/>
  <c r="D32" i="136"/>
  <c r="D48" i="136" s="1"/>
  <c r="D51" i="136" s="1"/>
  <c r="D53" i="136" s="1"/>
  <c r="D56" i="136" s="1"/>
  <c r="D59" i="136" s="1"/>
  <c r="C32" i="136"/>
  <c r="C48" i="136" s="1"/>
  <c r="C51" i="136" s="1"/>
  <c r="C53" i="136" s="1"/>
  <c r="C56" i="136" s="1"/>
  <c r="C59" i="136" s="1"/>
  <c r="F48" i="137"/>
  <c r="F51" i="137" s="1"/>
  <c r="F53" i="137" s="1"/>
  <c r="F56" i="137" s="1"/>
  <c r="F59" i="137" s="1"/>
  <c r="AA47" i="137"/>
  <c r="Y47" i="137"/>
  <c r="X47" i="137"/>
  <c r="W47" i="137"/>
  <c r="V47" i="137"/>
  <c r="U47" i="137"/>
  <c r="T47" i="137"/>
  <c r="S47" i="137"/>
  <c r="R47" i="137"/>
  <c r="Q47" i="137"/>
  <c r="P47" i="137"/>
  <c r="O47" i="137"/>
  <c r="N47" i="137"/>
  <c r="M47" i="137"/>
  <c r="L47" i="137"/>
  <c r="K47" i="137"/>
  <c r="J47" i="137"/>
  <c r="I47" i="137"/>
  <c r="H47" i="137"/>
  <c r="G47" i="137"/>
  <c r="F47" i="137"/>
  <c r="E47" i="137"/>
  <c r="D47" i="137"/>
  <c r="C47" i="137"/>
  <c r="AA32" i="137"/>
  <c r="Y32" i="137"/>
  <c r="X32" i="137"/>
  <c r="Z32" i="137" s="1"/>
  <c r="W32" i="137"/>
  <c r="V32" i="137"/>
  <c r="V48" i="137" s="1"/>
  <c r="V51" i="137" s="1"/>
  <c r="V53" i="137" s="1"/>
  <c r="V56" i="137" s="1"/>
  <c r="V59" i="137" s="1"/>
  <c r="U32" i="137"/>
  <c r="U48" i="137" s="1"/>
  <c r="U51" i="137" s="1"/>
  <c r="U53" i="137" s="1"/>
  <c r="U56" i="137" s="1"/>
  <c r="U59" i="137" s="1"/>
  <c r="T32" i="137"/>
  <c r="S32" i="137"/>
  <c r="R32" i="137"/>
  <c r="R48" i="137" s="1"/>
  <c r="R51" i="137" s="1"/>
  <c r="R53" i="137" s="1"/>
  <c r="R56" i="137" s="1"/>
  <c r="R59" i="137" s="1"/>
  <c r="Q32" i="137"/>
  <c r="P32" i="137"/>
  <c r="P48" i="137" s="1"/>
  <c r="P51" i="137" s="1"/>
  <c r="P53" i="137" s="1"/>
  <c r="P56" i="137" s="1"/>
  <c r="P59" i="137" s="1"/>
  <c r="O32" i="137"/>
  <c r="N32" i="137"/>
  <c r="N48" i="137" s="1"/>
  <c r="N51" i="137" s="1"/>
  <c r="N53" i="137" s="1"/>
  <c r="N56" i="137" s="1"/>
  <c r="N59" i="137" s="1"/>
  <c r="M32" i="137"/>
  <c r="M48" i="137" s="1"/>
  <c r="M51" i="137" s="1"/>
  <c r="M53" i="137" s="1"/>
  <c r="M56" i="137" s="1"/>
  <c r="M59" i="137" s="1"/>
  <c r="L32" i="137"/>
  <c r="K32" i="137"/>
  <c r="J32" i="137"/>
  <c r="J48" i="137" s="1"/>
  <c r="J51" i="137" s="1"/>
  <c r="J53" i="137" s="1"/>
  <c r="J56" i="137" s="1"/>
  <c r="J59" i="137" s="1"/>
  <c r="I32" i="137"/>
  <c r="H32" i="137"/>
  <c r="H48" i="137" s="1"/>
  <c r="H51" i="137" s="1"/>
  <c r="H53" i="137" s="1"/>
  <c r="H56" i="137" s="1"/>
  <c r="H59" i="137" s="1"/>
  <c r="G32" i="137"/>
  <c r="F32" i="137"/>
  <c r="E32" i="137"/>
  <c r="E48" i="137" s="1"/>
  <c r="E51" i="137" s="1"/>
  <c r="E53" i="137" s="1"/>
  <c r="E56" i="137" s="1"/>
  <c r="E59" i="137" s="1"/>
  <c r="D32" i="137"/>
  <c r="C32" i="137"/>
  <c r="AA47" i="138"/>
  <c r="Y47" i="138"/>
  <c r="X47" i="138"/>
  <c r="Z47" i="138" s="1"/>
  <c r="W47" i="138"/>
  <c r="V47" i="138"/>
  <c r="U47" i="138"/>
  <c r="T47" i="138"/>
  <c r="S47" i="138"/>
  <c r="R47" i="138"/>
  <c r="Q47" i="138"/>
  <c r="P47" i="138"/>
  <c r="O47" i="138"/>
  <c r="N47" i="138"/>
  <c r="M47" i="138"/>
  <c r="L47" i="138"/>
  <c r="K47" i="138"/>
  <c r="J47" i="138"/>
  <c r="I47" i="138"/>
  <c r="H47" i="138"/>
  <c r="G47" i="138"/>
  <c r="F47" i="138"/>
  <c r="E47" i="138"/>
  <c r="D47" i="138"/>
  <c r="C47" i="138"/>
  <c r="AA32" i="138"/>
  <c r="AA48" i="138" s="1"/>
  <c r="AA51" i="138" s="1"/>
  <c r="AA53" i="138" s="1"/>
  <c r="AA56" i="138" s="1"/>
  <c r="AA59" i="138" s="1"/>
  <c r="Y32" i="138"/>
  <c r="Y48" i="138" s="1"/>
  <c r="Y51" i="138" s="1"/>
  <c r="Y53" i="138" s="1"/>
  <c r="Y56" i="138" s="1"/>
  <c r="Y59" i="138" s="1"/>
  <c r="X32" i="138"/>
  <c r="X48" i="138" s="1"/>
  <c r="Z48" i="138" s="1"/>
  <c r="W32" i="138"/>
  <c r="W48" i="138" s="1"/>
  <c r="W51" i="138" s="1"/>
  <c r="W53" i="138" s="1"/>
  <c r="W56" i="138" s="1"/>
  <c r="W59" i="138" s="1"/>
  <c r="V32" i="138"/>
  <c r="U32" i="138"/>
  <c r="T32" i="138"/>
  <c r="T48" i="138" s="1"/>
  <c r="T51" i="138" s="1"/>
  <c r="T53" i="138" s="1"/>
  <c r="T56" i="138" s="1"/>
  <c r="T59" i="138" s="1"/>
  <c r="S32" i="138"/>
  <c r="R32" i="138"/>
  <c r="R48" i="138" s="1"/>
  <c r="R51" i="138" s="1"/>
  <c r="R53" i="138" s="1"/>
  <c r="R56" i="138" s="1"/>
  <c r="R59" i="138" s="1"/>
  <c r="Q32" i="138"/>
  <c r="P32" i="138"/>
  <c r="O32" i="138"/>
  <c r="O48" i="138" s="1"/>
  <c r="O51" i="138" s="1"/>
  <c r="O53" i="138" s="1"/>
  <c r="O56" i="138" s="1"/>
  <c r="O59" i="138" s="1"/>
  <c r="N32" i="138"/>
  <c r="M32" i="138"/>
  <c r="L32" i="138"/>
  <c r="L48" i="138" s="1"/>
  <c r="L51" i="138" s="1"/>
  <c r="L53" i="138" s="1"/>
  <c r="L56" i="138" s="1"/>
  <c r="L59" i="138" s="1"/>
  <c r="K32" i="138"/>
  <c r="J32" i="138"/>
  <c r="J48" i="138" s="1"/>
  <c r="J51" i="138" s="1"/>
  <c r="J53" i="138" s="1"/>
  <c r="J56" i="138" s="1"/>
  <c r="J59" i="138" s="1"/>
  <c r="I32" i="138"/>
  <c r="H32" i="138"/>
  <c r="G32" i="138"/>
  <c r="G48" i="138" s="1"/>
  <c r="G51" i="138" s="1"/>
  <c r="G53" i="138" s="1"/>
  <c r="G56" i="138" s="1"/>
  <c r="G59" i="138" s="1"/>
  <c r="F32" i="138"/>
  <c r="E32" i="138"/>
  <c r="D32" i="138"/>
  <c r="D48" i="138" s="1"/>
  <c r="D51" i="138" s="1"/>
  <c r="D53" i="138" s="1"/>
  <c r="D56" i="138" s="1"/>
  <c r="D59" i="138" s="1"/>
  <c r="C32" i="138"/>
  <c r="AA47" i="139"/>
  <c r="Y47" i="139"/>
  <c r="X47" i="139"/>
  <c r="W47" i="139"/>
  <c r="V47" i="139"/>
  <c r="U47" i="139"/>
  <c r="T47" i="139"/>
  <c r="S47" i="139"/>
  <c r="R47" i="139"/>
  <c r="Q47" i="139"/>
  <c r="P47" i="139"/>
  <c r="O47" i="139"/>
  <c r="N47" i="139"/>
  <c r="M47" i="139"/>
  <c r="L47" i="139"/>
  <c r="K47" i="139"/>
  <c r="J47" i="139"/>
  <c r="I47" i="139"/>
  <c r="H47" i="139"/>
  <c r="G47" i="139"/>
  <c r="F47" i="139"/>
  <c r="E47" i="139"/>
  <c r="D47" i="139"/>
  <c r="C47" i="139"/>
  <c r="AA32" i="139"/>
  <c r="AA48" i="139" s="1"/>
  <c r="AA51" i="139" s="1"/>
  <c r="AA53" i="139" s="1"/>
  <c r="AA56" i="139" s="1"/>
  <c r="AA59" i="139" s="1"/>
  <c r="Z32" i="139"/>
  <c r="Y32" i="139"/>
  <c r="X32" i="139"/>
  <c r="X48" i="139" s="1"/>
  <c r="W32" i="139"/>
  <c r="W48" i="139" s="1"/>
  <c r="W51" i="139" s="1"/>
  <c r="W53" i="139" s="1"/>
  <c r="W56" i="139" s="1"/>
  <c r="W59" i="139" s="1"/>
  <c r="V32" i="139"/>
  <c r="U32" i="139"/>
  <c r="T32" i="139"/>
  <c r="S32" i="139"/>
  <c r="S48" i="139" s="1"/>
  <c r="S51" i="139" s="1"/>
  <c r="S53" i="139" s="1"/>
  <c r="S56" i="139" s="1"/>
  <c r="S59" i="139" s="1"/>
  <c r="R32" i="139"/>
  <c r="R48" i="139" s="1"/>
  <c r="R51" i="139" s="1"/>
  <c r="R53" i="139" s="1"/>
  <c r="R56" i="139" s="1"/>
  <c r="R59" i="139" s="1"/>
  <c r="Q32" i="139"/>
  <c r="P32" i="139"/>
  <c r="O32" i="139"/>
  <c r="O48" i="139" s="1"/>
  <c r="O51" i="139" s="1"/>
  <c r="O53" i="139" s="1"/>
  <c r="O56" i="139" s="1"/>
  <c r="O59" i="139" s="1"/>
  <c r="N32" i="139"/>
  <c r="M32" i="139"/>
  <c r="L32" i="139"/>
  <c r="K32" i="139"/>
  <c r="K48" i="139" s="1"/>
  <c r="K51" i="139" s="1"/>
  <c r="K53" i="139" s="1"/>
  <c r="K56" i="139" s="1"/>
  <c r="K59" i="139" s="1"/>
  <c r="J32" i="139"/>
  <c r="J48" i="139" s="1"/>
  <c r="J51" i="139" s="1"/>
  <c r="J53" i="139" s="1"/>
  <c r="J56" i="139" s="1"/>
  <c r="J59" i="139" s="1"/>
  <c r="I32" i="139"/>
  <c r="H32" i="139"/>
  <c r="G32" i="139"/>
  <c r="G48" i="139" s="1"/>
  <c r="G51" i="139" s="1"/>
  <c r="G53" i="139" s="1"/>
  <c r="G56" i="139" s="1"/>
  <c r="G59" i="139" s="1"/>
  <c r="F32" i="139"/>
  <c r="E32" i="139"/>
  <c r="D32" i="139"/>
  <c r="C32" i="139"/>
  <c r="C48" i="139" s="1"/>
  <c r="C51" i="139" s="1"/>
  <c r="C53" i="139" s="1"/>
  <c r="C56" i="139" s="1"/>
  <c r="C59" i="139" s="1"/>
  <c r="R53" i="140"/>
  <c r="R56" i="140" s="1"/>
  <c r="R59" i="140" s="1"/>
  <c r="AA47" i="140"/>
  <c r="Y47" i="140"/>
  <c r="X47" i="140"/>
  <c r="W47" i="140"/>
  <c r="V47" i="140"/>
  <c r="U47" i="140"/>
  <c r="T47" i="140"/>
  <c r="S47" i="140"/>
  <c r="R47" i="140"/>
  <c r="Q47" i="140"/>
  <c r="P47" i="140"/>
  <c r="O47" i="140"/>
  <c r="N47" i="140"/>
  <c r="M47" i="140"/>
  <c r="L47" i="140"/>
  <c r="K47" i="140"/>
  <c r="J47" i="140"/>
  <c r="I47" i="140"/>
  <c r="H47" i="140"/>
  <c r="G47" i="140"/>
  <c r="F47" i="140"/>
  <c r="E47" i="140"/>
  <c r="D47" i="140"/>
  <c r="C47" i="140"/>
  <c r="AA32" i="140"/>
  <c r="AA48" i="140" s="1"/>
  <c r="AA51" i="140" s="1"/>
  <c r="AA53" i="140" s="1"/>
  <c r="AA56" i="140" s="1"/>
  <c r="AA59" i="140" s="1"/>
  <c r="Y32" i="140"/>
  <c r="Y48" i="140" s="1"/>
  <c r="Y51" i="140" s="1"/>
  <c r="Y53" i="140" s="1"/>
  <c r="Y56" i="140" s="1"/>
  <c r="Y59" i="140" s="1"/>
  <c r="X32" i="140"/>
  <c r="W32" i="140"/>
  <c r="W48" i="140" s="1"/>
  <c r="W51" i="140" s="1"/>
  <c r="W53" i="140" s="1"/>
  <c r="W56" i="140" s="1"/>
  <c r="W59" i="140" s="1"/>
  <c r="V32" i="140"/>
  <c r="V48" i="140" s="1"/>
  <c r="V51" i="140" s="1"/>
  <c r="V53" i="140" s="1"/>
  <c r="V56" i="140" s="1"/>
  <c r="V59" i="140" s="1"/>
  <c r="U32" i="140"/>
  <c r="U48" i="140" s="1"/>
  <c r="U51" i="140" s="1"/>
  <c r="U53" i="140" s="1"/>
  <c r="U56" i="140" s="1"/>
  <c r="U59" i="140" s="1"/>
  <c r="T32" i="140"/>
  <c r="T48" i="140" s="1"/>
  <c r="T51" i="140" s="1"/>
  <c r="T53" i="140" s="1"/>
  <c r="T56" i="140" s="1"/>
  <c r="T59" i="140" s="1"/>
  <c r="S32" i="140"/>
  <c r="R32" i="140"/>
  <c r="R48" i="140" s="1"/>
  <c r="R51" i="140" s="1"/>
  <c r="Q32" i="140"/>
  <c r="Q48" i="140" s="1"/>
  <c r="Q51" i="140" s="1"/>
  <c r="Q53" i="140" s="1"/>
  <c r="Q56" i="140" s="1"/>
  <c r="Q59" i="140" s="1"/>
  <c r="P32" i="140"/>
  <c r="P48" i="140" s="1"/>
  <c r="P51" i="140" s="1"/>
  <c r="P53" i="140" s="1"/>
  <c r="P56" i="140" s="1"/>
  <c r="P59" i="140" s="1"/>
  <c r="O32" i="140"/>
  <c r="O48" i="140" s="1"/>
  <c r="O51" i="140" s="1"/>
  <c r="O53" i="140" s="1"/>
  <c r="O56" i="140" s="1"/>
  <c r="O59" i="140" s="1"/>
  <c r="N32" i="140"/>
  <c r="N48" i="140" s="1"/>
  <c r="N51" i="140" s="1"/>
  <c r="N53" i="140" s="1"/>
  <c r="N56" i="140" s="1"/>
  <c r="N59" i="140" s="1"/>
  <c r="M32" i="140"/>
  <c r="M48" i="140" s="1"/>
  <c r="M51" i="140" s="1"/>
  <c r="M53" i="140" s="1"/>
  <c r="M56" i="140" s="1"/>
  <c r="M59" i="140" s="1"/>
  <c r="L32" i="140"/>
  <c r="L48" i="140" s="1"/>
  <c r="L51" i="140" s="1"/>
  <c r="L53" i="140" s="1"/>
  <c r="L56" i="140" s="1"/>
  <c r="L59" i="140" s="1"/>
  <c r="K32" i="140"/>
  <c r="J32" i="140"/>
  <c r="J48" i="140" s="1"/>
  <c r="J51" i="140" s="1"/>
  <c r="J53" i="140" s="1"/>
  <c r="J56" i="140" s="1"/>
  <c r="J59" i="140" s="1"/>
  <c r="I32" i="140"/>
  <c r="I48" i="140" s="1"/>
  <c r="I51" i="140" s="1"/>
  <c r="I53" i="140" s="1"/>
  <c r="I56" i="140" s="1"/>
  <c r="I59" i="140" s="1"/>
  <c r="H32" i="140"/>
  <c r="H48" i="140" s="1"/>
  <c r="H51" i="140" s="1"/>
  <c r="H53" i="140" s="1"/>
  <c r="H56" i="140" s="1"/>
  <c r="H59" i="140" s="1"/>
  <c r="G32" i="140"/>
  <c r="G48" i="140" s="1"/>
  <c r="G51" i="140" s="1"/>
  <c r="G53" i="140" s="1"/>
  <c r="G56" i="140" s="1"/>
  <c r="G59" i="140" s="1"/>
  <c r="F32" i="140"/>
  <c r="F48" i="140" s="1"/>
  <c r="F51" i="140" s="1"/>
  <c r="F53" i="140" s="1"/>
  <c r="F56" i="140" s="1"/>
  <c r="F59" i="140" s="1"/>
  <c r="E32" i="140"/>
  <c r="E48" i="140" s="1"/>
  <c r="E51" i="140" s="1"/>
  <c r="E53" i="140" s="1"/>
  <c r="E56" i="140" s="1"/>
  <c r="E59" i="140" s="1"/>
  <c r="D32" i="140"/>
  <c r="D48" i="140" s="1"/>
  <c r="D51" i="140" s="1"/>
  <c r="D53" i="140" s="1"/>
  <c r="D56" i="140" s="1"/>
  <c r="D59" i="140" s="1"/>
  <c r="C32" i="140"/>
  <c r="AA47" i="141"/>
  <c r="Y47" i="141"/>
  <c r="X47" i="141"/>
  <c r="W47" i="141"/>
  <c r="V47" i="141"/>
  <c r="U47" i="141"/>
  <c r="T47" i="141"/>
  <c r="S47" i="141"/>
  <c r="R47" i="141"/>
  <c r="Q47" i="141"/>
  <c r="P47" i="141"/>
  <c r="O47" i="141"/>
  <c r="N47" i="141"/>
  <c r="M47" i="141"/>
  <c r="L47" i="141"/>
  <c r="K47" i="141"/>
  <c r="J47" i="141"/>
  <c r="I47" i="141"/>
  <c r="H47" i="141"/>
  <c r="G47" i="141"/>
  <c r="F47" i="141"/>
  <c r="E47" i="141"/>
  <c r="D47" i="141"/>
  <c r="C47" i="141"/>
  <c r="AA32" i="141"/>
  <c r="Y32" i="141"/>
  <c r="Y48" i="141" s="1"/>
  <c r="Y51" i="141" s="1"/>
  <c r="Y53" i="141" s="1"/>
  <c r="Y56" i="141" s="1"/>
  <c r="Y59" i="141" s="1"/>
  <c r="X32" i="141"/>
  <c r="W32" i="141"/>
  <c r="W48" i="141" s="1"/>
  <c r="W51" i="141" s="1"/>
  <c r="W53" i="141" s="1"/>
  <c r="W56" i="141" s="1"/>
  <c r="W59" i="141" s="1"/>
  <c r="V32" i="141"/>
  <c r="V48" i="141" s="1"/>
  <c r="V51" i="141" s="1"/>
  <c r="V53" i="141" s="1"/>
  <c r="V56" i="141" s="1"/>
  <c r="V59" i="141" s="1"/>
  <c r="U32" i="141"/>
  <c r="U48" i="141" s="1"/>
  <c r="U51" i="141" s="1"/>
  <c r="U53" i="141" s="1"/>
  <c r="U56" i="141" s="1"/>
  <c r="U59" i="141" s="1"/>
  <c r="T32" i="141"/>
  <c r="T48" i="141" s="1"/>
  <c r="T51" i="141" s="1"/>
  <c r="T53" i="141" s="1"/>
  <c r="T56" i="141" s="1"/>
  <c r="T59" i="141" s="1"/>
  <c r="S32" i="141"/>
  <c r="S48" i="141" s="1"/>
  <c r="S51" i="141" s="1"/>
  <c r="S53" i="141" s="1"/>
  <c r="S56" i="141" s="1"/>
  <c r="S59" i="141" s="1"/>
  <c r="R32" i="141"/>
  <c r="Q32" i="141"/>
  <c r="Q48" i="141" s="1"/>
  <c r="Q51" i="141" s="1"/>
  <c r="Q53" i="141" s="1"/>
  <c r="Q56" i="141" s="1"/>
  <c r="Q59" i="141" s="1"/>
  <c r="P32" i="141"/>
  <c r="P48" i="141" s="1"/>
  <c r="P51" i="141" s="1"/>
  <c r="P53" i="141" s="1"/>
  <c r="P56" i="141" s="1"/>
  <c r="P59" i="141" s="1"/>
  <c r="O32" i="141"/>
  <c r="O48" i="141" s="1"/>
  <c r="O51" i="141" s="1"/>
  <c r="O53" i="141" s="1"/>
  <c r="O56" i="141" s="1"/>
  <c r="O59" i="141" s="1"/>
  <c r="N32" i="141"/>
  <c r="N48" i="141" s="1"/>
  <c r="N51" i="141" s="1"/>
  <c r="N53" i="141" s="1"/>
  <c r="N56" i="141" s="1"/>
  <c r="N59" i="141" s="1"/>
  <c r="M32" i="141"/>
  <c r="M48" i="141" s="1"/>
  <c r="M51" i="141" s="1"/>
  <c r="M53" i="141" s="1"/>
  <c r="M56" i="141" s="1"/>
  <c r="M59" i="141" s="1"/>
  <c r="L32" i="141"/>
  <c r="L48" i="141" s="1"/>
  <c r="L51" i="141" s="1"/>
  <c r="L53" i="141" s="1"/>
  <c r="L56" i="141" s="1"/>
  <c r="L59" i="141" s="1"/>
  <c r="K32" i="141"/>
  <c r="K48" i="141" s="1"/>
  <c r="K51" i="141" s="1"/>
  <c r="K53" i="141" s="1"/>
  <c r="K56" i="141" s="1"/>
  <c r="K59" i="141" s="1"/>
  <c r="J32" i="141"/>
  <c r="I32" i="141"/>
  <c r="I48" i="141" s="1"/>
  <c r="I51" i="141" s="1"/>
  <c r="I53" i="141" s="1"/>
  <c r="I56" i="141" s="1"/>
  <c r="I59" i="141" s="1"/>
  <c r="H32" i="141"/>
  <c r="H48" i="141" s="1"/>
  <c r="H51" i="141" s="1"/>
  <c r="H53" i="141" s="1"/>
  <c r="H56" i="141" s="1"/>
  <c r="H59" i="141" s="1"/>
  <c r="G32" i="141"/>
  <c r="G48" i="141" s="1"/>
  <c r="G51" i="141" s="1"/>
  <c r="G53" i="141" s="1"/>
  <c r="G56" i="141" s="1"/>
  <c r="G59" i="141" s="1"/>
  <c r="F32" i="141"/>
  <c r="F48" i="141" s="1"/>
  <c r="F51" i="141" s="1"/>
  <c r="F53" i="141" s="1"/>
  <c r="F56" i="141" s="1"/>
  <c r="F59" i="141" s="1"/>
  <c r="E32" i="141"/>
  <c r="E48" i="141" s="1"/>
  <c r="E51" i="141" s="1"/>
  <c r="E53" i="141" s="1"/>
  <c r="E56" i="141" s="1"/>
  <c r="E59" i="141" s="1"/>
  <c r="D32" i="141"/>
  <c r="D48" i="141" s="1"/>
  <c r="D51" i="141" s="1"/>
  <c r="D53" i="141" s="1"/>
  <c r="D56" i="141" s="1"/>
  <c r="D59" i="141" s="1"/>
  <c r="C32" i="141"/>
  <c r="C48" i="141" s="1"/>
  <c r="C51" i="141" s="1"/>
  <c r="C53" i="141" s="1"/>
  <c r="C56" i="141" s="1"/>
  <c r="C59" i="141" s="1"/>
  <c r="AA47" i="142"/>
  <c r="Y47" i="142"/>
  <c r="X47" i="142"/>
  <c r="W47" i="142"/>
  <c r="V47" i="142"/>
  <c r="U47" i="142"/>
  <c r="T47" i="142"/>
  <c r="S47" i="142"/>
  <c r="R47" i="142"/>
  <c r="Q47" i="142"/>
  <c r="P47" i="142"/>
  <c r="O47" i="142"/>
  <c r="N47" i="142"/>
  <c r="M47" i="142"/>
  <c r="L47" i="142"/>
  <c r="K47" i="142"/>
  <c r="J47" i="142"/>
  <c r="I47" i="142"/>
  <c r="H47" i="142"/>
  <c r="G47" i="142"/>
  <c r="F47" i="142"/>
  <c r="E47" i="142"/>
  <c r="D47" i="142"/>
  <c r="C47" i="142"/>
  <c r="AA32" i="142"/>
  <c r="AA48" i="142" s="1"/>
  <c r="AA51" i="142" s="1"/>
  <c r="AA53" i="142" s="1"/>
  <c r="AA56" i="142" s="1"/>
  <c r="AA59" i="142" s="1"/>
  <c r="Y32" i="142"/>
  <c r="X32" i="142"/>
  <c r="Z32" i="142" s="1"/>
  <c r="W32" i="142"/>
  <c r="V32" i="142"/>
  <c r="U32" i="142"/>
  <c r="T32" i="142"/>
  <c r="T48" i="142" s="1"/>
  <c r="T51" i="142" s="1"/>
  <c r="T53" i="142" s="1"/>
  <c r="T56" i="142" s="1"/>
  <c r="T59" i="142" s="1"/>
  <c r="S32" i="142"/>
  <c r="R32" i="142"/>
  <c r="R48" i="142" s="1"/>
  <c r="R51" i="142" s="1"/>
  <c r="R53" i="142" s="1"/>
  <c r="R56" i="142" s="1"/>
  <c r="R59" i="142" s="1"/>
  <c r="Q32" i="142"/>
  <c r="P32" i="142"/>
  <c r="P48" i="142" s="1"/>
  <c r="P51" i="142" s="1"/>
  <c r="P53" i="142" s="1"/>
  <c r="P56" i="142" s="1"/>
  <c r="P59" i="142" s="1"/>
  <c r="O32" i="142"/>
  <c r="N32" i="142"/>
  <c r="M32" i="142"/>
  <c r="L32" i="142"/>
  <c r="L48" i="142" s="1"/>
  <c r="L51" i="142" s="1"/>
  <c r="L53" i="142" s="1"/>
  <c r="L56" i="142" s="1"/>
  <c r="L59" i="142" s="1"/>
  <c r="K32" i="142"/>
  <c r="J32" i="142"/>
  <c r="J48" i="142" s="1"/>
  <c r="J51" i="142" s="1"/>
  <c r="J53" i="142" s="1"/>
  <c r="J56" i="142" s="1"/>
  <c r="J59" i="142" s="1"/>
  <c r="I32" i="142"/>
  <c r="H32" i="142"/>
  <c r="G32" i="142"/>
  <c r="F32" i="142"/>
  <c r="E32" i="142"/>
  <c r="D32" i="142"/>
  <c r="D48" i="142" s="1"/>
  <c r="D51" i="142" s="1"/>
  <c r="D53" i="142" s="1"/>
  <c r="D56" i="142" s="1"/>
  <c r="D59" i="142" s="1"/>
  <c r="C32" i="142"/>
  <c r="M51" i="143"/>
  <c r="M53" i="143" s="1"/>
  <c r="M56" i="143" s="1"/>
  <c r="M59" i="143" s="1"/>
  <c r="AA47" i="143"/>
  <c r="Y47" i="143"/>
  <c r="X47" i="143"/>
  <c r="Z47" i="143" s="1"/>
  <c r="W47" i="143"/>
  <c r="V47" i="143"/>
  <c r="U47" i="143"/>
  <c r="T47" i="143"/>
  <c r="S47" i="143"/>
  <c r="R47" i="143"/>
  <c r="Q47" i="143"/>
  <c r="P47" i="143"/>
  <c r="O47" i="143"/>
  <c r="N47" i="143"/>
  <c r="M47" i="143"/>
  <c r="L47" i="143"/>
  <c r="K47" i="143"/>
  <c r="J47" i="143"/>
  <c r="I47" i="143"/>
  <c r="H47" i="143"/>
  <c r="G47" i="143"/>
  <c r="F47" i="143"/>
  <c r="E47" i="143"/>
  <c r="D47" i="143"/>
  <c r="C47" i="143"/>
  <c r="AA32" i="143"/>
  <c r="AA48" i="143" s="1"/>
  <c r="AA51" i="143" s="1"/>
  <c r="AA53" i="143" s="1"/>
  <c r="AA56" i="143" s="1"/>
  <c r="AA59" i="143" s="1"/>
  <c r="Y32" i="143"/>
  <c r="Y48" i="143" s="1"/>
  <c r="Y51" i="143" s="1"/>
  <c r="Y53" i="143" s="1"/>
  <c r="Y56" i="143" s="1"/>
  <c r="Y59" i="143" s="1"/>
  <c r="X32" i="143"/>
  <c r="X48" i="143" s="1"/>
  <c r="W32" i="143"/>
  <c r="W48" i="143" s="1"/>
  <c r="W51" i="143" s="1"/>
  <c r="W53" i="143" s="1"/>
  <c r="W56" i="143" s="1"/>
  <c r="W59" i="143" s="1"/>
  <c r="V32" i="143"/>
  <c r="V48" i="143" s="1"/>
  <c r="V51" i="143" s="1"/>
  <c r="V53" i="143" s="1"/>
  <c r="V56" i="143" s="1"/>
  <c r="V59" i="143" s="1"/>
  <c r="U32" i="143"/>
  <c r="U48" i="143" s="1"/>
  <c r="U51" i="143" s="1"/>
  <c r="U53" i="143" s="1"/>
  <c r="U56" i="143" s="1"/>
  <c r="U59" i="143" s="1"/>
  <c r="T32" i="143"/>
  <c r="S32" i="143"/>
  <c r="S48" i="143" s="1"/>
  <c r="S51" i="143" s="1"/>
  <c r="S53" i="143" s="1"/>
  <c r="S56" i="143" s="1"/>
  <c r="S59" i="143" s="1"/>
  <c r="R32" i="143"/>
  <c r="R48" i="143" s="1"/>
  <c r="R51" i="143" s="1"/>
  <c r="R53" i="143" s="1"/>
  <c r="R56" i="143" s="1"/>
  <c r="R59" i="143" s="1"/>
  <c r="Q32" i="143"/>
  <c r="Q48" i="143" s="1"/>
  <c r="Q51" i="143" s="1"/>
  <c r="Q53" i="143" s="1"/>
  <c r="Q56" i="143" s="1"/>
  <c r="Q59" i="143" s="1"/>
  <c r="P32" i="143"/>
  <c r="P48" i="143" s="1"/>
  <c r="P51" i="143" s="1"/>
  <c r="P53" i="143" s="1"/>
  <c r="P56" i="143" s="1"/>
  <c r="P59" i="143" s="1"/>
  <c r="O32" i="143"/>
  <c r="O48" i="143" s="1"/>
  <c r="O51" i="143" s="1"/>
  <c r="O53" i="143" s="1"/>
  <c r="O56" i="143" s="1"/>
  <c r="O59" i="143" s="1"/>
  <c r="N32" i="143"/>
  <c r="N48" i="143" s="1"/>
  <c r="N51" i="143" s="1"/>
  <c r="N53" i="143" s="1"/>
  <c r="N56" i="143" s="1"/>
  <c r="N59" i="143" s="1"/>
  <c r="M32" i="143"/>
  <c r="M48" i="143" s="1"/>
  <c r="L32" i="143"/>
  <c r="K32" i="143"/>
  <c r="K48" i="143" s="1"/>
  <c r="K51" i="143" s="1"/>
  <c r="K53" i="143" s="1"/>
  <c r="K56" i="143" s="1"/>
  <c r="K59" i="143" s="1"/>
  <c r="J32" i="143"/>
  <c r="J48" i="143" s="1"/>
  <c r="J51" i="143" s="1"/>
  <c r="J53" i="143" s="1"/>
  <c r="J56" i="143" s="1"/>
  <c r="J59" i="143" s="1"/>
  <c r="I32" i="143"/>
  <c r="I48" i="143" s="1"/>
  <c r="I51" i="143" s="1"/>
  <c r="I53" i="143" s="1"/>
  <c r="I56" i="143" s="1"/>
  <c r="I59" i="143" s="1"/>
  <c r="H32" i="143"/>
  <c r="H48" i="143" s="1"/>
  <c r="H51" i="143" s="1"/>
  <c r="H53" i="143" s="1"/>
  <c r="H56" i="143" s="1"/>
  <c r="H59" i="143" s="1"/>
  <c r="G32" i="143"/>
  <c r="G48" i="143" s="1"/>
  <c r="G51" i="143" s="1"/>
  <c r="G53" i="143" s="1"/>
  <c r="G56" i="143" s="1"/>
  <c r="G59" i="143" s="1"/>
  <c r="F32" i="143"/>
  <c r="F48" i="143" s="1"/>
  <c r="F51" i="143" s="1"/>
  <c r="F53" i="143" s="1"/>
  <c r="F56" i="143" s="1"/>
  <c r="F59" i="143" s="1"/>
  <c r="E32" i="143"/>
  <c r="E48" i="143" s="1"/>
  <c r="E51" i="143" s="1"/>
  <c r="E53" i="143" s="1"/>
  <c r="E56" i="143" s="1"/>
  <c r="E59" i="143" s="1"/>
  <c r="D32" i="143"/>
  <c r="C32" i="143"/>
  <c r="C48" i="143" s="1"/>
  <c r="C51" i="143" s="1"/>
  <c r="C53" i="143" s="1"/>
  <c r="C56" i="143" s="1"/>
  <c r="C59" i="143" s="1"/>
  <c r="AA47" i="144"/>
  <c r="Y47" i="144"/>
  <c r="X47" i="144"/>
  <c r="W47" i="144"/>
  <c r="V47" i="144"/>
  <c r="U47" i="144"/>
  <c r="T47" i="144"/>
  <c r="S47" i="144"/>
  <c r="R47" i="144"/>
  <c r="Q47" i="144"/>
  <c r="P47" i="144"/>
  <c r="O47" i="144"/>
  <c r="N47" i="144"/>
  <c r="M47" i="144"/>
  <c r="L47" i="144"/>
  <c r="K47" i="144"/>
  <c r="J47" i="144"/>
  <c r="I47" i="144"/>
  <c r="H47" i="144"/>
  <c r="G47" i="144"/>
  <c r="F47" i="144"/>
  <c r="E47" i="144"/>
  <c r="D47" i="144"/>
  <c r="C47" i="144"/>
  <c r="AA32" i="144"/>
  <c r="Y32" i="144"/>
  <c r="Y48" i="144" s="1"/>
  <c r="Y51" i="144" s="1"/>
  <c r="Y53" i="144" s="1"/>
  <c r="Y56" i="144" s="1"/>
  <c r="Y59" i="144" s="1"/>
  <c r="X32" i="144"/>
  <c r="X48" i="144" s="1"/>
  <c r="W32" i="144"/>
  <c r="W48" i="144" s="1"/>
  <c r="W51" i="144" s="1"/>
  <c r="W53" i="144" s="1"/>
  <c r="W56" i="144" s="1"/>
  <c r="W59" i="144" s="1"/>
  <c r="V32" i="144"/>
  <c r="V48" i="144" s="1"/>
  <c r="V51" i="144" s="1"/>
  <c r="V53" i="144" s="1"/>
  <c r="V56" i="144" s="1"/>
  <c r="V59" i="144" s="1"/>
  <c r="U32" i="144"/>
  <c r="U48" i="144" s="1"/>
  <c r="U51" i="144" s="1"/>
  <c r="U53" i="144" s="1"/>
  <c r="U56" i="144" s="1"/>
  <c r="U59" i="144" s="1"/>
  <c r="T32" i="144"/>
  <c r="T48" i="144" s="1"/>
  <c r="T51" i="144" s="1"/>
  <c r="T53" i="144" s="1"/>
  <c r="T56" i="144" s="1"/>
  <c r="T59" i="144" s="1"/>
  <c r="S32" i="144"/>
  <c r="R32" i="144"/>
  <c r="R48" i="144" s="1"/>
  <c r="R51" i="144" s="1"/>
  <c r="R53" i="144" s="1"/>
  <c r="R56" i="144" s="1"/>
  <c r="R59" i="144" s="1"/>
  <c r="Q32" i="144"/>
  <c r="Q48" i="144" s="1"/>
  <c r="Q51" i="144" s="1"/>
  <c r="Q53" i="144" s="1"/>
  <c r="Q56" i="144" s="1"/>
  <c r="Q59" i="144" s="1"/>
  <c r="P32" i="144"/>
  <c r="P48" i="144" s="1"/>
  <c r="P51" i="144" s="1"/>
  <c r="P53" i="144" s="1"/>
  <c r="P56" i="144" s="1"/>
  <c r="P59" i="144" s="1"/>
  <c r="O32" i="144"/>
  <c r="O48" i="144" s="1"/>
  <c r="O51" i="144" s="1"/>
  <c r="O53" i="144" s="1"/>
  <c r="O56" i="144" s="1"/>
  <c r="O59" i="144" s="1"/>
  <c r="N32" i="144"/>
  <c r="N48" i="144" s="1"/>
  <c r="N51" i="144" s="1"/>
  <c r="N53" i="144" s="1"/>
  <c r="N56" i="144" s="1"/>
  <c r="N59" i="144" s="1"/>
  <c r="M32" i="144"/>
  <c r="M48" i="144" s="1"/>
  <c r="M51" i="144" s="1"/>
  <c r="M53" i="144" s="1"/>
  <c r="M56" i="144" s="1"/>
  <c r="M59" i="144" s="1"/>
  <c r="L32" i="144"/>
  <c r="L48" i="144" s="1"/>
  <c r="L51" i="144" s="1"/>
  <c r="L53" i="144" s="1"/>
  <c r="L56" i="144" s="1"/>
  <c r="L59" i="144" s="1"/>
  <c r="K32" i="144"/>
  <c r="J32" i="144"/>
  <c r="J48" i="144" s="1"/>
  <c r="J51" i="144" s="1"/>
  <c r="J53" i="144" s="1"/>
  <c r="J56" i="144" s="1"/>
  <c r="J59" i="144" s="1"/>
  <c r="I32" i="144"/>
  <c r="I48" i="144" s="1"/>
  <c r="I51" i="144" s="1"/>
  <c r="I53" i="144" s="1"/>
  <c r="I56" i="144" s="1"/>
  <c r="I59" i="144" s="1"/>
  <c r="H32" i="144"/>
  <c r="H48" i="144" s="1"/>
  <c r="H51" i="144" s="1"/>
  <c r="H53" i="144" s="1"/>
  <c r="H56" i="144" s="1"/>
  <c r="H59" i="144" s="1"/>
  <c r="G32" i="144"/>
  <c r="G48" i="144" s="1"/>
  <c r="G51" i="144" s="1"/>
  <c r="G53" i="144" s="1"/>
  <c r="G56" i="144" s="1"/>
  <c r="G59" i="144" s="1"/>
  <c r="F32" i="144"/>
  <c r="F48" i="144" s="1"/>
  <c r="F51" i="144" s="1"/>
  <c r="F53" i="144" s="1"/>
  <c r="F56" i="144" s="1"/>
  <c r="F59" i="144" s="1"/>
  <c r="E32" i="144"/>
  <c r="E48" i="144" s="1"/>
  <c r="E51" i="144" s="1"/>
  <c r="E53" i="144" s="1"/>
  <c r="E56" i="144" s="1"/>
  <c r="E59" i="144" s="1"/>
  <c r="D32" i="144"/>
  <c r="D48" i="144" s="1"/>
  <c r="D51" i="144" s="1"/>
  <c r="D53" i="144" s="1"/>
  <c r="D56" i="144" s="1"/>
  <c r="D59" i="144" s="1"/>
  <c r="C32" i="144"/>
  <c r="AA47" i="145"/>
  <c r="Y47" i="145"/>
  <c r="X47" i="145"/>
  <c r="W47" i="145"/>
  <c r="V47" i="145"/>
  <c r="U47" i="145"/>
  <c r="T47" i="145"/>
  <c r="S47" i="145"/>
  <c r="R47" i="145"/>
  <c r="Q47" i="145"/>
  <c r="P47" i="145"/>
  <c r="O47" i="145"/>
  <c r="N47" i="145"/>
  <c r="M47" i="145"/>
  <c r="L47" i="145"/>
  <c r="K47" i="145"/>
  <c r="J47" i="145"/>
  <c r="I47" i="145"/>
  <c r="H47" i="145"/>
  <c r="G47" i="145"/>
  <c r="F47" i="145"/>
  <c r="E47" i="145"/>
  <c r="D47" i="145"/>
  <c r="C47" i="145"/>
  <c r="AA32" i="145"/>
  <c r="AA48" i="145" s="1"/>
  <c r="AA51" i="145" s="1"/>
  <c r="AA53" i="145" s="1"/>
  <c r="AA56" i="145" s="1"/>
  <c r="AA59" i="145" s="1"/>
  <c r="Y32" i="145"/>
  <c r="Y48" i="145" s="1"/>
  <c r="Y51" i="145" s="1"/>
  <c r="Y53" i="145" s="1"/>
  <c r="Y56" i="145" s="1"/>
  <c r="Y59" i="145" s="1"/>
  <c r="X32" i="145"/>
  <c r="X48" i="145" s="1"/>
  <c r="W32" i="145"/>
  <c r="W48" i="145" s="1"/>
  <c r="W51" i="145" s="1"/>
  <c r="W53" i="145" s="1"/>
  <c r="W56" i="145" s="1"/>
  <c r="W59" i="145" s="1"/>
  <c r="V32" i="145"/>
  <c r="V48" i="145" s="1"/>
  <c r="V51" i="145" s="1"/>
  <c r="V53" i="145" s="1"/>
  <c r="V56" i="145" s="1"/>
  <c r="V59" i="145" s="1"/>
  <c r="U32" i="145"/>
  <c r="U48" i="145" s="1"/>
  <c r="U51" i="145" s="1"/>
  <c r="U53" i="145" s="1"/>
  <c r="U56" i="145" s="1"/>
  <c r="U59" i="145" s="1"/>
  <c r="T32" i="145"/>
  <c r="T48" i="145" s="1"/>
  <c r="T51" i="145" s="1"/>
  <c r="T53" i="145" s="1"/>
  <c r="T56" i="145" s="1"/>
  <c r="T59" i="145" s="1"/>
  <c r="S32" i="145"/>
  <c r="S48" i="145" s="1"/>
  <c r="S51" i="145" s="1"/>
  <c r="S53" i="145" s="1"/>
  <c r="S56" i="145" s="1"/>
  <c r="S59" i="145" s="1"/>
  <c r="R32" i="145"/>
  <c r="Q32" i="145"/>
  <c r="Q48" i="145" s="1"/>
  <c r="Q51" i="145" s="1"/>
  <c r="Q53" i="145" s="1"/>
  <c r="Q56" i="145" s="1"/>
  <c r="Q59" i="145" s="1"/>
  <c r="P32" i="145"/>
  <c r="P48" i="145" s="1"/>
  <c r="P51" i="145" s="1"/>
  <c r="P53" i="145" s="1"/>
  <c r="P56" i="145" s="1"/>
  <c r="P59" i="145" s="1"/>
  <c r="O32" i="145"/>
  <c r="O48" i="145" s="1"/>
  <c r="O51" i="145" s="1"/>
  <c r="O53" i="145" s="1"/>
  <c r="O56" i="145" s="1"/>
  <c r="O59" i="145" s="1"/>
  <c r="N32" i="145"/>
  <c r="N48" i="145" s="1"/>
  <c r="N51" i="145" s="1"/>
  <c r="N53" i="145" s="1"/>
  <c r="N56" i="145" s="1"/>
  <c r="N59" i="145" s="1"/>
  <c r="M32" i="145"/>
  <c r="M48" i="145" s="1"/>
  <c r="M51" i="145" s="1"/>
  <c r="M53" i="145" s="1"/>
  <c r="M56" i="145" s="1"/>
  <c r="M59" i="145" s="1"/>
  <c r="L32" i="145"/>
  <c r="L48" i="145" s="1"/>
  <c r="L51" i="145" s="1"/>
  <c r="L53" i="145" s="1"/>
  <c r="L56" i="145" s="1"/>
  <c r="L59" i="145" s="1"/>
  <c r="K32" i="145"/>
  <c r="K48" i="145" s="1"/>
  <c r="K51" i="145" s="1"/>
  <c r="K53" i="145" s="1"/>
  <c r="K56" i="145" s="1"/>
  <c r="K59" i="145" s="1"/>
  <c r="J32" i="145"/>
  <c r="I32" i="145"/>
  <c r="I48" i="145" s="1"/>
  <c r="I51" i="145" s="1"/>
  <c r="I53" i="145" s="1"/>
  <c r="I56" i="145" s="1"/>
  <c r="I59" i="145" s="1"/>
  <c r="H32" i="145"/>
  <c r="H48" i="145" s="1"/>
  <c r="H51" i="145" s="1"/>
  <c r="H53" i="145" s="1"/>
  <c r="H56" i="145" s="1"/>
  <c r="H59" i="145" s="1"/>
  <c r="G32" i="145"/>
  <c r="G48" i="145" s="1"/>
  <c r="G51" i="145" s="1"/>
  <c r="G53" i="145" s="1"/>
  <c r="G56" i="145" s="1"/>
  <c r="G59" i="145" s="1"/>
  <c r="F32" i="145"/>
  <c r="F48" i="145" s="1"/>
  <c r="F51" i="145" s="1"/>
  <c r="F53" i="145" s="1"/>
  <c r="F56" i="145" s="1"/>
  <c r="F59" i="145" s="1"/>
  <c r="E32" i="145"/>
  <c r="E48" i="145" s="1"/>
  <c r="E51" i="145" s="1"/>
  <c r="E53" i="145" s="1"/>
  <c r="E56" i="145" s="1"/>
  <c r="E59" i="145" s="1"/>
  <c r="D32" i="145"/>
  <c r="D48" i="145" s="1"/>
  <c r="D51" i="145" s="1"/>
  <c r="D53" i="145" s="1"/>
  <c r="D56" i="145" s="1"/>
  <c r="D59" i="145" s="1"/>
  <c r="C32" i="145"/>
  <c r="C48" i="145" s="1"/>
  <c r="C51" i="145" s="1"/>
  <c r="C53" i="145" s="1"/>
  <c r="C56" i="145" s="1"/>
  <c r="C59" i="145" s="1"/>
  <c r="AA47" i="146"/>
  <c r="Y47" i="146"/>
  <c r="X47" i="146"/>
  <c r="W47" i="146"/>
  <c r="V47" i="146"/>
  <c r="U47" i="146"/>
  <c r="T47" i="146"/>
  <c r="S47" i="146"/>
  <c r="R47" i="146"/>
  <c r="Q47" i="146"/>
  <c r="P47" i="146"/>
  <c r="O47" i="146"/>
  <c r="N47" i="146"/>
  <c r="M47" i="146"/>
  <c r="L47" i="146"/>
  <c r="K47" i="146"/>
  <c r="J47" i="146"/>
  <c r="I47" i="146"/>
  <c r="H47" i="146"/>
  <c r="G47" i="146"/>
  <c r="F47" i="146"/>
  <c r="E47" i="146"/>
  <c r="D47" i="146"/>
  <c r="C47" i="146"/>
  <c r="AA32" i="146"/>
  <c r="AA48" i="146" s="1"/>
  <c r="AA51" i="146" s="1"/>
  <c r="AA53" i="146" s="1"/>
  <c r="AA56" i="146" s="1"/>
  <c r="AA59" i="146" s="1"/>
  <c r="Y32" i="146"/>
  <c r="X32" i="146"/>
  <c r="X48" i="146" s="1"/>
  <c r="W32" i="146"/>
  <c r="W48" i="146" s="1"/>
  <c r="W51" i="146" s="1"/>
  <c r="W53" i="146" s="1"/>
  <c r="W56" i="146" s="1"/>
  <c r="W59" i="146" s="1"/>
  <c r="V32" i="146"/>
  <c r="V48" i="146" s="1"/>
  <c r="V51" i="146" s="1"/>
  <c r="V53" i="146" s="1"/>
  <c r="V56" i="146" s="1"/>
  <c r="V59" i="146" s="1"/>
  <c r="U32" i="146"/>
  <c r="U48" i="146" s="1"/>
  <c r="U51" i="146" s="1"/>
  <c r="U53" i="146" s="1"/>
  <c r="U56" i="146" s="1"/>
  <c r="U59" i="146" s="1"/>
  <c r="T32" i="146"/>
  <c r="T48" i="146" s="1"/>
  <c r="T51" i="146" s="1"/>
  <c r="T53" i="146" s="1"/>
  <c r="T56" i="146" s="1"/>
  <c r="T59" i="146" s="1"/>
  <c r="S32" i="146"/>
  <c r="S48" i="146" s="1"/>
  <c r="S51" i="146" s="1"/>
  <c r="S53" i="146" s="1"/>
  <c r="S56" i="146" s="1"/>
  <c r="S59" i="146" s="1"/>
  <c r="R32" i="146"/>
  <c r="R48" i="146" s="1"/>
  <c r="R51" i="146" s="1"/>
  <c r="R53" i="146" s="1"/>
  <c r="R56" i="146" s="1"/>
  <c r="R59" i="146" s="1"/>
  <c r="Q32" i="146"/>
  <c r="P32" i="146"/>
  <c r="P48" i="146" s="1"/>
  <c r="P51" i="146" s="1"/>
  <c r="P53" i="146" s="1"/>
  <c r="P56" i="146" s="1"/>
  <c r="P59" i="146" s="1"/>
  <c r="O32" i="146"/>
  <c r="O48" i="146" s="1"/>
  <c r="O51" i="146" s="1"/>
  <c r="O53" i="146" s="1"/>
  <c r="O56" i="146" s="1"/>
  <c r="O59" i="146" s="1"/>
  <c r="N32" i="146"/>
  <c r="N48" i="146" s="1"/>
  <c r="N51" i="146" s="1"/>
  <c r="N53" i="146" s="1"/>
  <c r="N56" i="146" s="1"/>
  <c r="N59" i="146" s="1"/>
  <c r="M32" i="146"/>
  <c r="M48" i="146" s="1"/>
  <c r="M51" i="146" s="1"/>
  <c r="M53" i="146" s="1"/>
  <c r="M56" i="146" s="1"/>
  <c r="M59" i="146" s="1"/>
  <c r="L32" i="146"/>
  <c r="L48" i="146" s="1"/>
  <c r="L51" i="146" s="1"/>
  <c r="L53" i="146" s="1"/>
  <c r="L56" i="146" s="1"/>
  <c r="L59" i="146" s="1"/>
  <c r="K32" i="146"/>
  <c r="K48" i="146" s="1"/>
  <c r="K51" i="146" s="1"/>
  <c r="K53" i="146" s="1"/>
  <c r="K56" i="146" s="1"/>
  <c r="K59" i="146" s="1"/>
  <c r="J32" i="146"/>
  <c r="J48" i="146" s="1"/>
  <c r="J51" i="146" s="1"/>
  <c r="J53" i="146" s="1"/>
  <c r="J56" i="146" s="1"/>
  <c r="J59" i="146" s="1"/>
  <c r="I32" i="146"/>
  <c r="H32" i="146"/>
  <c r="H48" i="146" s="1"/>
  <c r="H51" i="146" s="1"/>
  <c r="H53" i="146" s="1"/>
  <c r="H56" i="146" s="1"/>
  <c r="H59" i="146" s="1"/>
  <c r="G32" i="146"/>
  <c r="G48" i="146" s="1"/>
  <c r="G51" i="146" s="1"/>
  <c r="G53" i="146" s="1"/>
  <c r="G56" i="146" s="1"/>
  <c r="G59" i="146" s="1"/>
  <c r="F32" i="146"/>
  <c r="F48" i="146" s="1"/>
  <c r="F51" i="146" s="1"/>
  <c r="F53" i="146" s="1"/>
  <c r="F56" i="146" s="1"/>
  <c r="F59" i="146" s="1"/>
  <c r="E32" i="146"/>
  <c r="E48" i="146" s="1"/>
  <c r="E51" i="146" s="1"/>
  <c r="E53" i="146" s="1"/>
  <c r="E56" i="146" s="1"/>
  <c r="E59" i="146" s="1"/>
  <c r="D32" i="146"/>
  <c r="D48" i="146" s="1"/>
  <c r="D51" i="146" s="1"/>
  <c r="D53" i="146" s="1"/>
  <c r="D56" i="146" s="1"/>
  <c r="D59" i="146" s="1"/>
  <c r="C32" i="146"/>
  <c r="C48" i="146" s="1"/>
  <c r="C51" i="146" s="1"/>
  <c r="C53" i="146" s="1"/>
  <c r="C56" i="146" s="1"/>
  <c r="C59" i="146" s="1"/>
  <c r="AA47" i="147"/>
  <c r="Y47" i="147"/>
  <c r="Z47" i="147" s="1"/>
  <c r="X47" i="147"/>
  <c r="W47" i="147"/>
  <c r="V47" i="147"/>
  <c r="U47" i="147"/>
  <c r="T47" i="147"/>
  <c r="S47" i="147"/>
  <c r="R47" i="147"/>
  <c r="Q47" i="147"/>
  <c r="P47" i="147"/>
  <c r="O47" i="147"/>
  <c r="N47" i="147"/>
  <c r="M47" i="147"/>
  <c r="L47" i="147"/>
  <c r="K47" i="147"/>
  <c r="J47" i="147"/>
  <c r="I47" i="147"/>
  <c r="H47" i="147"/>
  <c r="G47" i="147"/>
  <c r="F47" i="147"/>
  <c r="E47" i="147"/>
  <c r="D47" i="147"/>
  <c r="C47" i="147"/>
  <c r="AA32" i="147"/>
  <c r="AA48" i="147" s="1"/>
  <c r="AA51" i="147" s="1"/>
  <c r="AA53" i="147" s="1"/>
  <c r="AA56" i="147" s="1"/>
  <c r="AA59" i="147" s="1"/>
  <c r="Y32" i="147"/>
  <c r="Y48" i="147" s="1"/>
  <c r="Y51" i="147" s="1"/>
  <c r="Y53" i="147" s="1"/>
  <c r="Y56" i="147" s="1"/>
  <c r="Y59" i="147" s="1"/>
  <c r="X32" i="147"/>
  <c r="W32" i="147"/>
  <c r="W48" i="147" s="1"/>
  <c r="W51" i="147" s="1"/>
  <c r="W53" i="147" s="1"/>
  <c r="W56" i="147" s="1"/>
  <c r="W59" i="147" s="1"/>
  <c r="V32" i="147"/>
  <c r="V48" i="147" s="1"/>
  <c r="V51" i="147" s="1"/>
  <c r="V53" i="147" s="1"/>
  <c r="V56" i="147" s="1"/>
  <c r="V59" i="147" s="1"/>
  <c r="U32" i="147"/>
  <c r="U48" i="147" s="1"/>
  <c r="U51" i="147" s="1"/>
  <c r="U53" i="147" s="1"/>
  <c r="U56" i="147" s="1"/>
  <c r="U59" i="147" s="1"/>
  <c r="T32" i="147"/>
  <c r="T48" i="147" s="1"/>
  <c r="T51" i="147" s="1"/>
  <c r="T53" i="147" s="1"/>
  <c r="T56" i="147" s="1"/>
  <c r="T59" i="147" s="1"/>
  <c r="S32" i="147"/>
  <c r="S48" i="147" s="1"/>
  <c r="S51" i="147" s="1"/>
  <c r="S53" i="147" s="1"/>
  <c r="S56" i="147" s="1"/>
  <c r="S59" i="147" s="1"/>
  <c r="R32" i="147"/>
  <c r="R48" i="147" s="1"/>
  <c r="R51" i="147" s="1"/>
  <c r="R53" i="147" s="1"/>
  <c r="R56" i="147" s="1"/>
  <c r="R59" i="147" s="1"/>
  <c r="Q32" i="147"/>
  <c r="Q48" i="147" s="1"/>
  <c r="Q51" i="147" s="1"/>
  <c r="Q53" i="147" s="1"/>
  <c r="Q56" i="147" s="1"/>
  <c r="Q59" i="147" s="1"/>
  <c r="P32" i="147"/>
  <c r="O32" i="147"/>
  <c r="O48" i="147" s="1"/>
  <c r="O51" i="147" s="1"/>
  <c r="O53" i="147" s="1"/>
  <c r="O56" i="147" s="1"/>
  <c r="O59" i="147" s="1"/>
  <c r="N32" i="147"/>
  <c r="N48" i="147" s="1"/>
  <c r="N51" i="147" s="1"/>
  <c r="N53" i="147" s="1"/>
  <c r="N56" i="147" s="1"/>
  <c r="N59" i="147" s="1"/>
  <c r="M32" i="147"/>
  <c r="M48" i="147" s="1"/>
  <c r="M51" i="147" s="1"/>
  <c r="M53" i="147" s="1"/>
  <c r="M56" i="147" s="1"/>
  <c r="M59" i="147" s="1"/>
  <c r="L32" i="147"/>
  <c r="L48" i="147" s="1"/>
  <c r="L51" i="147" s="1"/>
  <c r="L53" i="147" s="1"/>
  <c r="L56" i="147" s="1"/>
  <c r="L59" i="147" s="1"/>
  <c r="K32" i="147"/>
  <c r="K48" i="147" s="1"/>
  <c r="K51" i="147" s="1"/>
  <c r="K53" i="147" s="1"/>
  <c r="K56" i="147" s="1"/>
  <c r="K59" i="147" s="1"/>
  <c r="J32" i="147"/>
  <c r="J48" i="147" s="1"/>
  <c r="J51" i="147" s="1"/>
  <c r="J53" i="147" s="1"/>
  <c r="J56" i="147" s="1"/>
  <c r="J59" i="147" s="1"/>
  <c r="I32" i="147"/>
  <c r="I48" i="147" s="1"/>
  <c r="I51" i="147" s="1"/>
  <c r="I53" i="147" s="1"/>
  <c r="I56" i="147" s="1"/>
  <c r="I59" i="147" s="1"/>
  <c r="H32" i="147"/>
  <c r="G32" i="147"/>
  <c r="G48" i="147" s="1"/>
  <c r="G51" i="147" s="1"/>
  <c r="G53" i="147" s="1"/>
  <c r="G56" i="147" s="1"/>
  <c r="G59" i="147" s="1"/>
  <c r="F32" i="147"/>
  <c r="F48" i="147" s="1"/>
  <c r="F51" i="147" s="1"/>
  <c r="F53" i="147" s="1"/>
  <c r="F56" i="147" s="1"/>
  <c r="F59" i="147" s="1"/>
  <c r="E32" i="147"/>
  <c r="E48" i="147" s="1"/>
  <c r="E51" i="147" s="1"/>
  <c r="E53" i="147" s="1"/>
  <c r="E56" i="147" s="1"/>
  <c r="E59" i="147" s="1"/>
  <c r="D32" i="147"/>
  <c r="D48" i="147" s="1"/>
  <c r="D51" i="147" s="1"/>
  <c r="D53" i="147" s="1"/>
  <c r="D56" i="147" s="1"/>
  <c r="D59" i="147" s="1"/>
  <c r="C32" i="147"/>
  <c r="C48" i="147" s="1"/>
  <c r="C51" i="147" s="1"/>
  <c r="C53" i="147" s="1"/>
  <c r="C56" i="147" s="1"/>
  <c r="C59" i="147" s="1"/>
  <c r="AA47" i="148"/>
  <c r="Y47" i="148"/>
  <c r="X47" i="148"/>
  <c r="W47" i="148"/>
  <c r="V47" i="148"/>
  <c r="U47" i="148"/>
  <c r="T47" i="148"/>
  <c r="S47" i="148"/>
  <c r="R47" i="148"/>
  <c r="Q47" i="148"/>
  <c r="P47" i="148"/>
  <c r="O47" i="148"/>
  <c r="N47" i="148"/>
  <c r="M47" i="148"/>
  <c r="L47" i="148"/>
  <c r="K47" i="148"/>
  <c r="J47" i="148"/>
  <c r="I47" i="148"/>
  <c r="H47" i="148"/>
  <c r="G47" i="148"/>
  <c r="F47" i="148"/>
  <c r="E47" i="148"/>
  <c r="D47" i="148"/>
  <c r="C47" i="148"/>
  <c r="AA32" i="148"/>
  <c r="AA48" i="148" s="1"/>
  <c r="AA51" i="148" s="1"/>
  <c r="AA53" i="148" s="1"/>
  <c r="AA56" i="148" s="1"/>
  <c r="AA59" i="148" s="1"/>
  <c r="Z32" i="148"/>
  <c r="Y32" i="148"/>
  <c r="Y48" i="148" s="1"/>
  <c r="Y51" i="148" s="1"/>
  <c r="Y53" i="148" s="1"/>
  <c r="Y56" i="148" s="1"/>
  <c r="Y59" i="148" s="1"/>
  <c r="X32" i="148"/>
  <c r="W32" i="148"/>
  <c r="V32" i="148"/>
  <c r="U32" i="148"/>
  <c r="U48" i="148" s="1"/>
  <c r="U51" i="148" s="1"/>
  <c r="U53" i="148" s="1"/>
  <c r="U56" i="148" s="1"/>
  <c r="U59" i="148" s="1"/>
  <c r="T32" i="148"/>
  <c r="S32" i="148"/>
  <c r="S48" i="148" s="1"/>
  <c r="S51" i="148" s="1"/>
  <c r="S53" i="148" s="1"/>
  <c r="S56" i="148" s="1"/>
  <c r="S59" i="148" s="1"/>
  <c r="R32" i="148"/>
  <c r="Q32" i="148"/>
  <c r="P32" i="148"/>
  <c r="P48" i="148" s="1"/>
  <c r="P51" i="148" s="1"/>
  <c r="P53" i="148" s="1"/>
  <c r="P56" i="148" s="1"/>
  <c r="P59" i="148" s="1"/>
  <c r="O32" i="148"/>
  <c r="N32" i="148"/>
  <c r="M32" i="148"/>
  <c r="M48" i="148" s="1"/>
  <c r="M51" i="148" s="1"/>
  <c r="M53" i="148" s="1"/>
  <c r="M56" i="148" s="1"/>
  <c r="M59" i="148" s="1"/>
  <c r="L32" i="148"/>
  <c r="K32" i="148"/>
  <c r="K48" i="148" s="1"/>
  <c r="K51" i="148" s="1"/>
  <c r="K53" i="148" s="1"/>
  <c r="K56" i="148" s="1"/>
  <c r="K59" i="148" s="1"/>
  <c r="J32" i="148"/>
  <c r="I32" i="148"/>
  <c r="H32" i="148"/>
  <c r="H48" i="148" s="1"/>
  <c r="H51" i="148" s="1"/>
  <c r="H53" i="148" s="1"/>
  <c r="H56" i="148" s="1"/>
  <c r="H59" i="148" s="1"/>
  <c r="G32" i="148"/>
  <c r="F32" i="148"/>
  <c r="E32" i="148"/>
  <c r="E48" i="148" s="1"/>
  <c r="E51" i="148" s="1"/>
  <c r="E53" i="148" s="1"/>
  <c r="E56" i="148" s="1"/>
  <c r="E59" i="148" s="1"/>
  <c r="D32" i="148"/>
  <c r="C32" i="148"/>
  <c r="C48" i="148" s="1"/>
  <c r="C51" i="148" s="1"/>
  <c r="C53" i="148" s="1"/>
  <c r="C56" i="148" s="1"/>
  <c r="C59" i="148" s="1"/>
  <c r="P48" i="149"/>
  <c r="P51" i="149" s="1"/>
  <c r="P53" i="149" s="1"/>
  <c r="P56" i="149" s="1"/>
  <c r="P59" i="149" s="1"/>
  <c r="AA47" i="149"/>
  <c r="Y47" i="149"/>
  <c r="X47" i="149"/>
  <c r="Z47" i="149" s="1"/>
  <c r="W47" i="149"/>
  <c r="V47" i="149"/>
  <c r="U47" i="149"/>
  <c r="T47" i="149"/>
  <c r="S47" i="149"/>
  <c r="R47" i="149"/>
  <c r="Q47" i="149"/>
  <c r="P47" i="149"/>
  <c r="O47" i="149"/>
  <c r="N47" i="149"/>
  <c r="M47" i="149"/>
  <c r="L47" i="149"/>
  <c r="K47" i="149"/>
  <c r="J47" i="149"/>
  <c r="I47" i="149"/>
  <c r="H47" i="149"/>
  <c r="G47" i="149"/>
  <c r="F47" i="149"/>
  <c r="E47" i="149"/>
  <c r="D47" i="149"/>
  <c r="C47" i="149"/>
  <c r="AA32" i="149"/>
  <c r="AA48" i="149" s="1"/>
  <c r="AA51" i="149" s="1"/>
  <c r="AA53" i="149" s="1"/>
  <c r="AA56" i="149" s="1"/>
  <c r="AA59" i="149" s="1"/>
  <c r="Y32" i="149"/>
  <c r="Y48" i="149" s="1"/>
  <c r="Y51" i="149" s="1"/>
  <c r="Y53" i="149" s="1"/>
  <c r="Y56" i="149" s="1"/>
  <c r="Y59" i="149" s="1"/>
  <c r="X32" i="149"/>
  <c r="Z32" i="149" s="1"/>
  <c r="W32" i="149"/>
  <c r="W48" i="149" s="1"/>
  <c r="W51" i="149" s="1"/>
  <c r="W53" i="149" s="1"/>
  <c r="W56" i="149" s="1"/>
  <c r="W59" i="149" s="1"/>
  <c r="V32" i="149"/>
  <c r="U32" i="149"/>
  <c r="U48" i="149" s="1"/>
  <c r="U51" i="149" s="1"/>
  <c r="U53" i="149" s="1"/>
  <c r="U56" i="149" s="1"/>
  <c r="U59" i="149" s="1"/>
  <c r="T32" i="149"/>
  <c r="T48" i="149" s="1"/>
  <c r="T51" i="149" s="1"/>
  <c r="T53" i="149" s="1"/>
  <c r="T56" i="149" s="1"/>
  <c r="T59" i="149" s="1"/>
  <c r="S32" i="149"/>
  <c r="R32" i="149"/>
  <c r="Q32" i="149"/>
  <c r="Q48" i="149" s="1"/>
  <c r="Q51" i="149" s="1"/>
  <c r="Q53" i="149" s="1"/>
  <c r="Q56" i="149" s="1"/>
  <c r="Q59" i="149" s="1"/>
  <c r="P32" i="149"/>
  <c r="O32" i="149"/>
  <c r="O48" i="149" s="1"/>
  <c r="O51" i="149" s="1"/>
  <c r="O53" i="149" s="1"/>
  <c r="O56" i="149" s="1"/>
  <c r="O59" i="149" s="1"/>
  <c r="N32" i="149"/>
  <c r="M32" i="149"/>
  <c r="M48" i="149" s="1"/>
  <c r="M51" i="149" s="1"/>
  <c r="M53" i="149" s="1"/>
  <c r="M56" i="149" s="1"/>
  <c r="M59" i="149" s="1"/>
  <c r="L32" i="149"/>
  <c r="L48" i="149" s="1"/>
  <c r="L51" i="149" s="1"/>
  <c r="L53" i="149" s="1"/>
  <c r="L56" i="149" s="1"/>
  <c r="L59" i="149" s="1"/>
  <c r="K32" i="149"/>
  <c r="J32" i="149"/>
  <c r="I32" i="149"/>
  <c r="I48" i="149" s="1"/>
  <c r="I51" i="149" s="1"/>
  <c r="I53" i="149" s="1"/>
  <c r="I56" i="149" s="1"/>
  <c r="I59" i="149" s="1"/>
  <c r="H32" i="149"/>
  <c r="G32" i="149"/>
  <c r="G48" i="149" s="1"/>
  <c r="G51" i="149" s="1"/>
  <c r="G53" i="149" s="1"/>
  <c r="G56" i="149" s="1"/>
  <c r="G59" i="149" s="1"/>
  <c r="F32" i="149"/>
  <c r="E32" i="149"/>
  <c r="E48" i="149" s="1"/>
  <c r="E51" i="149" s="1"/>
  <c r="E53" i="149" s="1"/>
  <c r="E56" i="149" s="1"/>
  <c r="E59" i="149" s="1"/>
  <c r="D32" i="149"/>
  <c r="D48" i="149" s="1"/>
  <c r="D51" i="149" s="1"/>
  <c r="D53" i="149" s="1"/>
  <c r="D56" i="149" s="1"/>
  <c r="D59" i="149" s="1"/>
  <c r="C32" i="149"/>
  <c r="AA47" i="150"/>
  <c r="Y47" i="150"/>
  <c r="X47" i="150"/>
  <c r="W47" i="150"/>
  <c r="V47" i="150"/>
  <c r="U47" i="150"/>
  <c r="T47" i="150"/>
  <c r="S47" i="150"/>
  <c r="R47" i="150"/>
  <c r="Q47" i="150"/>
  <c r="P47" i="150"/>
  <c r="O47" i="150"/>
  <c r="N47" i="150"/>
  <c r="M47" i="150"/>
  <c r="L47" i="150"/>
  <c r="K47" i="150"/>
  <c r="J47" i="150"/>
  <c r="I47" i="150"/>
  <c r="H47" i="150"/>
  <c r="G47" i="150"/>
  <c r="F47" i="150"/>
  <c r="E47" i="150"/>
  <c r="D47" i="150"/>
  <c r="C47" i="150"/>
  <c r="AA32" i="150"/>
  <c r="AA48" i="150" s="1"/>
  <c r="AA51" i="150" s="1"/>
  <c r="AA53" i="150" s="1"/>
  <c r="AA56" i="150" s="1"/>
  <c r="AA59" i="150" s="1"/>
  <c r="Y32" i="150"/>
  <c r="Y48" i="150" s="1"/>
  <c r="Y51" i="150" s="1"/>
  <c r="Y53" i="150" s="1"/>
  <c r="Y56" i="150" s="1"/>
  <c r="Y59" i="150" s="1"/>
  <c r="X32" i="150"/>
  <c r="X48" i="150" s="1"/>
  <c r="W32" i="150"/>
  <c r="W48" i="150" s="1"/>
  <c r="W51" i="150" s="1"/>
  <c r="W53" i="150" s="1"/>
  <c r="W56" i="150" s="1"/>
  <c r="W59" i="150" s="1"/>
  <c r="V32" i="150"/>
  <c r="V48" i="150" s="1"/>
  <c r="V51" i="150" s="1"/>
  <c r="V53" i="150" s="1"/>
  <c r="V56" i="150" s="1"/>
  <c r="V59" i="150" s="1"/>
  <c r="U32" i="150"/>
  <c r="T32" i="150"/>
  <c r="T48" i="150" s="1"/>
  <c r="T51" i="150" s="1"/>
  <c r="T53" i="150" s="1"/>
  <c r="T56" i="150" s="1"/>
  <c r="T59" i="150" s="1"/>
  <c r="S32" i="150"/>
  <c r="S48" i="150" s="1"/>
  <c r="S51" i="150" s="1"/>
  <c r="S53" i="150" s="1"/>
  <c r="S56" i="150" s="1"/>
  <c r="S59" i="150" s="1"/>
  <c r="R32" i="150"/>
  <c r="R48" i="150" s="1"/>
  <c r="R51" i="150" s="1"/>
  <c r="R53" i="150" s="1"/>
  <c r="R56" i="150" s="1"/>
  <c r="R59" i="150" s="1"/>
  <c r="Q32" i="150"/>
  <c r="Q48" i="150" s="1"/>
  <c r="Q51" i="150" s="1"/>
  <c r="Q53" i="150" s="1"/>
  <c r="Q56" i="150" s="1"/>
  <c r="Q59" i="150" s="1"/>
  <c r="P32" i="150"/>
  <c r="P48" i="150" s="1"/>
  <c r="P51" i="150" s="1"/>
  <c r="P53" i="150" s="1"/>
  <c r="P56" i="150" s="1"/>
  <c r="P59" i="150" s="1"/>
  <c r="O32" i="150"/>
  <c r="O48" i="150" s="1"/>
  <c r="O51" i="150" s="1"/>
  <c r="O53" i="150" s="1"/>
  <c r="O56" i="150" s="1"/>
  <c r="O59" i="150" s="1"/>
  <c r="N32" i="150"/>
  <c r="N48" i="150" s="1"/>
  <c r="N51" i="150" s="1"/>
  <c r="N53" i="150" s="1"/>
  <c r="N56" i="150" s="1"/>
  <c r="N59" i="150" s="1"/>
  <c r="M32" i="150"/>
  <c r="L32" i="150"/>
  <c r="L48" i="150" s="1"/>
  <c r="L51" i="150" s="1"/>
  <c r="L53" i="150" s="1"/>
  <c r="L56" i="150" s="1"/>
  <c r="L59" i="150" s="1"/>
  <c r="K32" i="150"/>
  <c r="K48" i="150" s="1"/>
  <c r="K51" i="150" s="1"/>
  <c r="K53" i="150" s="1"/>
  <c r="K56" i="150" s="1"/>
  <c r="K59" i="150" s="1"/>
  <c r="J32" i="150"/>
  <c r="J48" i="150" s="1"/>
  <c r="J51" i="150" s="1"/>
  <c r="J53" i="150" s="1"/>
  <c r="J56" i="150" s="1"/>
  <c r="J59" i="150" s="1"/>
  <c r="I32" i="150"/>
  <c r="I48" i="150" s="1"/>
  <c r="I51" i="150" s="1"/>
  <c r="I53" i="150" s="1"/>
  <c r="I56" i="150" s="1"/>
  <c r="I59" i="150" s="1"/>
  <c r="H32" i="150"/>
  <c r="H48" i="150" s="1"/>
  <c r="H51" i="150" s="1"/>
  <c r="H53" i="150" s="1"/>
  <c r="H56" i="150" s="1"/>
  <c r="H59" i="150" s="1"/>
  <c r="G32" i="150"/>
  <c r="G48" i="150" s="1"/>
  <c r="G51" i="150" s="1"/>
  <c r="G53" i="150" s="1"/>
  <c r="G56" i="150" s="1"/>
  <c r="G59" i="150" s="1"/>
  <c r="F32" i="150"/>
  <c r="F48" i="150" s="1"/>
  <c r="F51" i="150" s="1"/>
  <c r="F53" i="150" s="1"/>
  <c r="F56" i="150" s="1"/>
  <c r="F59" i="150" s="1"/>
  <c r="E32" i="150"/>
  <c r="D32" i="150"/>
  <c r="D48" i="150" s="1"/>
  <c r="D51" i="150" s="1"/>
  <c r="D53" i="150" s="1"/>
  <c r="D56" i="150" s="1"/>
  <c r="D59" i="150" s="1"/>
  <c r="C32" i="150"/>
  <c r="C48" i="150" s="1"/>
  <c r="C51" i="150" s="1"/>
  <c r="C53" i="150" s="1"/>
  <c r="C56" i="150" s="1"/>
  <c r="C59" i="150" s="1"/>
  <c r="E48" i="151"/>
  <c r="E51" i="151" s="1"/>
  <c r="E53" i="151" s="1"/>
  <c r="E56" i="151" s="1"/>
  <c r="E59" i="151" s="1"/>
  <c r="AA47" i="151"/>
  <c r="Y47" i="151"/>
  <c r="X47" i="151"/>
  <c r="W47" i="151"/>
  <c r="V47" i="151"/>
  <c r="U47" i="151"/>
  <c r="T47" i="151"/>
  <c r="S47" i="151"/>
  <c r="R47" i="151"/>
  <c r="Q47" i="151"/>
  <c r="P47" i="151"/>
  <c r="O47" i="151"/>
  <c r="N47" i="151"/>
  <c r="M47" i="151"/>
  <c r="L47" i="151"/>
  <c r="K47" i="151"/>
  <c r="J47" i="151"/>
  <c r="I47" i="151"/>
  <c r="H47" i="151"/>
  <c r="G47" i="151"/>
  <c r="F47" i="151"/>
  <c r="E47" i="151"/>
  <c r="D47" i="151"/>
  <c r="C47" i="151"/>
  <c r="AA32" i="151"/>
  <c r="AA48" i="151" s="1"/>
  <c r="AA51" i="151" s="1"/>
  <c r="AA53" i="151" s="1"/>
  <c r="AA56" i="151" s="1"/>
  <c r="AA59" i="151" s="1"/>
  <c r="Y32" i="151"/>
  <c r="Y48" i="151" s="1"/>
  <c r="Y51" i="151" s="1"/>
  <c r="Y53" i="151" s="1"/>
  <c r="Y56" i="151" s="1"/>
  <c r="Y59" i="151" s="1"/>
  <c r="X32" i="151"/>
  <c r="W32" i="151"/>
  <c r="W48" i="151" s="1"/>
  <c r="W51" i="151" s="1"/>
  <c r="W53" i="151" s="1"/>
  <c r="W56" i="151" s="1"/>
  <c r="W59" i="151" s="1"/>
  <c r="V32" i="151"/>
  <c r="V48" i="151" s="1"/>
  <c r="V51" i="151" s="1"/>
  <c r="V53" i="151" s="1"/>
  <c r="V56" i="151" s="1"/>
  <c r="V59" i="151" s="1"/>
  <c r="U32" i="151"/>
  <c r="U48" i="151" s="1"/>
  <c r="U51" i="151" s="1"/>
  <c r="U53" i="151" s="1"/>
  <c r="U56" i="151" s="1"/>
  <c r="U59" i="151" s="1"/>
  <c r="T32" i="151"/>
  <c r="S32" i="151"/>
  <c r="S48" i="151" s="1"/>
  <c r="S51" i="151" s="1"/>
  <c r="S53" i="151" s="1"/>
  <c r="S56" i="151" s="1"/>
  <c r="S59" i="151" s="1"/>
  <c r="R32" i="151"/>
  <c r="Q32" i="151"/>
  <c r="Q48" i="151" s="1"/>
  <c r="Q51" i="151" s="1"/>
  <c r="Q53" i="151" s="1"/>
  <c r="Q56" i="151" s="1"/>
  <c r="Q59" i="151" s="1"/>
  <c r="P32" i="151"/>
  <c r="P48" i="151" s="1"/>
  <c r="P51" i="151" s="1"/>
  <c r="P53" i="151" s="1"/>
  <c r="P56" i="151" s="1"/>
  <c r="P59" i="151" s="1"/>
  <c r="O32" i="151"/>
  <c r="O48" i="151" s="1"/>
  <c r="O51" i="151" s="1"/>
  <c r="O53" i="151" s="1"/>
  <c r="O56" i="151" s="1"/>
  <c r="O59" i="151" s="1"/>
  <c r="N32" i="151"/>
  <c r="N48" i="151" s="1"/>
  <c r="N51" i="151" s="1"/>
  <c r="N53" i="151" s="1"/>
  <c r="N56" i="151" s="1"/>
  <c r="N59" i="151" s="1"/>
  <c r="M32" i="151"/>
  <c r="M48" i="151" s="1"/>
  <c r="M51" i="151" s="1"/>
  <c r="M53" i="151" s="1"/>
  <c r="M56" i="151" s="1"/>
  <c r="M59" i="151" s="1"/>
  <c r="L32" i="151"/>
  <c r="K32" i="151"/>
  <c r="K48" i="151" s="1"/>
  <c r="K51" i="151" s="1"/>
  <c r="K53" i="151" s="1"/>
  <c r="K56" i="151" s="1"/>
  <c r="K59" i="151" s="1"/>
  <c r="J32" i="151"/>
  <c r="J48" i="151" s="1"/>
  <c r="J51" i="151" s="1"/>
  <c r="J53" i="151" s="1"/>
  <c r="J56" i="151" s="1"/>
  <c r="J59" i="151" s="1"/>
  <c r="I32" i="151"/>
  <c r="I48" i="151" s="1"/>
  <c r="I51" i="151" s="1"/>
  <c r="I53" i="151" s="1"/>
  <c r="I56" i="151" s="1"/>
  <c r="I59" i="151" s="1"/>
  <c r="H32" i="151"/>
  <c r="H48" i="151" s="1"/>
  <c r="H51" i="151" s="1"/>
  <c r="H53" i="151" s="1"/>
  <c r="H56" i="151" s="1"/>
  <c r="H59" i="151" s="1"/>
  <c r="G32" i="151"/>
  <c r="G48" i="151" s="1"/>
  <c r="G51" i="151" s="1"/>
  <c r="G53" i="151" s="1"/>
  <c r="G56" i="151" s="1"/>
  <c r="G59" i="151" s="1"/>
  <c r="F32" i="151"/>
  <c r="F48" i="151" s="1"/>
  <c r="F51" i="151" s="1"/>
  <c r="F53" i="151" s="1"/>
  <c r="F56" i="151" s="1"/>
  <c r="F59" i="151" s="1"/>
  <c r="E32" i="151"/>
  <c r="D32" i="151"/>
  <c r="D48" i="151" s="1"/>
  <c r="D51" i="151" s="1"/>
  <c r="D53" i="151" s="1"/>
  <c r="D56" i="151" s="1"/>
  <c r="D59" i="151" s="1"/>
  <c r="C32" i="151"/>
  <c r="C48" i="151" s="1"/>
  <c r="C51" i="151" s="1"/>
  <c r="C53" i="151" s="1"/>
  <c r="C56" i="151" s="1"/>
  <c r="C59" i="151" s="1"/>
  <c r="AA47" i="152"/>
  <c r="Y47" i="152"/>
  <c r="X47" i="152"/>
  <c r="W47" i="152"/>
  <c r="V47" i="152"/>
  <c r="U47" i="152"/>
  <c r="T47" i="152"/>
  <c r="S47" i="152"/>
  <c r="R47" i="152"/>
  <c r="Q47" i="152"/>
  <c r="P47" i="152"/>
  <c r="O47" i="152"/>
  <c r="N47" i="152"/>
  <c r="M47" i="152"/>
  <c r="L47" i="152"/>
  <c r="K47" i="152"/>
  <c r="J47" i="152"/>
  <c r="I47" i="152"/>
  <c r="H47" i="152"/>
  <c r="G47" i="152"/>
  <c r="F47" i="152"/>
  <c r="E47" i="152"/>
  <c r="D47" i="152"/>
  <c r="C47" i="152"/>
  <c r="AA32" i="152"/>
  <c r="Y32" i="152"/>
  <c r="X32" i="152"/>
  <c r="X48" i="152" s="1"/>
  <c r="W32" i="152"/>
  <c r="W48" i="152" s="1"/>
  <c r="W51" i="152" s="1"/>
  <c r="W53" i="152" s="1"/>
  <c r="W56" i="152" s="1"/>
  <c r="W59" i="152" s="1"/>
  <c r="V32" i="152"/>
  <c r="V48" i="152" s="1"/>
  <c r="V51" i="152" s="1"/>
  <c r="V53" i="152" s="1"/>
  <c r="V56" i="152" s="1"/>
  <c r="V59" i="152" s="1"/>
  <c r="U32" i="152"/>
  <c r="U48" i="152" s="1"/>
  <c r="U51" i="152" s="1"/>
  <c r="U53" i="152" s="1"/>
  <c r="U56" i="152" s="1"/>
  <c r="U59" i="152" s="1"/>
  <c r="T32" i="152"/>
  <c r="T48" i="152" s="1"/>
  <c r="T51" i="152" s="1"/>
  <c r="T53" i="152" s="1"/>
  <c r="T56" i="152" s="1"/>
  <c r="T59" i="152" s="1"/>
  <c r="S32" i="152"/>
  <c r="R32" i="152"/>
  <c r="R48" i="152" s="1"/>
  <c r="R51" i="152" s="1"/>
  <c r="R53" i="152" s="1"/>
  <c r="R56" i="152" s="1"/>
  <c r="R59" i="152" s="1"/>
  <c r="Q32" i="152"/>
  <c r="P32" i="152"/>
  <c r="P48" i="152" s="1"/>
  <c r="P51" i="152" s="1"/>
  <c r="P53" i="152" s="1"/>
  <c r="P56" i="152" s="1"/>
  <c r="P59" i="152" s="1"/>
  <c r="O32" i="152"/>
  <c r="O48" i="152" s="1"/>
  <c r="O51" i="152" s="1"/>
  <c r="O53" i="152" s="1"/>
  <c r="O56" i="152" s="1"/>
  <c r="O59" i="152" s="1"/>
  <c r="N32" i="152"/>
  <c r="N48" i="152" s="1"/>
  <c r="N51" i="152" s="1"/>
  <c r="N53" i="152" s="1"/>
  <c r="N56" i="152" s="1"/>
  <c r="N59" i="152" s="1"/>
  <c r="M32" i="152"/>
  <c r="M48" i="152" s="1"/>
  <c r="M51" i="152" s="1"/>
  <c r="M53" i="152" s="1"/>
  <c r="M56" i="152" s="1"/>
  <c r="M59" i="152" s="1"/>
  <c r="L32" i="152"/>
  <c r="L48" i="152" s="1"/>
  <c r="L51" i="152" s="1"/>
  <c r="L53" i="152" s="1"/>
  <c r="L56" i="152" s="1"/>
  <c r="L59" i="152" s="1"/>
  <c r="K32" i="152"/>
  <c r="J32" i="152"/>
  <c r="J48" i="152" s="1"/>
  <c r="J51" i="152" s="1"/>
  <c r="J53" i="152" s="1"/>
  <c r="J56" i="152" s="1"/>
  <c r="J59" i="152" s="1"/>
  <c r="I32" i="152"/>
  <c r="H32" i="152"/>
  <c r="H48" i="152" s="1"/>
  <c r="H51" i="152" s="1"/>
  <c r="H53" i="152" s="1"/>
  <c r="H56" i="152" s="1"/>
  <c r="H59" i="152" s="1"/>
  <c r="G32" i="152"/>
  <c r="G48" i="152" s="1"/>
  <c r="G51" i="152" s="1"/>
  <c r="G53" i="152" s="1"/>
  <c r="G56" i="152" s="1"/>
  <c r="G59" i="152" s="1"/>
  <c r="F32" i="152"/>
  <c r="F48" i="152" s="1"/>
  <c r="F51" i="152" s="1"/>
  <c r="F53" i="152" s="1"/>
  <c r="F56" i="152" s="1"/>
  <c r="F59" i="152" s="1"/>
  <c r="E32" i="152"/>
  <c r="E48" i="152" s="1"/>
  <c r="E51" i="152" s="1"/>
  <c r="E53" i="152" s="1"/>
  <c r="E56" i="152" s="1"/>
  <c r="E59" i="152" s="1"/>
  <c r="D32" i="152"/>
  <c r="D48" i="152" s="1"/>
  <c r="D51" i="152" s="1"/>
  <c r="D53" i="152" s="1"/>
  <c r="D56" i="152" s="1"/>
  <c r="D59" i="152" s="1"/>
  <c r="C32" i="152"/>
  <c r="C48" i="152" s="1"/>
  <c r="C51" i="152" s="1"/>
  <c r="C53" i="152" s="1"/>
  <c r="C56" i="152" s="1"/>
  <c r="C59" i="152" s="1"/>
  <c r="AA47" i="153"/>
  <c r="Y47" i="153"/>
  <c r="X47" i="153"/>
  <c r="Z47" i="153" s="1"/>
  <c r="W47" i="153"/>
  <c r="V47" i="153"/>
  <c r="U47" i="153"/>
  <c r="T47" i="153"/>
  <c r="S47" i="153"/>
  <c r="R47" i="153"/>
  <c r="Q47" i="153"/>
  <c r="P47" i="153"/>
  <c r="O47" i="153"/>
  <c r="N47" i="153"/>
  <c r="M47" i="153"/>
  <c r="L47" i="153"/>
  <c r="K47" i="153"/>
  <c r="J47" i="153"/>
  <c r="I47" i="153"/>
  <c r="H47" i="153"/>
  <c r="G47" i="153"/>
  <c r="F47" i="153"/>
  <c r="E47" i="153"/>
  <c r="D47" i="153"/>
  <c r="C47" i="153"/>
  <c r="AA32" i="153"/>
  <c r="AA48" i="153" s="1"/>
  <c r="AA51" i="153" s="1"/>
  <c r="AA53" i="153" s="1"/>
  <c r="AA56" i="153" s="1"/>
  <c r="AA59" i="153" s="1"/>
  <c r="Y32" i="153"/>
  <c r="Y48" i="153" s="1"/>
  <c r="Y51" i="153" s="1"/>
  <c r="Y53" i="153" s="1"/>
  <c r="Y56" i="153" s="1"/>
  <c r="Y59" i="153" s="1"/>
  <c r="X32" i="153"/>
  <c r="Z32" i="153" s="1"/>
  <c r="W32" i="153"/>
  <c r="V32" i="153"/>
  <c r="U32" i="153"/>
  <c r="U48" i="153" s="1"/>
  <c r="U51" i="153" s="1"/>
  <c r="U53" i="153" s="1"/>
  <c r="U56" i="153" s="1"/>
  <c r="U59" i="153" s="1"/>
  <c r="T32" i="153"/>
  <c r="T48" i="153" s="1"/>
  <c r="T51" i="153" s="1"/>
  <c r="T53" i="153" s="1"/>
  <c r="T56" i="153" s="1"/>
  <c r="T59" i="153" s="1"/>
  <c r="S32" i="153"/>
  <c r="S48" i="153" s="1"/>
  <c r="S51" i="153" s="1"/>
  <c r="S53" i="153" s="1"/>
  <c r="S56" i="153" s="1"/>
  <c r="S59" i="153" s="1"/>
  <c r="R32" i="153"/>
  <c r="Q32" i="153"/>
  <c r="Q48" i="153" s="1"/>
  <c r="Q51" i="153" s="1"/>
  <c r="Q53" i="153" s="1"/>
  <c r="Q56" i="153" s="1"/>
  <c r="Q59" i="153" s="1"/>
  <c r="P32" i="153"/>
  <c r="O32" i="153"/>
  <c r="O48" i="153" s="1"/>
  <c r="O51" i="153" s="1"/>
  <c r="O53" i="153" s="1"/>
  <c r="O56" i="153" s="1"/>
  <c r="O59" i="153" s="1"/>
  <c r="N32" i="153"/>
  <c r="M32" i="153"/>
  <c r="M48" i="153" s="1"/>
  <c r="M51" i="153" s="1"/>
  <c r="M53" i="153" s="1"/>
  <c r="M56" i="153" s="1"/>
  <c r="M59" i="153" s="1"/>
  <c r="L32" i="153"/>
  <c r="K32" i="153"/>
  <c r="K48" i="153" s="1"/>
  <c r="K51" i="153" s="1"/>
  <c r="K53" i="153" s="1"/>
  <c r="K56" i="153" s="1"/>
  <c r="K59" i="153" s="1"/>
  <c r="J32" i="153"/>
  <c r="I32" i="153"/>
  <c r="I48" i="153" s="1"/>
  <c r="I51" i="153" s="1"/>
  <c r="I53" i="153" s="1"/>
  <c r="I56" i="153" s="1"/>
  <c r="I59" i="153" s="1"/>
  <c r="H32" i="153"/>
  <c r="G32" i="153"/>
  <c r="G48" i="153" s="1"/>
  <c r="G51" i="153" s="1"/>
  <c r="G53" i="153" s="1"/>
  <c r="G56" i="153" s="1"/>
  <c r="G59" i="153" s="1"/>
  <c r="F32" i="153"/>
  <c r="E32" i="153"/>
  <c r="E48" i="153" s="1"/>
  <c r="E51" i="153" s="1"/>
  <c r="E53" i="153" s="1"/>
  <c r="E56" i="153" s="1"/>
  <c r="E59" i="153" s="1"/>
  <c r="D32" i="153"/>
  <c r="C32" i="153"/>
  <c r="C48" i="153" s="1"/>
  <c r="C51" i="153" s="1"/>
  <c r="C53" i="153" s="1"/>
  <c r="C56" i="153" s="1"/>
  <c r="C59" i="153" s="1"/>
  <c r="AA47" i="154"/>
  <c r="Y47" i="154"/>
  <c r="X47" i="154"/>
  <c r="Z47" i="154" s="1"/>
  <c r="W47" i="154"/>
  <c r="V47" i="154"/>
  <c r="U47" i="154"/>
  <c r="T47" i="154"/>
  <c r="S47" i="154"/>
  <c r="R47" i="154"/>
  <c r="Q47" i="154"/>
  <c r="P47" i="154"/>
  <c r="O47" i="154"/>
  <c r="N47" i="154"/>
  <c r="M47" i="154"/>
  <c r="L47" i="154"/>
  <c r="K47" i="154"/>
  <c r="J47" i="154"/>
  <c r="I47" i="154"/>
  <c r="H47" i="154"/>
  <c r="G47" i="154"/>
  <c r="F47" i="154"/>
  <c r="E47" i="154"/>
  <c r="D47" i="154"/>
  <c r="C47" i="154"/>
  <c r="AA32" i="154"/>
  <c r="AA48" i="154" s="1"/>
  <c r="AA51" i="154" s="1"/>
  <c r="AA53" i="154" s="1"/>
  <c r="AA56" i="154" s="1"/>
  <c r="AA59" i="154" s="1"/>
  <c r="Y32" i="154"/>
  <c r="Y48" i="154" s="1"/>
  <c r="Y51" i="154" s="1"/>
  <c r="Y53" i="154" s="1"/>
  <c r="Y56" i="154" s="1"/>
  <c r="Y59" i="154" s="1"/>
  <c r="X32" i="154"/>
  <c r="X48" i="154" s="1"/>
  <c r="W32" i="154"/>
  <c r="V32" i="154"/>
  <c r="V48" i="154" s="1"/>
  <c r="V51" i="154" s="1"/>
  <c r="V53" i="154" s="1"/>
  <c r="V56" i="154" s="1"/>
  <c r="V59" i="154" s="1"/>
  <c r="U32" i="154"/>
  <c r="U48" i="154" s="1"/>
  <c r="U51" i="154" s="1"/>
  <c r="U53" i="154" s="1"/>
  <c r="U56" i="154" s="1"/>
  <c r="U59" i="154" s="1"/>
  <c r="T32" i="154"/>
  <c r="T48" i="154" s="1"/>
  <c r="T51" i="154" s="1"/>
  <c r="T53" i="154" s="1"/>
  <c r="T56" i="154" s="1"/>
  <c r="T59" i="154" s="1"/>
  <c r="S32" i="154"/>
  <c r="S48" i="154" s="1"/>
  <c r="S51" i="154" s="1"/>
  <c r="S53" i="154" s="1"/>
  <c r="S56" i="154" s="1"/>
  <c r="S59" i="154" s="1"/>
  <c r="R32" i="154"/>
  <c r="R48" i="154" s="1"/>
  <c r="R51" i="154" s="1"/>
  <c r="R53" i="154" s="1"/>
  <c r="R56" i="154" s="1"/>
  <c r="R59" i="154" s="1"/>
  <c r="Q32" i="154"/>
  <c r="Q48" i="154" s="1"/>
  <c r="Q51" i="154" s="1"/>
  <c r="Q53" i="154" s="1"/>
  <c r="Q56" i="154" s="1"/>
  <c r="Q59" i="154" s="1"/>
  <c r="P32" i="154"/>
  <c r="P48" i="154" s="1"/>
  <c r="P51" i="154" s="1"/>
  <c r="P53" i="154" s="1"/>
  <c r="P56" i="154" s="1"/>
  <c r="P59" i="154" s="1"/>
  <c r="O32" i="154"/>
  <c r="N32" i="154"/>
  <c r="N48" i="154" s="1"/>
  <c r="N51" i="154" s="1"/>
  <c r="N53" i="154" s="1"/>
  <c r="N56" i="154" s="1"/>
  <c r="N59" i="154" s="1"/>
  <c r="M32" i="154"/>
  <c r="M48" i="154" s="1"/>
  <c r="M51" i="154" s="1"/>
  <c r="M53" i="154" s="1"/>
  <c r="M56" i="154" s="1"/>
  <c r="M59" i="154" s="1"/>
  <c r="L32" i="154"/>
  <c r="L48" i="154" s="1"/>
  <c r="L51" i="154" s="1"/>
  <c r="L53" i="154" s="1"/>
  <c r="L56" i="154" s="1"/>
  <c r="L59" i="154" s="1"/>
  <c r="K32" i="154"/>
  <c r="K48" i="154" s="1"/>
  <c r="K51" i="154" s="1"/>
  <c r="K53" i="154" s="1"/>
  <c r="K56" i="154" s="1"/>
  <c r="K59" i="154" s="1"/>
  <c r="J32" i="154"/>
  <c r="J48" i="154" s="1"/>
  <c r="J51" i="154" s="1"/>
  <c r="J53" i="154" s="1"/>
  <c r="J56" i="154" s="1"/>
  <c r="J59" i="154" s="1"/>
  <c r="I32" i="154"/>
  <c r="I48" i="154" s="1"/>
  <c r="I51" i="154" s="1"/>
  <c r="I53" i="154" s="1"/>
  <c r="I56" i="154" s="1"/>
  <c r="I59" i="154" s="1"/>
  <c r="H32" i="154"/>
  <c r="H48" i="154" s="1"/>
  <c r="H51" i="154" s="1"/>
  <c r="H53" i="154" s="1"/>
  <c r="H56" i="154" s="1"/>
  <c r="H59" i="154" s="1"/>
  <c r="G32" i="154"/>
  <c r="F32" i="154"/>
  <c r="F48" i="154" s="1"/>
  <c r="F51" i="154" s="1"/>
  <c r="F53" i="154" s="1"/>
  <c r="F56" i="154" s="1"/>
  <c r="F59" i="154" s="1"/>
  <c r="E32" i="154"/>
  <c r="E48" i="154" s="1"/>
  <c r="E51" i="154" s="1"/>
  <c r="E53" i="154" s="1"/>
  <c r="E56" i="154" s="1"/>
  <c r="E59" i="154" s="1"/>
  <c r="D32" i="154"/>
  <c r="D48" i="154" s="1"/>
  <c r="D51" i="154" s="1"/>
  <c r="D53" i="154" s="1"/>
  <c r="D56" i="154" s="1"/>
  <c r="D59" i="154" s="1"/>
  <c r="C32" i="154"/>
  <c r="C48" i="154" s="1"/>
  <c r="C51" i="154" s="1"/>
  <c r="C53" i="154" s="1"/>
  <c r="C56" i="154" s="1"/>
  <c r="C59" i="154" s="1"/>
  <c r="R48" i="155"/>
  <c r="R51" i="155" s="1"/>
  <c r="R53" i="155" s="1"/>
  <c r="R56" i="155" s="1"/>
  <c r="R59" i="155" s="1"/>
  <c r="AA47" i="155"/>
  <c r="Z47" i="155"/>
  <c r="Y47" i="155"/>
  <c r="X47" i="155"/>
  <c r="W47" i="155"/>
  <c r="V47" i="155"/>
  <c r="U47" i="155"/>
  <c r="T47" i="155"/>
  <c r="S47" i="155"/>
  <c r="R47" i="155"/>
  <c r="Q47" i="155"/>
  <c r="P47" i="155"/>
  <c r="O47" i="155"/>
  <c r="N47" i="155"/>
  <c r="M47" i="155"/>
  <c r="L47" i="155"/>
  <c r="K47" i="155"/>
  <c r="J47" i="155"/>
  <c r="I47" i="155"/>
  <c r="H47" i="155"/>
  <c r="G47" i="155"/>
  <c r="F47" i="155"/>
  <c r="E47" i="155"/>
  <c r="D47" i="155"/>
  <c r="C47" i="155"/>
  <c r="AA32" i="155"/>
  <c r="Y32" i="155"/>
  <c r="Y48" i="155" s="1"/>
  <c r="Y51" i="155" s="1"/>
  <c r="Y53" i="155" s="1"/>
  <c r="Y56" i="155" s="1"/>
  <c r="Y59" i="155" s="1"/>
  <c r="X32" i="155"/>
  <c r="X48" i="155" s="1"/>
  <c r="W32" i="155"/>
  <c r="W48" i="155" s="1"/>
  <c r="W51" i="155" s="1"/>
  <c r="W53" i="155" s="1"/>
  <c r="W56" i="155" s="1"/>
  <c r="W59" i="155" s="1"/>
  <c r="V32" i="155"/>
  <c r="V48" i="155" s="1"/>
  <c r="V51" i="155" s="1"/>
  <c r="V53" i="155" s="1"/>
  <c r="V56" i="155" s="1"/>
  <c r="V59" i="155" s="1"/>
  <c r="U32" i="155"/>
  <c r="U48" i="155" s="1"/>
  <c r="U51" i="155" s="1"/>
  <c r="U53" i="155" s="1"/>
  <c r="U56" i="155" s="1"/>
  <c r="U59" i="155" s="1"/>
  <c r="T32" i="155"/>
  <c r="T48" i="155" s="1"/>
  <c r="T51" i="155" s="1"/>
  <c r="T53" i="155" s="1"/>
  <c r="T56" i="155" s="1"/>
  <c r="T59" i="155" s="1"/>
  <c r="S32" i="155"/>
  <c r="S48" i="155" s="1"/>
  <c r="S51" i="155" s="1"/>
  <c r="S53" i="155" s="1"/>
  <c r="S56" i="155" s="1"/>
  <c r="S59" i="155" s="1"/>
  <c r="R32" i="155"/>
  <c r="Q32" i="155"/>
  <c r="Q48" i="155" s="1"/>
  <c r="Q51" i="155" s="1"/>
  <c r="Q53" i="155" s="1"/>
  <c r="Q56" i="155" s="1"/>
  <c r="Q59" i="155" s="1"/>
  <c r="P32" i="155"/>
  <c r="P48" i="155" s="1"/>
  <c r="P51" i="155" s="1"/>
  <c r="P53" i="155" s="1"/>
  <c r="P56" i="155" s="1"/>
  <c r="P59" i="155" s="1"/>
  <c r="O32" i="155"/>
  <c r="O48" i="155" s="1"/>
  <c r="O51" i="155" s="1"/>
  <c r="O53" i="155" s="1"/>
  <c r="O56" i="155" s="1"/>
  <c r="O59" i="155" s="1"/>
  <c r="N32" i="155"/>
  <c r="N48" i="155" s="1"/>
  <c r="N51" i="155" s="1"/>
  <c r="N53" i="155" s="1"/>
  <c r="N56" i="155" s="1"/>
  <c r="N59" i="155" s="1"/>
  <c r="M32" i="155"/>
  <c r="M48" i="155" s="1"/>
  <c r="M51" i="155" s="1"/>
  <c r="M53" i="155" s="1"/>
  <c r="M56" i="155" s="1"/>
  <c r="M59" i="155" s="1"/>
  <c r="L32" i="155"/>
  <c r="L48" i="155" s="1"/>
  <c r="L51" i="155" s="1"/>
  <c r="L53" i="155" s="1"/>
  <c r="L56" i="155" s="1"/>
  <c r="L59" i="155" s="1"/>
  <c r="K32" i="155"/>
  <c r="K48" i="155" s="1"/>
  <c r="K51" i="155" s="1"/>
  <c r="K53" i="155" s="1"/>
  <c r="K56" i="155" s="1"/>
  <c r="K59" i="155" s="1"/>
  <c r="J32" i="155"/>
  <c r="J48" i="155" s="1"/>
  <c r="J51" i="155" s="1"/>
  <c r="J53" i="155" s="1"/>
  <c r="J56" i="155" s="1"/>
  <c r="J59" i="155" s="1"/>
  <c r="I32" i="155"/>
  <c r="I48" i="155" s="1"/>
  <c r="I51" i="155" s="1"/>
  <c r="I53" i="155" s="1"/>
  <c r="I56" i="155" s="1"/>
  <c r="I59" i="155" s="1"/>
  <c r="H32" i="155"/>
  <c r="H48" i="155" s="1"/>
  <c r="H51" i="155" s="1"/>
  <c r="H53" i="155" s="1"/>
  <c r="H56" i="155" s="1"/>
  <c r="H59" i="155" s="1"/>
  <c r="G32" i="155"/>
  <c r="G48" i="155" s="1"/>
  <c r="G51" i="155" s="1"/>
  <c r="G53" i="155" s="1"/>
  <c r="G56" i="155" s="1"/>
  <c r="G59" i="155" s="1"/>
  <c r="F32" i="155"/>
  <c r="F48" i="155" s="1"/>
  <c r="F51" i="155" s="1"/>
  <c r="F53" i="155" s="1"/>
  <c r="F56" i="155" s="1"/>
  <c r="F59" i="155" s="1"/>
  <c r="E32" i="155"/>
  <c r="E48" i="155" s="1"/>
  <c r="E51" i="155" s="1"/>
  <c r="E53" i="155" s="1"/>
  <c r="E56" i="155" s="1"/>
  <c r="E59" i="155" s="1"/>
  <c r="D32" i="155"/>
  <c r="D48" i="155" s="1"/>
  <c r="D51" i="155" s="1"/>
  <c r="D53" i="155" s="1"/>
  <c r="D56" i="155" s="1"/>
  <c r="D59" i="155" s="1"/>
  <c r="C32" i="155"/>
  <c r="C48" i="155" s="1"/>
  <c r="C51" i="155" s="1"/>
  <c r="C53" i="155" s="1"/>
  <c r="C56" i="155" s="1"/>
  <c r="C59" i="155" s="1"/>
  <c r="AA47" i="156"/>
  <c r="Y47" i="156"/>
  <c r="X47" i="156"/>
  <c r="Z47" i="156" s="1"/>
  <c r="W47" i="156"/>
  <c r="V47" i="156"/>
  <c r="U47" i="156"/>
  <c r="T47" i="156"/>
  <c r="S47" i="156"/>
  <c r="R47" i="156"/>
  <c r="Q47" i="156"/>
  <c r="P47" i="156"/>
  <c r="O47" i="156"/>
  <c r="N47" i="156"/>
  <c r="M47" i="156"/>
  <c r="L47" i="156"/>
  <c r="K47" i="156"/>
  <c r="J47" i="156"/>
  <c r="I47" i="156"/>
  <c r="H47" i="156"/>
  <c r="G47" i="156"/>
  <c r="F47" i="156"/>
  <c r="E47" i="156"/>
  <c r="D47" i="156"/>
  <c r="C47" i="156"/>
  <c r="AA32" i="156"/>
  <c r="Y32" i="156"/>
  <c r="X32" i="156"/>
  <c r="Z32" i="156" s="1"/>
  <c r="W32" i="156"/>
  <c r="V32" i="156"/>
  <c r="V48" i="156" s="1"/>
  <c r="V51" i="156" s="1"/>
  <c r="V53" i="156" s="1"/>
  <c r="V56" i="156" s="1"/>
  <c r="V59" i="156" s="1"/>
  <c r="U32" i="156"/>
  <c r="T32" i="156"/>
  <c r="S32" i="156"/>
  <c r="S48" i="156" s="1"/>
  <c r="S51" i="156" s="1"/>
  <c r="S53" i="156" s="1"/>
  <c r="S56" i="156" s="1"/>
  <c r="S59" i="156" s="1"/>
  <c r="R32" i="156"/>
  <c r="Q32" i="156"/>
  <c r="Q48" i="156" s="1"/>
  <c r="Q51" i="156" s="1"/>
  <c r="Q53" i="156" s="1"/>
  <c r="Q56" i="156" s="1"/>
  <c r="Q59" i="156" s="1"/>
  <c r="P32" i="156"/>
  <c r="P48" i="156" s="1"/>
  <c r="P51" i="156" s="1"/>
  <c r="P53" i="156" s="1"/>
  <c r="P56" i="156" s="1"/>
  <c r="P59" i="156" s="1"/>
  <c r="O32" i="156"/>
  <c r="N32" i="156"/>
  <c r="N48" i="156" s="1"/>
  <c r="N51" i="156" s="1"/>
  <c r="N53" i="156" s="1"/>
  <c r="N56" i="156" s="1"/>
  <c r="N59" i="156" s="1"/>
  <c r="M32" i="156"/>
  <c r="L32" i="156"/>
  <c r="K32" i="156"/>
  <c r="K48" i="156" s="1"/>
  <c r="K51" i="156" s="1"/>
  <c r="K53" i="156" s="1"/>
  <c r="K56" i="156" s="1"/>
  <c r="K59" i="156" s="1"/>
  <c r="J32" i="156"/>
  <c r="I32" i="156"/>
  <c r="I48" i="156" s="1"/>
  <c r="I51" i="156" s="1"/>
  <c r="I53" i="156" s="1"/>
  <c r="I56" i="156" s="1"/>
  <c r="I59" i="156" s="1"/>
  <c r="H32" i="156"/>
  <c r="H48" i="156" s="1"/>
  <c r="H51" i="156" s="1"/>
  <c r="H53" i="156" s="1"/>
  <c r="H56" i="156" s="1"/>
  <c r="H59" i="156" s="1"/>
  <c r="G32" i="156"/>
  <c r="F32" i="156"/>
  <c r="F48" i="156" s="1"/>
  <c r="F51" i="156" s="1"/>
  <c r="F53" i="156" s="1"/>
  <c r="F56" i="156" s="1"/>
  <c r="F59" i="156" s="1"/>
  <c r="E32" i="156"/>
  <c r="D32" i="156"/>
  <c r="C32" i="156"/>
  <c r="C48" i="156" s="1"/>
  <c r="C51" i="156" s="1"/>
  <c r="C53" i="156" s="1"/>
  <c r="C56" i="156" s="1"/>
  <c r="C59" i="156" s="1"/>
  <c r="AA47" i="157"/>
  <c r="Y47" i="157"/>
  <c r="X47" i="157"/>
  <c r="W47" i="157"/>
  <c r="V47" i="157"/>
  <c r="U47" i="157"/>
  <c r="T47" i="157"/>
  <c r="S47" i="157"/>
  <c r="R47" i="157"/>
  <c r="Q47" i="157"/>
  <c r="P47" i="157"/>
  <c r="O47" i="157"/>
  <c r="N47" i="157"/>
  <c r="M47" i="157"/>
  <c r="L47" i="157"/>
  <c r="K47" i="157"/>
  <c r="J47" i="157"/>
  <c r="I47" i="157"/>
  <c r="H47" i="157"/>
  <c r="G47" i="157"/>
  <c r="F47" i="157"/>
  <c r="E47" i="157"/>
  <c r="D47" i="157"/>
  <c r="C47" i="157"/>
  <c r="AA32" i="157"/>
  <c r="AA48" i="157" s="1"/>
  <c r="AA51" i="157" s="1"/>
  <c r="AA53" i="157" s="1"/>
  <c r="AA56" i="157" s="1"/>
  <c r="AA59" i="157" s="1"/>
  <c r="Y32" i="157"/>
  <c r="X32" i="157"/>
  <c r="X48" i="157" s="1"/>
  <c r="W32" i="157"/>
  <c r="W48" i="157" s="1"/>
  <c r="W51" i="157" s="1"/>
  <c r="W53" i="157" s="1"/>
  <c r="W56" i="157" s="1"/>
  <c r="W59" i="157" s="1"/>
  <c r="V32" i="157"/>
  <c r="U32" i="157"/>
  <c r="T32" i="157"/>
  <c r="S32" i="157"/>
  <c r="S48" i="157" s="1"/>
  <c r="S51" i="157" s="1"/>
  <c r="S53" i="157" s="1"/>
  <c r="S56" i="157" s="1"/>
  <c r="S59" i="157" s="1"/>
  <c r="R32" i="157"/>
  <c r="R48" i="157" s="1"/>
  <c r="R51" i="157" s="1"/>
  <c r="R53" i="157" s="1"/>
  <c r="R56" i="157" s="1"/>
  <c r="R59" i="157" s="1"/>
  <c r="Q32" i="157"/>
  <c r="P32" i="157"/>
  <c r="P48" i="157" s="1"/>
  <c r="P51" i="157" s="1"/>
  <c r="P53" i="157" s="1"/>
  <c r="P56" i="157" s="1"/>
  <c r="P59" i="157" s="1"/>
  <c r="O32" i="157"/>
  <c r="O48" i="157" s="1"/>
  <c r="O51" i="157" s="1"/>
  <c r="O53" i="157" s="1"/>
  <c r="O56" i="157" s="1"/>
  <c r="O59" i="157" s="1"/>
  <c r="N32" i="157"/>
  <c r="M32" i="157"/>
  <c r="L32" i="157"/>
  <c r="K32" i="157"/>
  <c r="K48" i="157" s="1"/>
  <c r="K51" i="157" s="1"/>
  <c r="K53" i="157" s="1"/>
  <c r="K56" i="157" s="1"/>
  <c r="K59" i="157" s="1"/>
  <c r="J32" i="157"/>
  <c r="J48" i="157" s="1"/>
  <c r="J51" i="157" s="1"/>
  <c r="J53" i="157" s="1"/>
  <c r="J56" i="157" s="1"/>
  <c r="J59" i="157" s="1"/>
  <c r="I32" i="157"/>
  <c r="H32" i="157"/>
  <c r="H48" i="157" s="1"/>
  <c r="H51" i="157" s="1"/>
  <c r="H53" i="157" s="1"/>
  <c r="H56" i="157" s="1"/>
  <c r="H59" i="157" s="1"/>
  <c r="G32" i="157"/>
  <c r="G48" i="157" s="1"/>
  <c r="G51" i="157" s="1"/>
  <c r="G53" i="157" s="1"/>
  <c r="G56" i="157" s="1"/>
  <c r="G59" i="157" s="1"/>
  <c r="F32" i="157"/>
  <c r="E32" i="157"/>
  <c r="D32" i="157"/>
  <c r="C32" i="157"/>
  <c r="C48" i="157" s="1"/>
  <c r="C51" i="157" s="1"/>
  <c r="C53" i="157" s="1"/>
  <c r="C56" i="157" s="1"/>
  <c r="C59" i="157" s="1"/>
  <c r="AA47" i="158"/>
  <c r="Y47" i="158"/>
  <c r="X47" i="158"/>
  <c r="W47" i="158"/>
  <c r="V47" i="158"/>
  <c r="U47" i="158"/>
  <c r="T47" i="158"/>
  <c r="S47" i="158"/>
  <c r="R47" i="158"/>
  <c r="Q47" i="158"/>
  <c r="P47" i="158"/>
  <c r="O47" i="158"/>
  <c r="N47" i="158"/>
  <c r="M47" i="158"/>
  <c r="L47" i="158"/>
  <c r="K47" i="158"/>
  <c r="J47" i="158"/>
  <c r="I47" i="158"/>
  <c r="H47" i="158"/>
  <c r="G47" i="158"/>
  <c r="F47" i="158"/>
  <c r="E47" i="158"/>
  <c r="D47" i="158"/>
  <c r="C47" i="158"/>
  <c r="AA32" i="158"/>
  <c r="Y32" i="158"/>
  <c r="Y48" i="158" s="1"/>
  <c r="Y51" i="158" s="1"/>
  <c r="Y53" i="158" s="1"/>
  <c r="Y56" i="158" s="1"/>
  <c r="Y59" i="158" s="1"/>
  <c r="X32" i="158"/>
  <c r="X48" i="158" s="1"/>
  <c r="W32" i="158"/>
  <c r="W48" i="158" s="1"/>
  <c r="W51" i="158" s="1"/>
  <c r="W53" i="158" s="1"/>
  <c r="W56" i="158" s="1"/>
  <c r="W59" i="158" s="1"/>
  <c r="V32" i="158"/>
  <c r="V48" i="158" s="1"/>
  <c r="V51" i="158" s="1"/>
  <c r="V53" i="158" s="1"/>
  <c r="V56" i="158" s="1"/>
  <c r="V59" i="158" s="1"/>
  <c r="U32" i="158"/>
  <c r="U48" i="158" s="1"/>
  <c r="U51" i="158" s="1"/>
  <c r="U53" i="158" s="1"/>
  <c r="U56" i="158" s="1"/>
  <c r="U59" i="158" s="1"/>
  <c r="T32" i="158"/>
  <c r="T48" i="158" s="1"/>
  <c r="T51" i="158" s="1"/>
  <c r="T53" i="158" s="1"/>
  <c r="T56" i="158" s="1"/>
  <c r="T59" i="158" s="1"/>
  <c r="S32" i="158"/>
  <c r="R32" i="158"/>
  <c r="R48" i="158" s="1"/>
  <c r="R51" i="158" s="1"/>
  <c r="R53" i="158" s="1"/>
  <c r="R56" i="158" s="1"/>
  <c r="R59" i="158" s="1"/>
  <c r="Q32" i="158"/>
  <c r="Q48" i="158" s="1"/>
  <c r="Q51" i="158" s="1"/>
  <c r="Q53" i="158" s="1"/>
  <c r="Q56" i="158" s="1"/>
  <c r="Q59" i="158" s="1"/>
  <c r="P32" i="158"/>
  <c r="P48" i="158" s="1"/>
  <c r="P51" i="158" s="1"/>
  <c r="P53" i="158" s="1"/>
  <c r="P56" i="158" s="1"/>
  <c r="P59" i="158" s="1"/>
  <c r="O32" i="158"/>
  <c r="O48" i="158" s="1"/>
  <c r="O51" i="158" s="1"/>
  <c r="O53" i="158" s="1"/>
  <c r="O56" i="158" s="1"/>
  <c r="O59" i="158" s="1"/>
  <c r="N32" i="158"/>
  <c r="N48" i="158" s="1"/>
  <c r="N51" i="158" s="1"/>
  <c r="N53" i="158" s="1"/>
  <c r="N56" i="158" s="1"/>
  <c r="N59" i="158" s="1"/>
  <c r="M32" i="158"/>
  <c r="M48" i="158" s="1"/>
  <c r="M51" i="158" s="1"/>
  <c r="M53" i="158" s="1"/>
  <c r="M56" i="158" s="1"/>
  <c r="M59" i="158" s="1"/>
  <c r="L32" i="158"/>
  <c r="L48" i="158" s="1"/>
  <c r="L51" i="158" s="1"/>
  <c r="L53" i="158" s="1"/>
  <c r="L56" i="158" s="1"/>
  <c r="L59" i="158" s="1"/>
  <c r="K32" i="158"/>
  <c r="J32" i="158"/>
  <c r="J48" i="158" s="1"/>
  <c r="J51" i="158" s="1"/>
  <c r="J53" i="158" s="1"/>
  <c r="J56" i="158" s="1"/>
  <c r="J59" i="158" s="1"/>
  <c r="I32" i="158"/>
  <c r="I48" i="158" s="1"/>
  <c r="I51" i="158" s="1"/>
  <c r="I53" i="158" s="1"/>
  <c r="I56" i="158" s="1"/>
  <c r="I59" i="158" s="1"/>
  <c r="H32" i="158"/>
  <c r="H48" i="158" s="1"/>
  <c r="H51" i="158" s="1"/>
  <c r="H53" i="158" s="1"/>
  <c r="H56" i="158" s="1"/>
  <c r="H59" i="158" s="1"/>
  <c r="G32" i="158"/>
  <c r="G48" i="158" s="1"/>
  <c r="G51" i="158" s="1"/>
  <c r="G53" i="158" s="1"/>
  <c r="G56" i="158" s="1"/>
  <c r="G59" i="158" s="1"/>
  <c r="F32" i="158"/>
  <c r="F48" i="158" s="1"/>
  <c r="F51" i="158" s="1"/>
  <c r="F53" i="158" s="1"/>
  <c r="F56" i="158" s="1"/>
  <c r="F59" i="158" s="1"/>
  <c r="E32" i="158"/>
  <c r="E48" i="158" s="1"/>
  <c r="E51" i="158" s="1"/>
  <c r="E53" i="158" s="1"/>
  <c r="E56" i="158" s="1"/>
  <c r="E59" i="158" s="1"/>
  <c r="D32" i="158"/>
  <c r="D48" i="158" s="1"/>
  <c r="D51" i="158" s="1"/>
  <c r="D53" i="158" s="1"/>
  <c r="D56" i="158" s="1"/>
  <c r="D59" i="158" s="1"/>
  <c r="C32" i="158"/>
  <c r="E51" i="159"/>
  <c r="E53" i="159" s="1"/>
  <c r="E56" i="159" s="1"/>
  <c r="E59" i="159" s="1"/>
  <c r="AA47" i="159"/>
  <c r="Z47" i="159"/>
  <c r="Y47" i="159"/>
  <c r="X47" i="159"/>
  <c r="W47" i="159"/>
  <c r="V47" i="159"/>
  <c r="U47" i="159"/>
  <c r="T47" i="159"/>
  <c r="S47" i="159"/>
  <c r="R47" i="159"/>
  <c r="Q47" i="159"/>
  <c r="P47" i="159"/>
  <c r="O47" i="159"/>
  <c r="N47" i="159"/>
  <c r="M47" i="159"/>
  <c r="L47" i="159"/>
  <c r="K47" i="159"/>
  <c r="J47" i="159"/>
  <c r="I47" i="159"/>
  <c r="H47" i="159"/>
  <c r="G47" i="159"/>
  <c r="F47" i="159"/>
  <c r="E47" i="159"/>
  <c r="D47" i="159"/>
  <c r="C47" i="159"/>
  <c r="AA32" i="159"/>
  <c r="AA48" i="159" s="1"/>
  <c r="AA51" i="159" s="1"/>
  <c r="AA53" i="159" s="1"/>
  <c r="AA56" i="159" s="1"/>
  <c r="AA59" i="159" s="1"/>
  <c r="Y32" i="159"/>
  <c r="Y48" i="159" s="1"/>
  <c r="Y51" i="159" s="1"/>
  <c r="Y53" i="159" s="1"/>
  <c r="Y56" i="159" s="1"/>
  <c r="Y59" i="159" s="1"/>
  <c r="X32" i="159"/>
  <c r="W32" i="159"/>
  <c r="W48" i="159" s="1"/>
  <c r="W51" i="159" s="1"/>
  <c r="W53" i="159" s="1"/>
  <c r="W56" i="159" s="1"/>
  <c r="W59" i="159" s="1"/>
  <c r="V32" i="159"/>
  <c r="V48" i="159" s="1"/>
  <c r="V51" i="159" s="1"/>
  <c r="V53" i="159" s="1"/>
  <c r="V56" i="159" s="1"/>
  <c r="V59" i="159" s="1"/>
  <c r="U32" i="159"/>
  <c r="U48" i="159" s="1"/>
  <c r="U51" i="159" s="1"/>
  <c r="U53" i="159" s="1"/>
  <c r="U56" i="159" s="1"/>
  <c r="U59" i="159" s="1"/>
  <c r="T32" i="159"/>
  <c r="T48" i="159" s="1"/>
  <c r="T51" i="159" s="1"/>
  <c r="T53" i="159" s="1"/>
  <c r="T56" i="159" s="1"/>
  <c r="T59" i="159" s="1"/>
  <c r="S32" i="159"/>
  <c r="S48" i="159" s="1"/>
  <c r="S51" i="159" s="1"/>
  <c r="S53" i="159" s="1"/>
  <c r="S56" i="159" s="1"/>
  <c r="S59" i="159" s="1"/>
  <c r="R32" i="159"/>
  <c r="Q32" i="159"/>
  <c r="Q48" i="159" s="1"/>
  <c r="Q51" i="159" s="1"/>
  <c r="Q53" i="159" s="1"/>
  <c r="Q56" i="159" s="1"/>
  <c r="Q59" i="159" s="1"/>
  <c r="P32" i="159"/>
  <c r="P48" i="159" s="1"/>
  <c r="P51" i="159" s="1"/>
  <c r="P53" i="159" s="1"/>
  <c r="P56" i="159" s="1"/>
  <c r="P59" i="159" s="1"/>
  <c r="O32" i="159"/>
  <c r="O48" i="159" s="1"/>
  <c r="O51" i="159" s="1"/>
  <c r="O53" i="159" s="1"/>
  <c r="O56" i="159" s="1"/>
  <c r="O59" i="159" s="1"/>
  <c r="N32" i="159"/>
  <c r="N48" i="159" s="1"/>
  <c r="N51" i="159" s="1"/>
  <c r="N53" i="159" s="1"/>
  <c r="N56" i="159" s="1"/>
  <c r="N59" i="159" s="1"/>
  <c r="M32" i="159"/>
  <c r="M48" i="159" s="1"/>
  <c r="M51" i="159" s="1"/>
  <c r="M53" i="159" s="1"/>
  <c r="M56" i="159" s="1"/>
  <c r="M59" i="159" s="1"/>
  <c r="L32" i="159"/>
  <c r="L48" i="159" s="1"/>
  <c r="L51" i="159" s="1"/>
  <c r="L53" i="159" s="1"/>
  <c r="L56" i="159" s="1"/>
  <c r="L59" i="159" s="1"/>
  <c r="K32" i="159"/>
  <c r="K48" i="159" s="1"/>
  <c r="K51" i="159" s="1"/>
  <c r="K53" i="159" s="1"/>
  <c r="K56" i="159" s="1"/>
  <c r="K59" i="159" s="1"/>
  <c r="J32" i="159"/>
  <c r="I32" i="159"/>
  <c r="I48" i="159" s="1"/>
  <c r="I51" i="159" s="1"/>
  <c r="I53" i="159" s="1"/>
  <c r="I56" i="159" s="1"/>
  <c r="I59" i="159" s="1"/>
  <c r="H32" i="159"/>
  <c r="H48" i="159" s="1"/>
  <c r="H51" i="159" s="1"/>
  <c r="H53" i="159" s="1"/>
  <c r="H56" i="159" s="1"/>
  <c r="H59" i="159" s="1"/>
  <c r="G32" i="159"/>
  <c r="G48" i="159" s="1"/>
  <c r="G51" i="159" s="1"/>
  <c r="G53" i="159" s="1"/>
  <c r="G56" i="159" s="1"/>
  <c r="G59" i="159" s="1"/>
  <c r="F32" i="159"/>
  <c r="F48" i="159" s="1"/>
  <c r="F51" i="159" s="1"/>
  <c r="F53" i="159" s="1"/>
  <c r="F56" i="159" s="1"/>
  <c r="F59" i="159" s="1"/>
  <c r="E32" i="159"/>
  <c r="E48" i="159" s="1"/>
  <c r="D32" i="159"/>
  <c r="D48" i="159" s="1"/>
  <c r="D51" i="159" s="1"/>
  <c r="D53" i="159" s="1"/>
  <c r="D56" i="159" s="1"/>
  <c r="D59" i="159" s="1"/>
  <c r="C32" i="159"/>
  <c r="C48" i="159" s="1"/>
  <c r="C51" i="159" s="1"/>
  <c r="C53" i="159" s="1"/>
  <c r="C56" i="159" s="1"/>
  <c r="C59" i="159" s="1"/>
  <c r="P48" i="160"/>
  <c r="P51" i="160" s="1"/>
  <c r="P53" i="160" s="1"/>
  <c r="P56" i="160" s="1"/>
  <c r="P59" i="160" s="1"/>
  <c r="AA47" i="160"/>
  <c r="Y47" i="160"/>
  <c r="X47" i="160"/>
  <c r="W47" i="160"/>
  <c r="V47" i="160"/>
  <c r="U47" i="160"/>
  <c r="T47" i="160"/>
  <c r="T48" i="160" s="1"/>
  <c r="T51" i="160" s="1"/>
  <c r="T53" i="160" s="1"/>
  <c r="T56" i="160" s="1"/>
  <c r="T59" i="160" s="1"/>
  <c r="S47" i="160"/>
  <c r="R47" i="160"/>
  <c r="Q47" i="160"/>
  <c r="P47" i="160"/>
  <c r="O47" i="160"/>
  <c r="N47" i="160"/>
  <c r="M47" i="160"/>
  <c r="L47" i="160"/>
  <c r="K47" i="160"/>
  <c r="J47" i="160"/>
  <c r="I47" i="160"/>
  <c r="H47" i="160"/>
  <c r="G47" i="160"/>
  <c r="F47" i="160"/>
  <c r="E47" i="160"/>
  <c r="D47" i="160"/>
  <c r="D48" i="160" s="1"/>
  <c r="D51" i="160" s="1"/>
  <c r="D53" i="160" s="1"/>
  <c r="D56" i="160" s="1"/>
  <c r="D59" i="160" s="1"/>
  <c r="C47" i="160"/>
  <c r="AA32" i="160"/>
  <c r="AA48" i="160" s="1"/>
  <c r="AA51" i="160" s="1"/>
  <c r="AA53" i="160" s="1"/>
  <c r="AA56" i="160" s="1"/>
  <c r="AA59" i="160" s="1"/>
  <c r="Y32" i="160"/>
  <c r="Y48" i="160" s="1"/>
  <c r="X32" i="160"/>
  <c r="X48" i="160" s="1"/>
  <c r="X51" i="160" s="1"/>
  <c r="X53" i="160" s="1"/>
  <c r="X56" i="160" s="1"/>
  <c r="X59" i="160" s="1"/>
  <c r="W32" i="160"/>
  <c r="W48" i="160" s="1"/>
  <c r="W51" i="160" s="1"/>
  <c r="W53" i="160" s="1"/>
  <c r="W56" i="160" s="1"/>
  <c r="W59" i="160" s="1"/>
  <c r="V32" i="160"/>
  <c r="U32" i="160"/>
  <c r="U48" i="160" s="1"/>
  <c r="U51" i="160" s="1"/>
  <c r="U53" i="160" s="1"/>
  <c r="U56" i="160" s="1"/>
  <c r="U59" i="160" s="1"/>
  <c r="T32" i="160"/>
  <c r="S32" i="160"/>
  <c r="S48" i="160" s="1"/>
  <c r="S51" i="160" s="1"/>
  <c r="S53" i="160" s="1"/>
  <c r="S56" i="160" s="1"/>
  <c r="S59" i="160" s="1"/>
  <c r="R32" i="160"/>
  <c r="R48" i="160" s="1"/>
  <c r="R51" i="160" s="1"/>
  <c r="R53" i="160" s="1"/>
  <c r="R56" i="160" s="1"/>
  <c r="R59" i="160" s="1"/>
  <c r="Q32" i="160"/>
  <c r="Q48" i="160" s="1"/>
  <c r="Q51" i="160" s="1"/>
  <c r="Q53" i="160" s="1"/>
  <c r="Q56" i="160" s="1"/>
  <c r="Q59" i="160" s="1"/>
  <c r="P32" i="160"/>
  <c r="O32" i="160"/>
  <c r="O48" i="160" s="1"/>
  <c r="O51" i="160" s="1"/>
  <c r="O53" i="160" s="1"/>
  <c r="O56" i="160" s="1"/>
  <c r="O59" i="160" s="1"/>
  <c r="N32" i="160"/>
  <c r="M32" i="160"/>
  <c r="M48" i="160" s="1"/>
  <c r="M51" i="160" s="1"/>
  <c r="M53" i="160" s="1"/>
  <c r="M56" i="160" s="1"/>
  <c r="M59" i="160" s="1"/>
  <c r="L32" i="160"/>
  <c r="K32" i="160"/>
  <c r="K48" i="160" s="1"/>
  <c r="K51" i="160" s="1"/>
  <c r="K53" i="160" s="1"/>
  <c r="K56" i="160" s="1"/>
  <c r="K59" i="160" s="1"/>
  <c r="J32" i="160"/>
  <c r="J48" i="160" s="1"/>
  <c r="J51" i="160" s="1"/>
  <c r="J53" i="160" s="1"/>
  <c r="J56" i="160" s="1"/>
  <c r="J59" i="160" s="1"/>
  <c r="I32" i="160"/>
  <c r="I48" i="160" s="1"/>
  <c r="I51" i="160" s="1"/>
  <c r="I53" i="160" s="1"/>
  <c r="I56" i="160" s="1"/>
  <c r="I59" i="160" s="1"/>
  <c r="H32" i="160"/>
  <c r="H48" i="160" s="1"/>
  <c r="H51" i="160" s="1"/>
  <c r="H53" i="160" s="1"/>
  <c r="H56" i="160" s="1"/>
  <c r="H59" i="160" s="1"/>
  <c r="G32" i="160"/>
  <c r="G48" i="160" s="1"/>
  <c r="G51" i="160" s="1"/>
  <c r="G53" i="160" s="1"/>
  <c r="G56" i="160" s="1"/>
  <c r="G59" i="160" s="1"/>
  <c r="F32" i="160"/>
  <c r="E32" i="160"/>
  <c r="E48" i="160" s="1"/>
  <c r="E51" i="160" s="1"/>
  <c r="E53" i="160" s="1"/>
  <c r="E56" i="160" s="1"/>
  <c r="E59" i="160" s="1"/>
  <c r="D32" i="160"/>
  <c r="C32" i="160"/>
  <c r="C48" i="160" s="1"/>
  <c r="C51" i="160" s="1"/>
  <c r="C53" i="160" s="1"/>
  <c r="C56" i="160" s="1"/>
  <c r="C59" i="160" s="1"/>
  <c r="AA47" i="161"/>
  <c r="Y47" i="161"/>
  <c r="X47" i="161"/>
  <c r="Z47" i="161" s="1"/>
  <c r="W47" i="161"/>
  <c r="V47" i="161"/>
  <c r="U47" i="161"/>
  <c r="T47" i="161"/>
  <c r="S47" i="161"/>
  <c r="R47" i="161"/>
  <c r="Q47" i="161"/>
  <c r="P47" i="161"/>
  <c r="O47" i="161"/>
  <c r="N47" i="161"/>
  <c r="M47" i="161"/>
  <c r="L47" i="161"/>
  <c r="K47" i="161"/>
  <c r="J47" i="161"/>
  <c r="I47" i="161"/>
  <c r="H47" i="161"/>
  <c r="G47" i="161"/>
  <c r="F47" i="161"/>
  <c r="E47" i="161"/>
  <c r="D47" i="161"/>
  <c r="C47" i="161"/>
  <c r="AA32" i="161"/>
  <c r="AA48" i="161" s="1"/>
  <c r="AA51" i="161" s="1"/>
  <c r="AA53" i="161" s="1"/>
  <c r="AA56" i="161" s="1"/>
  <c r="AA59" i="161" s="1"/>
  <c r="Y32" i="161"/>
  <c r="Y48" i="161" s="1"/>
  <c r="Y51" i="161" s="1"/>
  <c r="Y53" i="161" s="1"/>
  <c r="Y56" i="161" s="1"/>
  <c r="Y59" i="161" s="1"/>
  <c r="X32" i="161"/>
  <c r="X48" i="161" s="1"/>
  <c r="W32" i="161"/>
  <c r="W48" i="161" s="1"/>
  <c r="W51" i="161" s="1"/>
  <c r="W53" i="161" s="1"/>
  <c r="W56" i="161" s="1"/>
  <c r="W59" i="161" s="1"/>
  <c r="V32" i="161"/>
  <c r="V48" i="161" s="1"/>
  <c r="V51" i="161" s="1"/>
  <c r="V53" i="161" s="1"/>
  <c r="V56" i="161" s="1"/>
  <c r="V59" i="161" s="1"/>
  <c r="U32" i="161"/>
  <c r="U48" i="161" s="1"/>
  <c r="U51" i="161" s="1"/>
  <c r="U53" i="161" s="1"/>
  <c r="U56" i="161" s="1"/>
  <c r="U59" i="161" s="1"/>
  <c r="T32" i="161"/>
  <c r="T48" i="161" s="1"/>
  <c r="T51" i="161" s="1"/>
  <c r="T53" i="161" s="1"/>
  <c r="T56" i="161" s="1"/>
  <c r="T59" i="161" s="1"/>
  <c r="S32" i="161"/>
  <c r="S48" i="161" s="1"/>
  <c r="S51" i="161" s="1"/>
  <c r="S53" i="161" s="1"/>
  <c r="S56" i="161" s="1"/>
  <c r="S59" i="161" s="1"/>
  <c r="R32" i="161"/>
  <c r="R48" i="161" s="1"/>
  <c r="R51" i="161" s="1"/>
  <c r="R53" i="161" s="1"/>
  <c r="R56" i="161" s="1"/>
  <c r="R59" i="161" s="1"/>
  <c r="Q32" i="161"/>
  <c r="Q48" i="161" s="1"/>
  <c r="Q51" i="161" s="1"/>
  <c r="Q53" i="161" s="1"/>
  <c r="Q56" i="161" s="1"/>
  <c r="Q59" i="161" s="1"/>
  <c r="P32" i="161"/>
  <c r="P48" i="161" s="1"/>
  <c r="P51" i="161" s="1"/>
  <c r="P53" i="161" s="1"/>
  <c r="P56" i="161" s="1"/>
  <c r="P59" i="161" s="1"/>
  <c r="O32" i="161"/>
  <c r="O48" i="161" s="1"/>
  <c r="O51" i="161" s="1"/>
  <c r="O53" i="161" s="1"/>
  <c r="O56" i="161" s="1"/>
  <c r="O59" i="161" s="1"/>
  <c r="N32" i="161"/>
  <c r="N48" i="161" s="1"/>
  <c r="N51" i="161" s="1"/>
  <c r="N53" i="161" s="1"/>
  <c r="N56" i="161" s="1"/>
  <c r="N59" i="161" s="1"/>
  <c r="M32" i="161"/>
  <c r="M48" i="161" s="1"/>
  <c r="M51" i="161" s="1"/>
  <c r="M53" i="161" s="1"/>
  <c r="M56" i="161" s="1"/>
  <c r="M59" i="161" s="1"/>
  <c r="L32" i="161"/>
  <c r="K32" i="161"/>
  <c r="K48" i="161" s="1"/>
  <c r="K51" i="161" s="1"/>
  <c r="K53" i="161" s="1"/>
  <c r="K56" i="161" s="1"/>
  <c r="K59" i="161" s="1"/>
  <c r="J32" i="161"/>
  <c r="J48" i="161" s="1"/>
  <c r="J51" i="161" s="1"/>
  <c r="J53" i="161" s="1"/>
  <c r="J56" i="161" s="1"/>
  <c r="J59" i="161" s="1"/>
  <c r="I32" i="161"/>
  <c r="I48" i="161" s="1"/>
  <c r="I51" i="161" s="1"/>
  <c r="I53" i="161" s="1"/>
  <c r="I56" i="161" s="1"/>
  <c r="I59" i="161" s="1"/>
  <c r="H32" i="161"/>
  <c r="G32" i="161"/>
  <c r="G48" i="161" s="1"/>
  <c r="G51" i="161" s="1"/>
  <c r="G53" i="161" s="1"/>
  <c r="G56" i="161" s="1"/>
  <c r="G59" i="161" s="1"/>
  <c r="F32" i="161"/>
  <c r="F48" i="161" s="1"/>
  <c r="F51" i="161" s="1"/>
  <c r="F53" i="161" s="1"/>
  <c r="F56" i="161" s="1"/>
  <c r="F59" i="161" s="1"/>
  <c r="E32" i="161"/>
  <c r="E48" i="161" s="1"/>
  <c r="E51" i="161" s="1"/>
  <c r="E53" i="161" s="1"/>
  <c r="E56" i="161" s="1"/>
  <c r="E59" i="161" s="1"/>
  <c r="D32" i="161"/>
  <c r="C32" i="161"/>
  <c r="C48" i="161" s="1"/>
  <c r="C51" i="161" s="1"/>
  <c r="C53" i="161" s="1"/>
  <c r="C56" i="161" s="1"/>
  <c r="C59" i="161" s="1"/>
  <c r="AA47" i="162"/>
  <c r="Y47" i="162"/>
  <c r="X47" i="162"/>
  <c r="Z47" i="162" s="1"/>
  <c r="W47" i="162"/>
  <c r="V47" i="162"/>
  <c r="U47" i="162"/>
  <c r="T47" i="162"/>
  <c r="S47" i="162"/>
  <c r="R47" i="162"/>
  <c r="Q47" i="162"/>
  <c r="P47" i="162"/>
  <c r="O47" i="162"/>
  <c r="N47" i="162"/>
  <c r="M47" i="162"/>
  <c r="L47" i="162"/>
  <c r="K47" i="162"/>
  <c r="J47" i="162"/>
  <c r="I47" i="162"/>
  <c r="H47" i="162"/>
  <c r="G47" i="162"/>
  <c r="F47" i="162"/>
  <c r="E47" i="162"/>
  <c r="D47" i="162"/>
  <c r="C47" i="162"/>
  <c r="AA32" i="162"/>
  <c r="AA48" i="162" s="1"/>
  <c r="AA51" i="162" s="1"/>
  <c r="AA53" i="162" s="1"/>
  <c r="AA56" i="162" s="1"/>
  <c r="AA59" i="162" s="1"/>
  <c r="Y32" i="162"/>
  <c r="Y48" i="162" s="1"/>
  <c r="Y51" i="162" s="1"/>
  <c r="Y53" i="162" s="1"/>
  <c r="Y56" i="162" s="1"/>
  <c r="Y59" i="162" s="1"/>
  <c r="X32" i="162"/>
  <c r="Z32" i="162" s="1"/>
  <c r="W32" i="162"/>
  <c r="W48" i="162" s="1"/>
  <c r="W51" i="162" s="1"/>
  <c r="W53" i="162" s="1"/>
  <c r="W56" i="162" s="1"/>
  <c r="W59" i="162" s="1"/>
  <c r="V32" i="162"/>
  <c r="U32" i="162"/>
  <c r="U48" i="162" s="1"/>
  <c r="U51" i="162" s="1"/>
  <c r="U53" i="162" s="1"/>
  <c r="U56" i="162" s="1"/>
  <c r="U59" i="162" s="1"/>
  <c r="T32" i="162"/>
  <c r="S32" i="162"/>
  <c r="S48" i="162" s="1"/>
  <c r="S51" i="162" s="1"/>
  <c r="S53" i="162" s="1"/>
  <c r="S56" i="162" s="1"/>
  <c r="S59" i="162" s="1"/>
  <c r="R32" i="162"/>
  <c r="Q32" i="162"/>
  <c r="Q48" i="162" s="1"/>
  <c r="Q51" i="162" s="1"/>
  <c r="Q53" i="162" s="1"/>
  <c r="Q56" i="162" s="1"/>
  <c r="Q59" i="162" s="1"/>
  <c r="P32" i="162"/>
  <c r="P48" i="162" s="1"/>
  <c r="P51" i="162" s="1"/>
  <c r="P53" i="162" s="1"/>
  <c r="P56" i="162" s="1"/>
  <c r="P59" i="162" s="1"/>
  <c r="O32" i="162"/>
  <c r="O48" i="162" s="1"/>
  <c r="O51" i="162" s="1"/>
  <c r="O53" i="162" s="1"/>
  <c r="O56" i="162" s="1"/>
  <c r="O59" i="162" s="1"/>
  <c r="N32" i="162"/>
  <c r="M32" i="162"/>
  <c r="L32" i="162"/>
  <c r="K32" i="162"/>
  <c r="K48" i="162" s="1"/>
  <c r="K51" i="162" s="1"/>
  <c r="K53" i="162" s="1"/>
  <c r="K56" i="162" s="1"/>
  <c r="K59" i="162" s="1"/>
  <c r="J32" i="162"/>
  <c r="I32" i="162"/>
  <c r="I48" i="162" s="1"/>
  <c r="I51" i="162" s="1"/>
  <c r="I53" i="162" s="1"/>
  <c r="I56" i="162" s="1"/>
  <c r="I59" i="162" s="1"/>
  <c r="H32" i="162"/>
  <c r="G32" i="162"/>
  <c r="G48" i="162" s="1"/>
  <c r="G51" i="162" s="1"/>
  <c r="G53" i="162" s="1"/>
  <c r="G56" i="162" s="1"/>
  <c r="G59" i="162" s="1"/>
  <c r="F32" i="162"/>
  <c r="E32" i="162"/>
  <c r="E48" i="162" s="1"/>
  <c r="E51" i="162" s="1"/>
  <c r="E53" i="162" s="1"/>
  <c r="E56" i="162" s="1"/>
  <c r="E59" i="162" s="1"/>
  <c r="D32" i="162"/>
  <c r="C32" i="162"/>
  <c r="C48" i="162" s="1"/>
  <c r="C51" i="162" s="1"/>
  <c r="C53" i="162" s="1"/>
  <c r="C56" i="162" s="1"/>
  <c r="C59" i="162" s="1"/>
  <c r="AA47" i="163"/>
  <c r="Y47" i="163"/>
  <c r="X47" i="163"/>
  <c r="W47" i="163"/>
  <c r="V47" i="163"/>
  <c r="U47" i="163"/>
  <c r="T47" i="163"/>
  <c r="S47" i="163"/>
  <c r="R47" i="163"/>
  <c r="Q47" i="163"/>
  <c r="P47" i="163"/>
  <c r="O47" i="163"/>
  <c r="N47" i="163"/>
  <c r="M47" i="163"/>
  <c r="L47" i="163"/>
  <c r="K47" i="163"/>
  <c r="J47" i="163"/>
  <c r="I47" i="163"/>
  <c r="H47" i="163"/>
  <c r="G47" i="163"/>
  <c r="F47" i="163"/>
  <c r="E47" i="163"/>
  <c r="D47" i="163"/>
  <c r="C47" i="163"/>
  <c r="AA32" i="163"/>
  <c r="AA48" i="163" s="1"/>
  <c r="AA51" i="163" s="1"/>
  <c r="AA53" i="163" s="1"/>
  <c r="AA56" i="163" s="1"/>
  <c r="AA59" i="163" s="1"/>
  <c r="Y32" i="163"/>
  <c r="Y48" i="163" s="1"/>
  <c r="Y51" i="163" s="1"/>
  <c r="Y53" i="163" s="1"/>
  <c r="Y56" i="163" s="1"/>
  <c r="Y59" i="163" s="1"/>
  <c r="X32" i="163"/>
  <c r="X48" i="163" s="1"/>
  <c r="W32" i="163"/>
  <c r="W48" i="163" s="1"/>
  <c r="W51" i="163" s="1"/>
  <c r="W53" i="163" s="1"/>
  <c r="W56" i="163" s="1"/>
  <c r="W59" i="163" s="1"/>
  <c r="V32" i="163"/>
  <c r="V48" i="163" s="1"/>
  <c r="V51" i="163" s="1"/>
  <c r="V53" i="163" s="1"/>
  <c r="V56" i="163" s="1"/>
  <c r="V59" i="163" s="1"/>
  <c r="U32" i="163"/>
  <c r="T32" i="163"/>
  <c r="T48" i="163" s="1"/>
  <c r="T51" i="163" s="1"/>
  <c r="T53" i="163" s="1"/>
  <c r="T56" i="163" s="1"/>
  <c r="T59" i="163" s="1"/>
  <c r="S32" i="163"/>
  <c r="S48" i="163" s="1"/>
  <c r="S51" i="163" s="1"/>
  <c r="S53" i="163" s="1"/>
  <c r="S56" i="163" s="1"/>
  <c r="S59" i="163" s="1"/>
  <c r="R32" i="163"/>
  <c r="R48" i="163" s="1"/>
  <c r="R51" i="163" s="1"/>
  <c r="R53" i="163" s="1"/>
  <c r="R56" i="163" s="1"/>
  <c r="R59" i="163" s="1"/>
  <c r="Q32" i="163"/>
  <c r="Q48" i="163" s="1"/>
  <c r="Q51" i="163" s="1"/>
  <c r="Q53" i="163" s="1"/>
  <c r="Q56" i="163" s="1"/>
  <c r="Q59" i="163" s="1"/>
  <c r="P32" i="163"/>
  <c r="P48" i="163" s="1"/>
  <c r="P51" i="163" s="1"/>
  <c r="P53" i="163" s="1"/>
  <c r="P56" i="163" s="1"/>
  <c r="P59" i="163" s="1"/>
  <c r="O32" i="163"/>
  <c r="O48" i="163" s="1"/>
  <c r="O51" i="163" s="1"/>
  <c r="O53" i="163" s="1"/>
  <c r="O56" i="163" s="1"/>
  <c r="O59" i="163" s="1"/>
  <c r="N32" i="163"/>
  <c r="N48" i="163" s="1"/>
  <c r="N51" i="163" s="1"/>
  <c r="N53" i="163" s="1"/>
  <c r="N56" i="163" s="1"/>
  <c r="N59" i="163" s="1"/>
  <c r="M32" i="163"/>
  <c r="L32" i="163"/>
  <c r="L48" i="163" s="1"/>
  <c r="L51" i="163" s="1"/>
  <c r="L53" i="163" s="1"/>
  <c r="L56" i="163" s="1"/>
  <c r="L59" i="163" s="1"/>
  <c r="K32" i="163"/>
  <c r="K48" i="163" s="1"/>
  <c r="K51" i="163" s="1"/>
  <c r="K53" i="163" s="1"/>
  <c r="K56" i="163" s="1"/>
  <c r="K59" i="163" s="1"/>
  <c r="J32" i="163"/>
  <c r="J48" i="163" s="1"/>
  <c r="J51" i="163" s="1"/>
  <c r="J53" i="163" s="1"/>
  <c r="J56" i="163" s="1"/>
  <c r="J59" i="163" s="1"/>
  <c r="I32" i="163"/>
  <c r="H32" i="163"/>
  <c r="H48" i="163" s="1"/>
  <c r="H51" i="163" s="1"/>
  <c r="H53" i="163" s="1"/>
  <c r="H56" i="163" s="1"/>
  <c r="H59" i="163" s="1"/>
  <c r="G32" i="163"/>
  <c r="G48" i="163" s="1"/>
  <c r="G51" i="163" s="1"/>
  <c r="G53" i="163" s="1"/>
  <c r="G56" i="163" s="1"/>
  <c r="G59" i="163" s="1"/>
  <c r="F32" i="163"/>
  <c r="F48" i="163" s="1"/>
  <c r="F51" i="163" s="1"/>
  <c r="F53" i="163" s="1"/>
  <c r="F56" i="163" s="1"/>
  <c r="F59" i="163" s="1"/>
  <c r="E32" i="163"/>
  <c r="D32" i="163"/>
  <c r="D48" i="163" s="1"/>
  <c r="D51" i="163" s="1"/>
  <c r="D53" i="163" s="1"/>
  <c r="D56" i="163" s="1"/>
  <c r="D59" i="163" s="1"/>
  <c r="C32" i="163"/>
  <c r="C48" i="163" s="1"/>
  <c r="C51" i="163" s="1"/>
  <c r="C53" i="163" s="1"/>
  <c r="C56" i="163" s="1"/>
  <c r="C59" i="163" s="1"/>
  <c r="AA47" i="164"/>
  <c r="Y47" i="164"/>
  <c r="X47" i="164"/>
  <c r="W47" i="164"/>
  <c r="V47" i="164"/>
  <c r="U47" i="164"/>
  <c r="T47" i="164"/>
  <c r="S47" i="164"/>
  <c r="R47" i="164"/>
  <c r="Q47" i="164"/>
  <c r="P47" i="164"/>
  <c r="O47" i="164"/>
  <c r="N47" i="164"/>
  <c r="M47" i="164"/>
  <c r="L47" i="164"/>
  <c r="K47" i="164"/>
  <c r="J47" i="164"/>
  <c r="I47" i="164"/>
  <c r="H47" i="164"/>
  <c r="G47" i="164"/>
  <c r="F47" i="164"/>
  <c r="E47" i="164"/>
  <c r="D47" i="164"/>
  <c r="C47" i="164"/>
  <c r="AA32" i="164"/>
  <c r="AA48" i="164" s="1"/>
  <c r="AA51" i="164" s="1"/>
  <c r="AA53" i="164" s="1"/>
  <c r="AA56" i="164" s="1"/>
  <c r="AA59" i="164" s="1"/>
  <c r="Y32" i="164"/>
  <c r="Y48" i="164" s="1"/>
  <c r="Y51" i="164" s="1"/>
  <c r="Y53" i="164" s="1"/>
  <c r="Y56" i="164" s="1"/>
  <c r="Y59" i="164" s="1"/>
  <c r="X32" i="164"/>
  <c r="X48" i="164" s="1"/>
  <c r="W32" i="164"/>
  <c r="W48" i="164" s="1"/>
  <c r="W51" i="164" s="1"/>
  <c r="W53" i="164" s="1"/>
  <c r="W56" i="164" s="1"/>
  <c r="W59" i="164" s="1"/>
  <c r="V32" i="164"/>
  <c r="V48" i="164" s="1"/>
  <c r="V51" i="164" s="1"/>
  <c r="V53" i="164" s="1"/>
  <c r="V56" i="164" s="1"/>
  <c r="V59" i="164" s="1"/>
  <c r="U32" i="164"/>
  <c r="U48" i="164" s="1"/>
  <c r="U51" i="164" s="1"/>
  <c r="U53" i="164" s="1"/>
  <c r="U56" i="164" s="1"/>
  <c r="U59" i="164" s="1"/>
  <c r="T32" i="164"/>
  <c r="S32" i="164"/>
  <c r="S48" i="164" s="1"/>
  <c r="S51" i="164" s="1"/>
  <c r="S53" i="164" s="1"/>
  <c r="S56" i="164" s="1"/>
  <c r="S59" i="164" s="1"/>
  <c r="R32" i="164"/>
  <c r="R48" i="164" s="1"/>
  <c r="R51" i="164" s="1"/>
  <c r="R53" i="164" s="1"/>
  <c r="R56" i="164" s="1"/>
  <c r="R59" i="164" s="1"/>
  <c r="Q32" i="164"/>
  <c r="Q48" i="164" s="1"/>
  <c r="Q51" i="164" s="1"/>
  <c r="Q53" i="164" s="1"/>
  <c r="Q56" i="164" s="1"/>
  <c r="Q59" i="164" s="1"/>
  <c r="P32" i="164"/>
  <c r="P48" i="164" s="1"/>
  <c r="P51" i="164" s="1"/>
  <c r="P53" i="164" s="1"/>
  <c r="P56" i="164" s="1"/>
  <c r="P59" i="164" s="1"/>
  <c r="O32" i="164"/>
  <c r="O48" i="164" s="1"/>
  <c r="O51" i="164" s="1"/>
  <c r="O53" i="164" s="1"/>
  <c r="O56" i="164" s="1"/>
  <c r="O59" i="164" s="1"/>
  <c r="N32" i="164"/>
  <c r="N48" i="164" s="1"/>
  <c r="N51" i="164" s="1"/>
  <c r="N53" i="164" s="1"/>
  <c r="N56" i="164" s="1"/>
  <c r="N59" i="164" s="1"/>
  <c r="M32" i="164"/>
  <c r="M48" i="164" s="1"/>
  <c r="M51" i="164" s="1"/>
  <c r="M53" i="164" s="1"/>
  <c r="M56" i="164" s="1"/>
  <c r="M59" i="164" s="1"/>
  <c r="L32" i="164"/>
  <c r="K32" i="164"/>
  <c r="K48" i="164" s="1"/>
  <c r="K51" i="164" s="1"/>
  <c r="K53" i="164" s="1"/>
  <c r="K56" i="164" s="1"/>
  <c r="K59" i="164" s="1"/>
  <c r="J32" i="164"/>
  <c r="J48" i="164" s="1"/>
  <c r="J51" i="164" s="1"/>
  <c r="J53" i="164" s="1"/>
  <c r="J56" i="164" s="1"/>
  <c r="J59" i="164" s="1"/>
  <c r="I32" i="164"/>
  <c r="I48" i="164" s="1"/>
  <c r="I51" i="164" s="1"/>
  <c r="I53" i="164" s="1"/>
  <c r="I56" i="164" s="1"/>
  <c r="I59" i="164" s="1"/>
  <c r="H32" i="164"/>
  <c r="H48" i="164" s="1"/>
  <c r="H51" i="164" s="1"/>
  <c r="H53" i="164" s="1"/>
  <c r="H56" i="164" s="1"/>
  <c r="H59" i="164" s="1"/>
  <c r="G32" i="164"/>
  <c r="G48" i="164" s="1"/>
  <c r="G51" i="164" s="1"/>
  <c r="G53" i="164" s="1"/>
  <c r="G56" i="164" s="1"/>
  <c r="G59" i="164" s="1"/>
  <c r="F32" i="164"/>
  <c r="F48" i="164" s="1"/>
  <c r="F51" i="164" s="1"/>
  <c r="F53" i="164" s="1"/>
  <c r="F56" i="164" s="1"/>
  <c r="F59" i="164" s="1"/>
  <c r="E32" i="164"/>
  <c r="E48" i="164" s="1"/>
  <c r="E51" i="164" s="1"/>
  <c r="E53" i="164" s="1"/>
  <c r="E56" i="164" s="1"/>
  <c r="E59" i="164" s="1"/>
  <c r="D32" i="164"/>
  <c r="C32" i="164"/>
  <c r="C48" i="164" s="1"/>
  <c r="C51" i="164" s="1"/>
  <c r="C53" i="164" s="1"/>
  <c r="C56" i="164" s="1"/>
  <c r="C59" i="164" s="1"/>
  <c r="AA47" i="165"/>
  <c r="Y47" i="165"/>
  <c r="X47" i="165"/>
  <c r="W47" i="165"/>
  <c r="V47" i="165"/>
  <c r="U47" i="165"/>
  <c r="T47" i="165"/>
  <c r="S47" i="165"/>
  <c r="R47" i="165"/>
  <c r="Q47" i="165"/>
  <c r="P47" i="165"/>
  <c r="O47" i="165"/>
  <c r="N47" i="165"/>
  <c r="M47" i="165"/>
  <c r="L47" i="165"/>
  <c r="K47" i="165"/>
  <c r="J47" i="165"/>
  <c r="I47" i="165"/>
  <c r="H47" i="165"/>
  <c r="G47" i="165"/>
  <c r="F47" i="165"/>
  <c r="E47" i="165"/>
  <c r="D47" i="165"/>
  <c r="C47" i="165"/>
  <c r="AA32" i="165"/>
  <c r="Y32" i="165"/>
  <c r="Y48" i="165" s="1"/>
  <c r="Y51" i="165" s="1"/>
  <c r="Y53" i="165" s="1"/>
  <c r="Y56" i="165" s="1"/>
  <c r="Y59" i="165" s="1"/>
  <c r="X32" i="165"/>
  <c r="X48" i="165" s="1"/>
  <c r="W32" i="165"/>
  <c r="W48" i="165" s="1"/>
  <c r="W51" i="165" s="1"/>
  <c r="W53" i="165" s="1"/>
  <c r="W56" i="165" s="1"/>
  <c r="W59" i="165" s="1"/>
  <c r="V32" i="165"/>
  <c r="V48" i="165" s="1"/>
  <c r="V51" i="165" s="1"/>
  <c r="V53" i="165" s="1"/>
  <c r="V56" i="165" s="1"/>
  <c r="V59" i="165" s="1"/>
  <c r="U32" i="165"/>
  <c r="U48" i="165" s="1"/>
  <c r="U51" i="165" s="1"/>
  <c r="U53" i="165" s="1"/>
  <c r="U56" i="165" s="1"/>
  <c r="U59" i="165" s="1"/>
  <c r="T32" i="165"/>
  <c r="T48" i="165" s="1"/>
  <c r="T51" i="165" s="1"/>
  <c r="T53" i="165" s="1"/>
  <c r="T56" i="165" s="1"/>
  <c r="T59" i="165" s="1"/>
  <c r="S32" i="165"/>
  <c r="R32" i="165"/>
  <c r="R48" i="165" s="1"/>
  <c r="R51" i="165" s="1"/>
  <c r="R53" i="165" s="1"/>
  <c r="R56" i="165" s="1"/>
  <c r="R59" i="165" s="1"/>
  <c r="Q32" i="165"/>
  <c r="Q48" i="165" s="1"/>
  <c r="Q51" i="165" s="1"/>
  <c r="Q53" i="165" s="1"/>
  <c r="Q56" i="165" s="1"/>
  <c r="Q59" i="165" s="1"/>
  <c r="P32" i="165"/>
  <c r="P48" i="165" s="1"/>
  <c r="P51" i="165" s="1"/>
  <c r="P53" i="165" s="1"/>
  <c r="P56" i="165" s="1"/>
  <c r="P59" i="165" s="1"/>
  <c r="O32" i="165"/>
  <c r="O48" i="165" s="1"/>
  <c r="O51" i="165" s="1"/>
  <c r="O53" i="165" s="1"/>
  <c r="O56" i="165" s="1"/>
  <c r="O59" i="165" s="1"/>
  <c r="N32" i="165"/>
  <c r="N48" i="165" s="1"/>
  <c r="N51" i="165" s="1"/>
  <c r="N53" i="165" s="1"/>
  <c r="N56" i="165" s="1"/>
  <c r="N59" i="165" s="1"/>
  <c r="M32" i="165"/>
  <c r="M48" i="165" s="1"/>
  <c r="M51" i="165" s="1"/>
  <c r="M53" i="165" s="1"/>
  <c r="M56" i="165" s="1"/>
  <c r="M59" i="165" s="1"/>
  <c r="L32" i="165"/>
  <c r="L48" i="165" s="1"/>
  <c r="L51" i="165" s="1"/>
  <c r="L53" i="165" s="1"/>
  <c r="L56" i="165" s="1"/>
  <c r="L59" i="165" s="1"/>
  <c r="K32" i="165"/>
  <c r="J32" i="165"/>
  <c r="J48" i="165" s="1"/>
  <c r="J51" i="165" s="1"/>
  <c r="J53" i="165" s="1"/>
  <c r="J56" i="165" s="1"/>
  <c r="J59" i="165" s="1"/>
  <c r="I32" i="165"/>
  <c r="I48" i="165" s="1"/>
  <c r="I51" i="165" s="1"/>
  <c r="I53" i="165" s="1"/>
  <c r="I56" i="165" s="1"/>
  <c r="I59" i="165" s="1"/>
  <c r="H32" i="165"/>
  <c r="H48" i="165" s="1"/>
  <c r="H51" i="165" s="1"/>
  <c r="H53" i="165" s="1"/>
  <c r="H56" i="165" s="1"/>
  <c r="H59" i="165" s="1"/>
  <c r="G32" i="165"/>
  <c r="G48" i="165" s="1"/>
  <c r="G51" i="165" s="1"/>
  <c r="G53" i="165" s="1"/>
  <c r="G56" i="165" s="1"/>
  <c r="G59" i="165" s="1"/>
  <c r="F32" i="165"/>
  <c r="F48" i="165" s="1"/>
  <c r="F51" i="165" s="1"/>
  <c r="F53" i="165" s="1"/>
  <c r="F56" i="165" s="1"/>
  <c r="F59" i="165" s="1"/>
  <c r="E32" i="165"/>
  <c r="E48" i="165" s="1"/>
  <c r="E51" i="165" s="1"/>
  <c r="E53" i="165" s="1"/>
  <c r="E56" i="165" s="1"/>
  <c r="E59" i="165" s="1"/>
  <c r="D32" i="165"/>
  <c r="D48" i="165" s="1"/>
  <c r="D51" i="165" s="1"/>
  <c r="D53" i="165" s="1"/>
  <c r="D56" i="165" s="1"/>
  <c r="D59" i="165" s="1"/>
  <c r="C32" i="165"/>
  <c r="AA47" i="166"/>
  <c r="Y47" i="166"/>
  <c r="X47" i="166"/>
  <c r="W47" i="166"/>
  <c r="V47" i="166"/>
  <c r="U47" i="166"/>
  <c r="T47" i="166"/>
  <c r="S47" i="166"/>
  <c r="R47" i="166"/>
  <c r="Q47" i="166"/>
  <c r="P47" i="166"/>
  <c r="O47" i="166"/>
  <c r="N47" i="166"/>
  <c r="M47" i="166"/>
  <c r="L47" i="166"/>
  <c r="K47" i="166"/>
  <c r="J47" i="166"/>
  <c r="I47" i="166"/>
  <c r="H47" i="166"/>
  <c r="G47" i="166"/>
  <c r="F47" i="166"/>
  <c r="E47" i="166"/>
  <c r="D47" i="166"/>
  <c r="C47" i="166"/>
  <c r="AA32" i="166"/>
  <c r="Y32" i="166"/>
  <c r="Y48" i="166" s="1"/>
  <c r="Y51" i="166" s="1"/>
  <c r="Y53" i="166" s="1"/>
  <c r="Y56" i="166" s="1"/>
  <c r="Y59" i="166" s="1"/>
  <c r="X32" i="166"/>
  <c r="X48" i="166" s="1"/>
  <c r="W32" i="166"/>
  <c r="W48" i="166" s="1"/>
  <c r="W51" i="166" s="1"/>
  <c r="W53" i="166" s="1"/>
  <c r="W56" i="166" s="1"/>
  <c r="W59" i="166" s="1"/>
  <c r="V32" i="166"/>
  <c r="V48" i="166" s="1"/>
  <c r="V51" i="166" s="1"/>
  <c r="V53" i="166" s="1"/>
  <c r="V56" i="166" s="1"/>
  <c r="V59" i="166" s="1"/>
  <c r="U32" i="166"/>
  <c r="U48" i="166" s="1"/>
  <c r="U51" i="166" s="1"/>
  <c r="U53" i="166" s="1"/>
  <c r="U56" i="166" s="1"/>
  <c r="U59" i="166" s="1"/>
  <c r="T32" i="166"/>
  <c r="T48" i="166" s="1"/>
  <c r="T51" i="166" s="1"/>
  <c r="T53" i="166" s="1"/>
  <c r="T56" i="166" s="1"/>
  <c r="T59" i="166" s="1"/>
  <c r="S32" i="166"/>
  <c r="S48" i="166" s="1"/>
  <c r="S51" i="166" s="1"/>
  <c r="S53" i="166" s="1"/>
  <c r="S56" i="166" s="1"/>
  <c r="S59" i="166" s="1"/>
  <c r="R32" i="166"/>
  <c r="Q32" i="166"/>
  <c r="Q48" i="166" s="1"/>
  <c r="Q51" i="166" s="1"/>
  <c r="Q53" i="166" s="1"/>
  <c r="Q56" i="166" s="1"/>
  <c r="Q59" i="166" s="1"/>
  <c r="P32" i="166"/>
  <c r="P48" i="166" s="1"/>
  <c r="P51" i="166" s="1"/>
  <c r="P53" i="166" s="1"/>
  <c r="P56" i="166" s="1"/>
  <c r="P59" i="166" s="1"/>
  <c r="O32" i="166"/>
  <c r="O48" i="166" s="1"/>
  <c r="O51" i="166" s="1"/>
  <c r="O53" i="166" s="1"/>
  <c r="O56" i="166" s="1"/>
  <c r="O59" i="166" s="1"/>
  <c r="N32" i="166"/>
  <c r="N48" i="166" s="1"/>
  <c r="N51" i="166" s="1"/>
  <c r="N53" i="166" s="1"/>
  <c r="N56" i="166" s="1"/>
  <c r="N59" i="166" s="1"/>
  <c r="M32" i="166"/>
  <c r="M48" i="166" s="1"/>
  <c r="M51" i="166" s="1"/>
  <c r="M53" i="166" s="1"/>
  <c r="M56" i="166" s="1"/>
  <c r="M59" i="166" s="1"/>
  <c r="L32" i="166"/>
  <c r="L48" i="166" s="1"/>
  <c r="L51" i="166" s="1"/>
  <c r="L53" i="166" s="1"/>
  <c r="L56" i="166" s="1"/>
  <c r="L59" i="166" s="1"/>
  <c r="K32" i="166"/>
  <c r="K48" i="166" s="1"/>
  <c r="K51" i="166" s="1"/>
  <c r="K53" i="166" s="1"/>
  <c r="K56" i="166" s="1"/>
  <c r="K59" i="166" s="1"/>
  <c r="J32" i="166"/>
  <c r="I32" i="166"/>
  <c r="I48" i="166" s="1"/>
  <c r="I51" i="166" s="1"/>
  <c r="I53" i="166" s="1"/>
  <c r="I56" i="166" s="1"/>
  <c r="I59" i="166" s="1"/>
  <c r="H32" i="166"/>
  <c r="H48" i="166" s="1"/>
  <c r="H51" i="166" s="1"/>
  <c r="H53" i="166" s="1"/>
  <c r="H56" i="166" s="1"/>
  <c r="H59" i="166" s="1"/>
  <c r="G32" i="166"/>
  <c r="G48" i="166" s="1"/>
  <c r="G51" i="166" s="1"/>
  <c r="G53" i="166" s="1"/>
  <c r="G56" i="166" s="1"/>
  <c r="G59" i="166" s="1"/>
  <c r="F32" i="166"/>
  <c r="F48" i="166" s="1"/>
  <c r="F51" i="166" s="1"/>
  <c r="F53" i="166" s="1"/>
  <c r="F56" i="166" s="1"/>
  <c r="F59" i="166" s="1"/>
  <c r="E32" i="166"/>
  <c r="E48" i="166" s="1"/>
  <c r="E51" i="166" s="1"/>
  <c r="E53" i="166" s="1"/>
  <c r="E56" i="166" s="1"/>
  <c r="E59" i="166" s="1"/>
  <c r="D32" i="166"/>
  <c r="D48" i="166" s="1"/>
  <c r="D51" i="166" s="1"/>
  <c r="D53" i="166" s="1"/>
  <c r="D56" i="166" s="1"/>
  <c r="D59" i="166" s="1"/>
  <c r="C32" i="166"/>
  <c r="C48" i="166" s="1"/>
  <c r="C51" i="166" s="1"/>
  <c r="C53" i="166" s="1"/>
  <c r="C56" i="166" s="1"/>
  <c r="C59" i="166" s="1"/>
  <c r="AA47" i="167"/>
  <c r="Y47" i="167"/>
  <c r="X47" i="167"/>
  <c r="W47" i="167"/>
  <c r="V47" i="167"/>
  <c r="U47" i="167"/>
  <c r="T47" i="167"/>
  <c r="S47" i="167"/>
  <c r="R47" i="167"/>
  <c r="Q47" i="167"/>
  <c r="P47" i="167"/>
  <c r="O47" i="167"/>
  <c r="N47" i="167"/>
  <c r="M47" i="167"/>
  <c r="L47" i="167"/>
  <c r="K47" i="167"/>
  <c r="J47" i="167"/>
  <c r="I47" i="167"/>
  <c r="H47" i="167"/>
  <c r="G47" i="167"/>
  <c r="F47" i="167"/>
  <c r="E47" i="167"/>
  <c r="D47" i="167"/>
  <c r="C47" i="167"/>
  <c r="AA32" i="167"/>
  <c r="AA48" i="167" s="1"/>
  <c r="AA51" i="167" s="1"/>
  <c r="AA53" i="167" s="1"/>
  <c r="AA56" i="167" s="1"/>
  <c r="AA59" i="167" s="1"/>
  <c r="Y32" i="167"/>
  <c r="Y48" i="167" s="1"/>
  <c r="Y51" i="167" s="1"/>
  <c r="Y53" i="167" s="1"/>
  <c r="Y56" i="167" s="1"/>
  <c r="Y59" i="167" s="1"/>
  <c r="X32" i="167"/>
  <c r="X48" i="167" s="1"/>
  <c r="W32" i="167"/>
  <c r="W48" i="167" s="1"/>
  <c r="W51" i="167" s="1"/>
  <c r="W53" i="167" s="1"/>
  <c r="W56" i="167" s="1"/>
  <c r="W59" i="167" s="1"/>
  <c r="V32" i="167"/>
  <c r="V48" i="167" s="1"/>
  <c r="V51" i="167" s="1"/>
  <c r="V53" i="167" s="1"/>
  <c r="V56" i="167" s="1"/>
  <c r="V59" i="167" s="1"/>
  <c r="U32" i="167"/>
  <c r="U48" i="167" s="1"/>
  <c r="U51" i="167" s="1"/>
  <c r="U53" i="167" s="1"/>
  <c r="U56" i="167" s="1"/>
  <c r="U59" i="167" s="1"/>
  <c r="T32" i="167"/>
  <c r="S32" i="167"/>
  <c r="S48" i="167" s="1"/>
  <c r="S51" i="167" s="1"/>
  <c r="S53" i="167" s="1"/>
  <c r="S56" i="167" s="1"/>
  <c r="S59" i="167" s="1"/>
  <c r="R32" i="167"/>
  <c r="R48" i="167" s="1"/>
  <c r="R51" i="167" s="1"/>
  <c r="R53" i="167" s="1"/>
  <c r="R56" i="167" s="1"/>
  <c r="R59" i="167" s="1"/>
  <c r="Q32" i="167"/>
  <c r="Q48" i="167" s="1"/>
  <c r="Q51" i="167" s="1"/>
  <c r="Q53" i="167" s="1"/>
  <c r="Q56" i="167" s="1"/>
  <c r="Q59" i="167" s="1"/>
  <c r="P32" i="167"/>
  <c r="P48" i="167" s="1"/>
  <c r="P51" i="167" s="1"/>
  <c r="P53" i="167" s="1"/>
  <c r="P56" i="167" s="1"/>
  <c r="P59" i="167" s="1"/>
  <c r="O32" i="167"/>
  <c r="O48" i="167" s="1"/>
  <c r="O51" i="167" s="1"/>
  <c r="O53" i="167" s="1"/>
  <c r="O56" i="167" s="1"/>
  <c r="O59" i="167" s="1"/>
  <c r="N32" i="167"/>
  <c r="N48" i="167" s="1"/>
  <c r="N51" i="167" s="1"/>
  <c r="N53" i="167" s="1"/>
  <c r="N56" i="167" s="1"/>
  <c r="N59" i="167" s="1"/>
  <c r="M32" i="167"/>
  <c r="M48" i="167" s="1"/>
  <c r="M51" i="167" s="1"/>
  <c r="M53" i="167" s="1"/>
  <c r="M56" i="167" s="1"/>
  <c r="M59" i="167" s="1"/>
  <c r="L32" i="167"/>
  <c r="K32" i="167"/>
  <c r="K48" i="167" s="1"/>
  <c r="K51" i="167" s="1"/>
  <c r="K53" i="167" s="1"/>
  <c r="K56" i="167" s="1"/>
  <c r="K59" i="167" s="1"/>
  <c r="J32" i="167"/>
  <c r="J48" i="167" s="1"/>
  <c r="J51" i="167" s="1"/>
  <c r="J53" i="167" s="1"/>
  <c r="J56" i="167" s="1"/>
  <c r="J59" i="167" s="1"/>
  <c r="I32" i="167"/>
  <c r="I48" i="167" s="1"/>
  <c r="I51" i="167" s="1"/>
  <c r="I53" i="167" s="1"/>
  <c r="I56" i="167" s="1"/>
  <c r="I59" i="167" s="1"/>
  <c r="H32" i="167"/>
  <c r="H48" i="167" s="1"/>
  <c r="H51" i="167" s="1"/>
  <c r="H53" i="167" s="1"/>
  <c r="H56" i="167" s="1"/>
  <c r="H59" i="167" s="1"/>
  <c r="G32" i="167"/>
  <c r="G48" i="167" s="1"/>
  <c r="G51" i="167" s="1"/>
  <c r="G53" i="167" s="1"/>
  <c r="G56" i="167" s="1"/>
  <c r="G59" i="167" s="1"/>
  <c r="F32" i="167"/>
  <c r="F48" i="167" s="1"/>
  <c r="F51" i="167" s="1"/>
  <c r="F53" i="167" s="1"/>
  <c r="F56" i="167" s="1"/>
  <c r="F59" i="167" s="1"/>
  <c r="E32" i="167"/>
  <c r="E48" i="167" s="1"/>
  <c r="E51" i="167" s="1"/>
  <c r="E53" i="167" s="1"/>
  <c r="E56" i="167" s="1"/>
  <c r="E59" i="167" s="1"/>
  <c r="D32" i="167"/>
  <c r="C32" i="167"/>
  <c r="AA47" i="168"/>
  <c r="Y47" i="168"/>
  <c r="X47" i="168"/>
  <c r="W47" i="168"/>
  <c r="V47" i="168"/>
  <c r="U47" i="168"/>
  <c r="T47" i="168"/>
  <c r="S47" i="168"/>
  <c r="R47" i="168"/>
  <c r="Q47" i="168"/>
  <c r="P47" i="168"/>
  <c r="O47" i="168"/>
  <c r="N47" i="168"/>
  <c r="M47" i="168"/>
  <c r="L47" i="168"/>
  <c r="K47" i="168"/>
  <c r="J47" i="168"/>
  <c r="I47" i="168"/>
  <c r="H47" i="168"/>
  <c r="G47" i="168"/>
  <c r="F47" i="168"/>
  <c r="E47" i="168"/>
  <c r="D47" i="168"/>
  <c r="C47" i="168"/>
  <c r="AA32" i="168"/>
  <c r="Y32" i="168"/>
  <c r="Y48" i="168" s="1"/>
  <c r="Y51" i="168" s="1"/>
  <c r="Y53" i="168" s="1"/>
  <c r="Y56" i="168" s="1"/>
  <c r="Y59" i="168" s="1"/>
  <c r="X32" i="168"/>
  <c r="X48" i="168" s="1"/>
  <c r="W32" i="168"/>
  <c r="W48" i="168" s="1"/>
  <c r="W51" i="168" s="1"/>
  <c r="W53" i="168" s="1"/>
  <c r="W56" i="168" s="1"/>
  <c r="W59" i="168" s="1"/>
  <c r="V32" i="168"/>
  <c r="V48" i="168" s="1"/>
  <c r="V51" i="168" s="1"/>
  <c r="V53" i="168" s="1"/>
  <c r="V56" i="168" s="1"/>
  <c r="V59" i="168" s="1"/>
  <c r="U32" i="168"/>
  <c r="U48" i="168" s="1"/>
  <c r="U51" i="168" s="1"/>
  <c r="U53" i="168" s="1"/>
  <c r="U56" i="168" s="1"/>
  <c r="U59" i="168" s="1"/>
  <c r="T32" i="168"/>
  <c r="T48" i="168" s="1"/>
  <c r="T51" i="168" s="1"/>
  <c r="T53" i="168" s="1"/>
  <c r="T56" i="168" s="1"/>
  <c r="T59" i="168" s="1"/>
  <c r="S32" i="168"/>
  <c r="R32" i="168"/>
  <c r="R48" i="168" s="1"/>
  <c r="R51" i="168" s="1"/>
  <c r="R53" i="168" s="1"/>
  <c r="R56" i="168" s="1"/>
  <c r="R59" i="168" s="1"/>
  <c r="Q32" i="168"/>
  <c r="Q48" i="168" s="1"/>
  <c r="Q51" i="168" s="1"/>
  <c r="Q53" i="168" s="1"/>
  <c r="Q56" i="168" s="1"/>
  <c r="Q59" i="168" s="1"/>
  <c r="P32" i="168"/>
  <c r="P48" i="168" s="1"/>
  <c r="P51" i="168" s="1"/>
  <c r="P53" i="168" s="1"/>
  <c r="P56" i="168" s="1"/>
  <c r="P59" i="168" s="1"/>
  <c r="O32" i="168"/>
  <c r="O48" i="168" s="1"/>
  <c r="O51" i="168" s="1"/>
  <c r="O53" i="168" s="1"/>
  <c r="O56" i="168" s="1"/>
  <c r="O59" i="168" s="1"/>
  <c r="N32" i="168"/>
  <c r="N48" i="168" s="1"/>
  <c r="N51" i="168" s="1"/>
  <c r="N53" i="168" s="1"/>
  <c r="N56" i="168" s="1"/>
  <c r="N59" i="168" s="1"/>
  <c r="M32" i="168"/>
  <c r="M48" i="168" s="1"/>
  <c r="M51" i="168" s="1"/>
  <c r="M53" i="168" s="1"/>
  <c r="M56" i="168" s="1"/>
  <c r="M59" i="168" s="1"/>
  <c r="L32" i="168"/>
  <c r="L48" i="168" s="1"/>
  <c r="L51" i="168" s="1"/>
  <c r="L53" i="168" s="1"/>
  <c r="L56" i="168" s="1"/>
  <c r="L59" i="168" s="1"/>
  <c r="K32" i="168"/>
  <c r="J32" i="168"/>
  <c r="J48" i="168" s="1"/>
  <c r="J51" i="168" s="1"/>
  <c r="J53" i="168" s="1"/>
  <c r="J56" i="168" s="1"/>
  <c r="J59" i="168" s="1"/>
  <c r="I32" i="168"/>
  <c r="I48" i="168" s="1"/>
  <c r="I51" i="168" s="1"/>
  <c r="I53" i="168" s="1"/>
  <c r="I56" i="168" s="1"/>
  <c r="I59" i="168" s="1"/>
  <c r="H32" i="168"/>
  <c r="H48" i="168" s="1"/>
  <c r="H51" i="168" s="1"/>
  <c r="H53" i="168" s="1"/>
  <c r="H56" i="168" s="1"/>
  <c r="H59" i="168" s="1"/>
  <c r="G32" i="168"/>
  <c r="G48" i="168" s="1"/>
  <c r="G51" i="168" s="1"/>
  <c r="G53" i="168" s="1"/>
  <c r="G56" i="168" s="1"/>
  <c r="G59" i="168" s="1"/>
  <c r="F32" i="168"/>
  <c r="F48" i="168" s="1"/>
  <c r="F51" i="168" s="1"/>
  <c r="F53" i="168" s="1"/>
  <c r="F56" i="168" s="1"/>
  <c r="F59" i="168" s="1"/>
  <c r="E32" i="168"/>
  <c r="E48" i="168" s="1"/>
  <c r="E51" i="168" s="1"/>
  <c r="E53" i="168" s="1"/>
  <c r="E56" i="168" s="1"/>
  <c r="E59" i="168" s="1"/>
  <c r="D32" i="168"/>
  <c r="D48" i="168" s="1"/>
  <c r="D51" i="168" s="1"/>
  <c r="D53" i="168" s="1"/>
  <c r="D56" i="168" s="1"/>
  <c r="D59" i="168" s="1"/>
  <c r="C32" i="168"/>
  <c r="AA47" i="169"/>
  <c r="Y47" i="169"/>
  <c r="X47" i="169"/>
  <c r="Z47" i="169" s="1"/>
  <c r="W47" i="169"/>
  <c r="V47" i="169"/>
  <c r="U47" i="169"/>
  <c r="T47" i="169"/>
  <c r="S47" i="169"/>
  <c r="R47" i="169"/>
  <c r="Q47" i="169"/>
  <c r="P47" i="169"/>
  <c r="O47" i="169"/>
  <c r="N47" i="169"/>
  <c r="M47" i="169"/>
  <c r="L47" i="169"/>
  <c r="K47" i="169"/>
  <c r="J47" i="169"/>
  <c r="I47" i="169"/>
  <c r="H47" i="169"/>
  <c r="G47" i="169"/>
  <c r="F47" i="169"/>
  <c r="E47" i="169"/>
  <c r="D47" i="169"/>
  <c r="C47" i="169"/>
  <c r="AA32" i="169"/>
  <c r="Y32" i="169"/>
  <c r="Y48" i="169" s="1"/>
  <c r="Y51" i="169" s="1"/>
  <c r="Y53" i="169" s="1"/>
  <c r="Y56" i="169" s="1"/>
  <c r="Y59" i="169" s="1"/>
  <c r="X32" i="169"/>
  <c r="X48" i="169" s="1"/>
  <c r="W32" i="169"/>
  <c r="W48" i="169" s="1"/>
  <c r="W51" i="169" s="1"/>
  <c r="W53" i="169" s="1"/>
  <c r="W56" i="169" s="1"/>
  <c r="W59" i="169" s="1"/>
  <c r="V32" i="169"/>
  <c r="V48" i="169" s="1"/>
  <c r="V51" i="169" s="1"/>
  <c r="V53" i="169" s="1"/>
  <c r="V56" i="169" s="1"/>
  <c r="V59" i="169" s="1"/>
  <c r="U32" i="169"/>
  <c r="U48" i="169" s="1"/>
  <c r="U51" i="169" s="1"/>
  <c r="U53" i="169" s="1"/>
  <c r="U56" i="169" s="1"/>
  <c r="U59" i="169" s="1"/>
  <c r="T32" i="169"/>
  <c r="T48" i="169" s="1"/>
  <c r="T51" i="169" s="1"/>
  <c r="T53" i="169" s="1"/>
  <c r="T56" i="169" s="1"/>
  <c r="T59" i="169" s="1"/>
  <c r="S32" i="169"/>
  <c r="S48" i="169" s="1"/>
  <c r="S51" i="169" s="1"/>
  <c r="S53" i="169" s="1"/>
  <c r="S56" i="169" s="1"/>
  <c r="S59" i="169" s="1"/>
  <c r="R32" i="169"/>
  <c r="Q32" i="169"/>
  <c r="Q48" i="169" s="1"/>
  <c r="Q51" i="169" s="1"/>
  <c r="Q53" i="169" s="1"/>
  <c r="Q56" i="169" s="1"/>
  <c r="Q59" i="169" s="1"/>
  <c r="P32" i="169"/>
  <c r="P48" i="169" s="1"/>
  <c r="P51" i="169" s="1"/>
  <c r="P53" i="169" s="1"/>
  <c r="P56" i="169" s="1"/>
  <c r="P59" i="169" s="1"/>
  <c r="O32" i="169"/>
  <c r="O48" i="169" s="1"/>
  <c r="O51" i="169" s="1"/>
  <c r="O53" i="169" s="1"/>
  <c r="O56" i="169" s="1"/>
  <c r="O59" i="169" s="1"/>
  <c r="N32" i="169"/>
  <c r="N48" i="169" s="1"/>
  <c r="N51" i="169" s="1"/>
  <c r="N53" i="169" s="1"/>
  <c r="N56" i="169" s="1"/>
  <c r="N59" i="169" s="1"/>
  <c r="M32" i="169"/>
  <c r="M48" i="169" s="1"/>
  <c r="M51" i="169" s="1"/>
  <c r="M53" i="169" s="1"/>
  <c r="M56" i="169" s="1"/>
  <c r="M59" i="169" s="1"/>
  <c r="L32" i="169"/>
  <c r="K32" i="169"/>
  <c r="K48" i="169" s="1"/>
  <c r="K51" i="169" s="1"/>
  <c r="K53" i="169" s="1"/>
  <c r="K56" i="169" s="1"/>
  <c r="K59" i="169" s="1"/>
  <c r="J32" i="169"/>
  <c r="I32" i="169"/>
  <c r="I48" i="169" s="1"/>
  <c r="I51" i="169" s="1"/>
  <c r="I53" i="169" s="1"/>
  <c r="I56" i="169" s="1"/>
  <c r="I59" i="169" s="1"/>
  <c r="H32" i="169"/>
  <c r="H48" i="169" s="1"/>
  <c r="H51" i="169" s="1"/>
  <c r="H53" i="169" s="1"/>
  <c r="H56" i="169" s="1"/>
  <c r="H59" i="169" s="1"/>
  <c r="G32" i="169"/>
  <c r="G48" i="169" s="1"/>
  <c r="G51" i="169" s="1"/>
  <c r="G53" i="169" s="1"/>
  <c r="G56" i="169" s="1"/>
  <c r="G59" i="169" s="1"/>
  <c r="F32" i="169"/>
  <c r="F48" i="169" s="1"/>
  <c r="F51" i="169" s="1"/>
  <c r="F53" i="169" s="1"/>
  <c r="F56" i="169" s="1"/>
  <c r="F59" i="169" s="1"/>
  <c r="E32" i="169"/>
  <c r="E48" i="169" s="1"/>
  <c r="E51" i="169" s="1"/>
  <c r="E53" i="169" s="1"/>
  <c r="E56" i="169" s="1"/>
  <c r="E59" i="169" s="1"/>
  <c r="D32" i="169"/>
  <c r="D48" i="169" s="1"/>
  <c r="D51" i="169" s="1"/>
  <c r="D53" i="169" s="1"/>
  <c r="D56" i="169" s="1"/>
  <c r="D59" i="169" s="1"/>
  <c r="C32" i="169"/>
  <c r="C48" i="169" s="1"/>
  <c r="C51" i="169" s="1"/>
  <c r="C53" i="169" s="1"/>
  <c r="C56" i="169" s="1"/>
  <c r="C59" i="169" s="1"/>
  <c r="AA47" i="170"/>
  <c r="Y47" i="170"/>
  <c r="X47" i="170"/>
  <c r="Z47" i="170" s="1"/>
  <c r="W47" i="170"/>
  <c r="V47" i="170"/>
  <c r="U47" i="170"/>
  <c r="T47" i="170"/>
  <c r="S47" i="170"/>
  <c r="R47" i="170"/>
  <c r="Q47" i="170"/>
  <c r="P47" i="170"/>
  <c r="O47" i="170"/>
  <c r="N47" i="170"/>
  <c r="M47" i="170"/>
  <c r="L47" i="170"/>
  <c r="K47" i="170"/>
  <c r="J47" i="170"/>
  <c r="I47" i="170"/>
  <c r="H47" i="170"/>
  <c r="G47" i="170"/>
  <c r="F47" i="170"/>
  <c r="E47" i="170"/>
  <c r="D47" i="170"/>
  <c r="C47" i="170"/>
  <c r="AA32" i="170"/>
  <c r="AA48" i="170" s="1"/>
  <c r="AA51" i="170" s="1"/>
  <c r="AA53" i="170" s="1"/>
  <c r="AA56" i="170" s="1"/>
  <c r="AA59" i="170" s="1"/>
  <c r="Y32" i="170"/>
  <c r="Y48" i="170" s="1"/>
  <c r="Y51" i="170" s="1"/>
  <c r="Y53" i="170" s="1"/>
  <c r="Y56" i="170" s="1"/>
  <c r="Y59" i="170" s="1"/>
  <c r="X32" i="170"/>
  <c r="Z32" i="170" s="1"/>
  <c r="W32" i="170"/>
  <c r="W48" i="170" s="1"/>
  <c r="W51" i="170" s="1"/>
  <c r="W53" i="170" s="1"/>
  <c r="W56" i="170" s="1"/>
  <c r="W59" i="170" s="1"/>
  <c r="V32" i="170"/>
  <c r="V48" i="170" s="1"/>
  <c r="V51" i="170" s="1"/>
  <c r="V53" i="170" s="1"/>
  <c r="V56" i="170" s="1"/>
  <c r="V59" i="170" s="1"/>
  <c r="U32" i="170"/>
  <c r="T32" i="170"/>
  <c r="S32" i="170"/>
  <c r="S48" i="170" s="1"/>
  <c r="S51" i="170" s="1"/>
  <c r="S53" i="170" s="1"/>
  <c r="S56" i="170" s="1"/>
  <c r="S59" i="170" s="1"/>
  <c r="R32" i="170"/>
  <c r="Q32" i="170"/>
  <c r="Q48" i="170" s="1"/>
  <c r="Q51" i="170" s="1"/>
  <c r="Q53" i="170" s="1"/>
  <c r="Q56" i="170" s="1"/>
  <c r="Q59" i="170" s="1"/>
  <c r="P32" i="170"/>
  <c r="P48" i="170" s="1"/>
  <c r="P51" i="170" s="1"/>
  <c r="P53" i="170" s="1"/>
  <c r="P56" i="170" s="1"/>
  <c r="P59" i="170" s="1"/>
  <c r="O32" i="170"/>
  <c r="O48" i="170" s="1"/>
  <c r="O51" i="170" s="1"/>
  <c r="O53" i="170" s="1"/>
  <c r="O56" i="170" s="1"/>
  <c r="O59" i="170" s="1"/>
  <c r="N32" i="170"/>
  <c r="N48" i="170" s="1"/>
  <c r="N51" i="170" s="1"/>
  <c r="N53" i="170" s="1"/>
  <c r="N56" i="170" s="1"/>
  <c r="N59" i="170" s="1"/>
  <c r="M32" i="170"/>
  <c r="L32" i="170"/>
  <c r="K32" i="170"/>
  <c r="K48" i="170" s="1"/>
  <c r="K51" i="170" s="1"/>
  <c r="K53" i="170" s="1"/>
  <c r="K56" i="170" s="1"/>
  <c r="K59" i="170" s="1"/>
  <c r="J32" i="170"/>
  <c r="I32" i="170"/>
  <c r="I48" i="170" s="1"/>
  <c r="I51" i="170" s="1"/>
  <c r="I53" i="170" s="1"/>
  <c r="I56" i="170" s="1"/>
  <c r="I59" i="170" s="1"/>
  <c r="H32" i="170"/>
  <c r="G32" i="170"/>
  <c r="G48" i="170" s="1"/>
  <c r="G51" i="170" s="1"/>
  <c r="G53" i="170" s="1"/>
  <c r="G56" i="170" s="1"/>
  <c r="G59" i="170" s="1"/>
  <c r="F32" i="170"/>
  <c r="F48" i="170" s="1"/>
  <c r="F51" i="170" s="1"/>
  <c r="F53" i="170" s="1"/>
  <c r="F56" i="170" s="1"/>
  <c r="F59" i="170" s="1"/>
  <c r="E32" i="170"/>
  <c r="D32" i="170"/>
  <c r="C32" i="170"/>
  <c r="C48" i="170" s="1"/>
  <c r="C51" i="170" s="1"/>
  <c r="C53" i="170" s="1"/>
  <c r="C56" i="170" s="1"/>
  <c r="C59" i="170" s="1"/>
  <c r="AA47" i="171"/>
  <c r="Y47" i="171"/>
  <c r="X47" i="171"/>
  <c r="Z47" i="171" s="1"/>
  <c r="W47" i="171"/>
  <c r="V47" i="171"/>
  <c r="U47" i="171"/>
  <c r="T47" i="171"/>
  <c r="S47" i="171"/>
  <c r="R47" i="171"/>
  <c r="Q47" i="171"/>
  <c r="P47" i="171"/>
  <c r="O47" i="171"/>
  <c r="N47" i="171"/>
  <c r="M47" i="171"/>
  <c r="L47" i="171"/>
  <c r="K47" i="171"/>
  <c r="J47" i="171"/>
  <c r="I47" i="171"/>
  <c r="H47" i="171"/>
  <c r="G47" i="171"/>
  <c r="F47" i="171"/>
  <c r="E47" i="171"/>
  <c r="D47" i="171"/>
  <c r="C47" i="171"/>
  <c r="AA32" i="171"/>
  <c r="AA48" i="171" s="1"/>
  <c r="AA51" i="171" s="1"/>
  <c r="AA53" i="171" s="1"/>
  <c r="AA56" i="171" s="1"/>
  <c r="AA59" i="171" s="1"/>
  <c r="Y32" i="171"/>
  <c r="Y48" i="171" s="1"/>
  <c r="Y51" i="171" s="1"/>
  <c r="Y53" i="171" s="1"/>
  <c r="Y56" i="171" s="1"/>
  <c r="Y59" i="171" s="1"/>
  <c r="X32" i="171"/>
  <c r="X48" i="171" s="1"/>
  <c r="W32" i="171"/>
  <c r="W48" i="171" s="1"/>
  <c r="W51" i="171" s="1"/>
  <c r="W53" i="171" s="1"/>
  <c r="W56" i="171" s="1"/>
  <c r="W59" i="171" s="1"/>
  <c r="V32" i="171"/>
  <c r="V48" i="171" s="1"/>
  <c r="V51" i="171" s="1"/>
  <c r="V53" i="171" s="1"/>
  <c r="V56" i="171" s="1"/>
  <c r="V59" i="171" s="1"/>
  <c r="U32" i="171"/>
  <c r="U48" i="171" s="1"/>
  <c r="U51" i="171" s="1"/>
  <c r="U53" i="171" s="1"/>
  <c r="U56" i="171" s="1"/>
  <c r="U59" i="171" s="1"/>
  <c r="T32" i="171"/>
  <c r="T48" i="171" s="1"/>
  <c r="T51" i="171" s="1"/>
  <c r="T53" i="171" s="1"/>
  <c r="T56" i="171" s="1"/>
  <c r="T59" i="171" s="1"/>
  <c r="S32" i="171"/>
  <c r="S48" i="171" s="1"/>
  <c r="S51" i="171" s="1"/>
  <c r="S53" i="171" s="1"/>
  <c r="S56" i="171" s="1"/>
  <c r="S59" i="171" s="1"/>
  <c r="R32" i="171"/>
  <c r="R48" i="171" s="1"/>
  <c r="R51" i="171" s="1"/>
  <c r="R53" i="171" s="1"/>
  <c r="R56" i="171" s="1"/>
  <c r="R59" i="171" s="1"/>
  <c r="Q32" i="171"/>
  <c r="Q48" i="171" s="1"/>
  <c r="Q51" i="171" s="1"/>
  <c r="Q53" i="171" s="1"/>
  <c r="Q56" i="171" s="1"/>
  <c r="Q59" i="171" s="1"/>
  <c r="P32" i="171"/>
  <c r="P48" i="171" s="1"/>
  <c r="P51" i="171" s="1"/>
  <c r="P53" i="171" s="1"/>
  <c r="P56" i="171" s="1"/>
  <c r="P59" i="171" s="1"/>
  <c r="O32" i="171"/>
  <c r="O48" i="171" s="1"/>
  <c r="O51" i="171" s="1"/>
  <c r="O53" i="171" s="1"/>
  <c r="O56" i="171" s="1"/>
  <c r="O59" i="171" s="1"/>
  <c r="N32" i="171"/>
  <c r="N48" i="171" s="1"/>
  <c r="N51" i="171" s="1"/>
  <c r="N53" i="171" s="1"/>
  <c r="N56" i="171" s="1"/>
  <c r="N59" i="171" s="1"/>
  <c r="M32" i="171"/>
  <c r="M48" i="171" s="1"/>
  <c r="M51" i="171" s="1"/>
  <c r="M53" i="171" s="1"/>
  <c r="M56" i="171" s="1"/>
  <c r="M59" i="171" s="1"/>
  <c r="L32" i="171"/>
  <c r="L48" i="171" s="1"/>
  <c r="L51" i="171" s="1"/>
  <c r="L53" i="171" s="1"/>
  <c r="L56" i="171" s="1"/>
  <c r="L59" i="171" s="1"/>
  <c r="K32" i="171"/>
  <c r="K48" i="171" s="1"/>
  <c r="K51" i="171" s="1"/>
  <c r="K53" i="171" s="1"/>
  <c r="K56" i="171" s="1"/>
  <c r="K59" i="171" s="1"/>
  <c r="J32" i="171"/>
  <c r="J48" i="171" s="1"/>
  <c r="J51" i="171" s="1"/>
  <c r="J53" i="171" s="1"/>
  <c r="J56" i="171" s="1"/>
  <c r="J59" i="171" s="1"/>
  <c r="I32" i="171"/>
  <c r="I48" i="171" s="1"/>
  <c r="I51" i="171" s="1"/>
  <c r="I53" i="171" s="1"/>
  <c r="I56" i="171" s="1"/>
  <c r="I59" i="171" s="1"/>
  <c r="H32" i="171"/>
  <c r="H48" i="171" s="1"/>
  <c r="H51" i="171" s="1"/>
  <c r="H53" i="171" s="1"/>
  <c r="H56" i="171" s="1"/>
  <c r="H59" i="171" s="1"/>
  <c r="G32" i="171"/>
  <c r="G48" i="171" s="1"/>
  <c r="G51" i="171" s="1"/>
  <c r="G53" i="171" s="1"/>
  <c r="G56" i="171" s="1"/>
  <c r="G59" i="171" s="1"/>
  <c r="F32" i="171"/>
  <c r="F48" i="171" s="1"/>
  <c r="F51" i="171" s="1"/>
  <c r="F53" i="171" s="1"/>
  <c r="F56" i="171" s="1"/>
  <c r="F59" i="171" s="1"/>
  <c r="E32" i="171"/>
  <c r="E48" i="171" s="1"/>
  <c r="E51" i="171" s="1"/>
  <c r="E53" i="171" s="1"/>
  <c r="E56" i="171" s="1"/>
  <c r="E59" i="171" s="1"/>
  <c r="D32" i="171"/>
  <c r="D48" i="171" s="1"/>
  <c r="D51" i="171" s="1"/>
  <c r="D53" i="171" s="1"/>
  <c r="D56" i="171" s="1"/>
  <c r="D59" i="171" s="1"/>
  <c r="C32" i="171"/>
  <c r="C48" i="171" s="1"/>
  <c r="C51" i="171" s="1"/>
  <c r="C53" i="171" s="1"/>
  <c r="C56" i="171" s="1"/>
  <c r="C59" i="171" s="1"/>
  <c r="AA47" i="172"/>
  <c r="Y47" i="172"/>
  <c r="X47" i="172"/>
  <c r="W47" i="172"/>
  <c r="V47" i="172"/>
  <c r="U47" i="172"/>
  <c r="T47" i="172"/>
  <c r="S47" i="172"/>
  <c r="R47" i="172"/>
  <c r="Q47" i="172"/>
  <c r="P47" i="172"/>
  <c r="O47" i="172"/>
  <c r="N47" i="172"/>
  <c r="M47" i="172"/>
  <c r="L47" i="172"/>
  <c r="K47" i="172"/>
  <c r="J47" i="172"/>
  <c r="I47" i="172"/>
  <c r="H47" i="172"/>
  <c r="G47" i="172"/>
  <c r="F47" i="172"/>
  <c r="E47" i="172"/>
  <c r="D47" i="172"/>
  <c r="C47" i="172"/>
  <c r="AA32" i="172"/>
  <c r="AA48" i="172" s="1"/>
  <c r="AA51" i="172" s="1"/>
  <c r="AA53" i="172" s="1"/>
  <c r="AA56" i="172" s="1"/>
  <c r="AA59" i="172" s="1"/>
  <c r="Y32" i="172"/>
  <c r="Y48" i="172" s="1"/>
  <c r="Y51" i="172" s="1"/>
  <c r="Y53" i="172" s="1"/>
  <c r="Y56" i="172" s="1"/>
  <c r="Y59" i="172" s="1"/>
  <c r="X32" i="172"/>
  <c r="X48" i="172" s="1"/>
  <c r="W32" i="172"/>
  <c r="V32" i="172"/>
  <c r="V48" i="172" s="1"/>
  <c r="V51" i="172" s="1"/>
  <c r="V53" i="172" s="1"/>
  <c r="V56" i="172" s="1"/>
  <c r="V59" i="172" s="1"/>
  <c r="U32" i="172"/>
  <c r="U48" i="172" s="1"/>
  <c r="U51" i="172" s="1"/>
  <c r="U53" i="172" s="1"/>
  <c r="U56" i="172" s="1"/>
  <c r="U59" i="172" s="1"/>
  <c r="T32" i="172"/>
  <c r="T48" i="172" s="1"/>
  <c r="T51" i="172" s="1"/>
  <c r="T53" i="172" s="1"/>
  <c r="T56" i="172" s="1"/>
  <c r="T59" i="172" s="1"/>
  <c r="S32" i="172"/>
  <c r="S48" i="172" s="1"/>
  <c r="S51" i="172" s="1"/>
  <c r="S53" i="172" s="1"/>
  <c r="S56" i="172" s="1"/>
  <c r="S59" i="172" s="1"/>
  <c r="R32" i="172"/>
  <c r="R48" i="172" s="1"/>
  <c r="R51" i="172" s="1"/>
  <c r="R53" i="172" s="1"/>
  <c r="R56" i="172" s="1"/>
  <c r="R59" i="172" s="1"/>
  <c r="Q32" i="172"/>
  <c r="Q48" i="172" s="1"/>
  <c r="Q51" i="172" s="1"/>
  <c r="Q53" i="172" s="1"/>
  <c r="Q56" i="172" s="1"/>
  <c r="Q59" i="172" s="1"/>
  <c r="P32" i="172"/>
  <c r="P48" i="172" s="1"/>
  <c r="P51" i="172" s="1"/>
  <c r="P53" i="172" s="1"/>
  <c r="P56" i="172" s="1"/>
  <c r="P59" i="172" s="1"/>
  <c r="O32" i="172"/>
  <c r="O48" i="172" s="1"/>
  <c r="O51" i="172" s="1"/>
  <c r="O53" i="172" s="1"/>
  <c r="O56" i="172" s="1"/>
  <c r="O59" i="172" s="1"/>
  <c r="N32" i="172"/>
  <c r="N48" i="172" s="1"/>
  <c r="N51" i="172" s="1"/>
  <c r="N53" i="172" s="1"/>
  <c r="N56" i="172" s="1"/>
  <c r="N59" i="172" s="1"/>
  <c r="M32" i="172"/>
  <c r="M48" i="172" s="1"/>
  <c r="M51" i="172" s="1"/>
  <c r="M53" i="172" s="1"/>
  <c r="M56" i="172" s="1"/>
  <c r="M59" i="172" s="1"/>
  <c r="L32" i="172"/>
  <c r="L48" i="172" s="1"/>
  <c r="L51" i="172" s="1"/>
  <c r="L53" i="172" s="1"/>
  <c r="L56" i="172" s="1"/>
  <c r="L59" i="172" s="1"/>
  <c r="K32" i="172"/>
  <c r="K48" i="172" s="1"/>
  <c r="K51" i="172" s="1"/>
  <c r="K53" i="172" s="1"/>
  <c r="K56" i="172" s="1"/>
  <c r="K59" i="172" s="1"/>
  <c r="J32" i="172"/>
  <c r="J48" i="172" s="1"/>
  <c r="J51" i="172" s="1"/>
  <c r="J53" i="172" s="1"/>
  <c r="J56" i="172" s="1"/>
  <c r="J59" i="172" s="1"/>
  <c r="I32" i="172"/>
  <c r="I48" i="172" s="1"/>
  <c r="I51" i="172" s="1"/>
  <c r="I53" i="172" s="1"/>
  <c r="I56" i="172" s="1"/>
  <c r="I59" i="172" s="1"/>
  <c r="H32" i="172"/>
  <c r="H48" i="172" s="1"/>
  <c r="H51" i="172" s="1"/>
  <c r="H53" i="172" s="1"/>
  <c r="H56" i="172" s="1"/>
  <c r="H59" i="172" s="1"/>
  <c r="G32" i="172"/>
  <c r="G48" i="172" s="1"/>
  <c r="G51" i="172" s="1"/>
  <c r="G53" i="172" s="1"/>
  <c r="G56" i="172" s="1"/>
  <c r="G59" i="172" s="1"/>
  <c r="F32" i="172"/>
  <c r="F48" i="172" s="1"/>
  <c r="F51" i="172" s="1"/>
  <c r="F53" i="172" s="1"/>
  <c r="F56" i="172" s="1"/>
  <c r="F59" i="172" s="1"/>
  <c r="E32" i="172"/>
  <c r="E48" i="172" s="1"/>
  <c r="E51" i="172" s="1"/>
  <c r="E53" i="172" s="1"/>
  <c r="E56" i="172" s="1"/>
  <c r="E59" i="172" s="1"/>
  <c r="D32" i="172"/>
  <c r="D48" i="172" s="1"/>
  <c r="D51" i="172" s="1"/>
  <c r="D53" i="172" s="1"/>
  <c r="D56" i="172" s="1"/>
  <c r="D59" i="172" s="1"/>
  <c r="C32" i="172"/>
  <c r="C48" i="172" s="1"/>
  <c r="C51" i="172" s="1"/>
  <c r="C53" i="172" s="1"/>
  <c r="C56" i="172" s="1"/>
  <c r="C59" i="172" s="1"/>
  <c r="AA47" i="173"/>
  <c r="Y47" i="173"/>
  <c r="X47" i="173"/>
  <c r="Z47" i="173" s="1"/>
  <c r="W47" i="173"/>
  <c r="V47" i="173"/>
  <c r="U47" i="173"/>
  <c r="T47" i="173"/>
  <c r="S47" i="173"/>
  <c r="R47" i="173"/>
  <c r="Q47" i="173"/>
  <c r="P47" i="173"/>
  <c r="O47" i="173"/>
  <c r="N47" i="173"/>
  <c r="M47" i="173"/>
  <c r="L47" i="173"/>
  <c r="K47" i="173"/>
  <c r="J47" i="173"/>
  <c r="I47" i="173"/>
  <c r="H47" i="173"/>
  <c r="G47" i="173"/>
  <c r="F47" i="173"/>
  <c r="E47" i="173"/>
  <c r="D47" i="173"/>
  <c r="C47" i="173"/>
  <c r="AA32" i="173"/>
  <c r="AA48" i="173" s="1"/>
  <c r="AA51" i="173" s="1"/>
  <c r="AA53" i="173" s="1"/>
  <c r="AA56" i="173" s="1"/>
  <c r="AA59" i="173" s="1"/>
  <c r="Y32" i="173"/>
  <c r="Y48" i="173" s="1"/>
  <c r="Y51" i="173" s="1"/>
  <c r="Y53" i="173" s="1"/>
  <c r="Y56" i="173" s="1"/>
  <c r="Y59" i="173" s="1"/>
  <c r="X32" i="173"/>
  <c r="X48" i="173" s="1"/>
  <c r="W32" i="173"/>
  <c r="W48" i="173" s="1"/>
  <c r="W51" i="173" s="1"/>
  <c r="W53" i="173" s="1"/>
  <c r="W56" i="173" s="1"/>
  <c r="W59" i="173" s="1"/>
  <c r="V32" i="173"/>
  <c r="V48" i="173" s="1"/>
  <c r="V51" i="173" s="1"/>
  <c r="V53" i="173" s="1"/>
  <c r="V56" i="173" s="1"/>
  <c r="V59" i="173" s="1"/>
  <c r="U32" i="173"/>
  <c r="U48" i="173" s="1"/>
  <c r="U51" i="173" s="1"/>
  <c r="U53" i="173" s="1"/>
  <c r="U56" i="173" s="1"/>
  <c r="U59" i="173" s="1"/>
  <c r="T32" i="173"/>
  <c r="T48" i="173" s="1"/>
  <c r="T51" i="173" s="1"/>
  <c r="T53" i="173" s="1"/>
  <c r="T56" i="173" s="1"/>
  <c r="T59" i="173" s="1"/>
  <c r="S32" i="173"/>
  <c r="S48" i="173" s="1"/>
  <c r="S51" i="173" s="1"/>
  <c r="S53" i="173" s="1"/>
  <c r="S56" i="173" s="1"/>
  <c r="S59" i="173" s="1"/>
  <c r="R32" i="173"/>
  <c r="R48" i="173" s="1"/>
  <c r="R51" i="173" s="1"/>
  <c r="R53" i="173" s="1"/>
  <c r="R56" i="173" s="1"/>
  <c r="R59" i="173" s="1"/>
  <c r="Q32" i="173"/>
  <c r="Q48" i="173" s="1"/>
  <c r="Q51" i="173" s="1"/>
  <c r="Q53" i="173" s="1"/>
  <c r="Q56" i="173" s="1"/>
  <c r="Q59" i="173" s="1"/>
  <c r="P32" i="173"/>
  <c r="P48" i="173" s="1"/>
  <c r="P51" i="173" s="1"/>
  <c r="P53" i="173" s="1"/>
  <c r="P56" i="173" s="1"/>
  <c r="P59" i="173" s="1"/>
  <c r="O32" i="173"/>
  <c r="O48" i="173" s="1"/>
  <c r="O51" i="173" s="1"/>
  <c r="O53" i="173" s="1"/>
  <c r="O56" i="173" s="1"/>
  <c r="O59" i="173" s="1"/>
  <c r="N32" i="173"/>
  <c r="N48" i="173" s="1"/>
  <c r="N51" i="173" s="1"/>
  <c r="N53" i="173" s="1"/>
  <c r="N56" i="173" s="1"/>
  <c r="N59" i="173" s="1"/>
  <c r="M32" i="173"/>
  <c r="M48" i="173" s="1"/>
  <c r="M51" i="173" s="1"/>
  <c r="M53" i="173" s="1"/>
  <c r="M56" i="173" s="1"/>
  <c r="M59" i="173" s="1"/>
  <c r="L32" i="173"/>
  <c r="L48" i="173" s="1"/>
  <c r="L51" i="173" s="1"/>
  <c r="L53" i="173" s="1"/>
  <c r="L56" i="173" s="1"/>
  <c r="L59" i="173" s="1"/>
  <c r="K32" i="173"/>
  <c r="K48" i="173" s="1"/>
  <c r="K51" i="173" s="1"/>
  <c r="K53" i="173" s="1"/>
  <c r="K56" i="173" s="1"/>
  <c r="K59" i="173" s="1"/>
  <c r="J32" i="173"/>
  <c r="J48" i="173" s="1"/>
  <c r="J51" i="173" s="1"/>
  <c r="J53" i="173" s="1"/>
  <c r="J56" i="173" s="1"/>
  <c r="J59" i="173" s="1"/>
  <c r="I32" i="173"/>
  <c r="I48" i="173" s="1"/>
  <c r="I51" i="173" s="1"/>
  <c r="I53" i="173" s="1"/>
  <c r="I56" i="173" s="1"/>
  <c r="I59" i="173" s="1"/>
  <c r="H32" i="173"/>
  <c r="H48" i="173" s="1"/>
  <c r="H51" i="173" s="1"/>
  <c r="H53" i="173" s="1"/>
  <c r="H56" i="173" s="1"/>
  <c r="H59" i="173" s="1"/>
  <c r="G32" i="173"/>
  <c r="G48" i="173" s="1"/>
  <c r="G51" i="173" s="1"/>
  <c r="G53" i="173" s="1"/>
  <c r="G56" i="173" s="1"/>
  <c r="G59" i="173" s="1"/>
  <c r="F32" i="173"/>
  <c r="F48" i="173" s="1"/>
  <c r="F51" i="173" s="1"/>
  <c r="F53" i="173" s="1"/>
  <c r="F56" i="173" s="1"/>
  <c r="F59" i="173" s="1"/>
  <c r="E32" i="173"/>
  <c r="E48" i="173" s="1"/>
  <c r="E51" i="173" s="1"/>
  <c r="E53" i="173" s="1"/>
  <c r="E56" i="173" s="1"/>
  <c r="E59" i="173" s="1"/>
  <c r="D32" i="173"/>
  <c r="D48" i="173" s="1"/>
  <c r="D51" i="173" s="1"/>
  <c r="D53" i="173" s="1"/>
  <c r="D56" i="173" s="1"/>
  <c r="D59" i="173" s="1"/>
  <c r="C32" i="173"/>
  <c r="C48" i="173" s="1"/>
  <c r="C51" i="173" s="1"/>
  <c r="C53" i="173" s="1"/>
  <c r="C56" i="173" s="1"/>
  <c r="C59" i="173" s="1"/>
  <c r="AA47" i="174"/>
  <c r="Y47" i="174"/>
  <c r="X47" i="174"/>
  <c r="Z47" i="174" s="1"/>
  <c r="W47" i="174"/>
  <c r="V47" i="174"/>
  <c r="U47" i="174"/>
  <c r="T47" i="174"/>
  <c r="S47" i="174"/>
  <c r="R47" i="174"/>
  <c r="Q47" i="174"/>
  <c r="P47" i="174"/>
  <c r="O47" i="174"/>
  <c r="N47" i="174"/>
  <c r="M47" i="174"/>
  <c r="L47" i="174"/>
  <c r="K47" i="174"/>
  <c r="J47" i="174"/>
  <c r="I47" i="174"/>
  <c r="H47" i="174"/>
  <c r="G47" i="174"/>
  <c r="F47" i="174"/>
  <c r="E47" i="174"/>
  <c r="D47" i="174"/>
  <c r="C47" i="174"/>
  <c r="AA32" i="174"/>
  <c r="AA48" i="174" s="1"/>
  <c r="AA51" i="174" s="1"/>
  <c r="AA53" i="174" s="1"/>
  <c r="AA56" i="174" s="1"/>
  <c r="AA59" i="174" s="1"/>
  <c r="Z32" i="174"/>
  <c r="Y32" i="174"/>
  <c r="X32" i="174"/>
  <c r="W32" i="174"/>
  <c r="W48" i="174" s="1"/>
  <c r="W51" i="174" s="1"/>
  <c r="W53" i="174" s="1"/>
  <c r="W56" i="174" s="1"/>
  <c r="W59" i="174" s="1"/>
  <c r="V32" i="174"/>
  <c r="U32" i="174"/>
  <c r="U48" i="174" s="1"/>
  <c r="U51" i="174" s="1"/>
  <c r="U53" i="174" s="1"/>
  <c r="U56" i="174" s="1"/>
  <c r="U59" i="174" s="1"/>
  <c r="T32" i="174"/>
  <c r="T48" i="174" s="1"/>
  <c r="T51" i="174" s="1"/>
  <c r="T53" i="174" s="1"/>
  <c r="T56" i="174" s="1"/>
  <c r="T59" i="174" s="1"/>
  <c r="S32" i="174"/>
  <c r="S48" i="174" s="1"/>
  <c r="S51" i="174" s="1"/>
  <c r="S53" i="174" s="1"/>
  <c r="S56" i="174" s="1"/>
  <c r="S59" i="174" s="1"/>
  <c r="R32" i="174"/>
  <c r="R48" i="174" s="1"/>
  <c r="R51" i="174" s="1"/>
  <c r="R53" i="174" s="1"/>
  <c r="R56" i="174" s="1"/>
  <c r="R59" i="174" s="1"/>
  <c r="Q32" i="174"/>
  <c r="P32" i="174"/>
  <c r="P48" i="174" s="1"/>
  <c r="P51" i="174" s="1"/>
  <c r="P53" i="174" s="1"/>
  <c r="P56" i="174" s="1"/>
  <c r="P59" i="174" s="1"/>
  <c r="O32" i="174"/>
  <c r="O48" i="174" s="1"/>
  <c r="O51" i="174" s="1"/>
  <c r="O53" i="174" s="1"/>
  <c r="O56" i="174" s="1"/>
  <c r="O59" i="174" s="1"/>
  <c r="N32" i="174"/>
  <c r="M32" i="174"/>
  <c r="M48" i="174" s="1"/>
  <c r="M51" i="174" s="1"/>
  <c r="M53" i="174" s="1"/>
  <c r="M56" i="174" s="1"/>
  <c r="M59" i="174" s="1"/>
  <c r="L32" i="174"/>
  <c r="L48" i="174" s="1"/>
  <c r="L51" i="174" s="1"/>
  <c r="L53" i="174" s="1"/>
  <c r="L56" i="174" s="1"/>
  <c r="L59" i="174" s="1"/>
  <c r="K32" i="174"/>
  <c r="K48" i="174" s="1"/>
  <c r="K51" i="174" s="1"/>
  <c r="K53" i="174" s="1"/>
  <c r="K56" i="174" s="1"/>
  <c r="K59" i="174" s="1"/>
  <c r="J32" i="174"/>
  <c r="J48" i="174" s="1"/>
  <c r="J51" i="174" s="1"/>
  <c r="J53" i="174" s="1"/>
  <c r="J56" i="174" s="1"/>
  <c r="J59" i="174" s="1"/>
  <c r="I32" i="174"/>
  <c r="H32" i="174"/>
  <c r="H48" i="174" s="1"/>
  <c r="H51" i="174" s="1"/>
  <c r="H53" i="174" s="1"/>
  <c r="H56" i="174" s="1"/>
  <c r="H59" i="174" s="1"/>
  <c r="G32" i="174"/>
  <c r="G48" i="174" s="1"/>
  <c r="G51" i="174" s="1"/>
  <c r="G53" i="174" s="1"/>
  <c r="G56" i="174" s="1"/>
  <c r="G59" i="174" s="1"/>
  <c r="F32" i="174"/>
  <c r="E32" i="174"/>
  <c r="E48" i="174" s="1"/>
  <c r="E51" i="174" s="1"/>
  <c r="E53" i="174" s="1"/>
  <c r="E56" i="174" s="1"/>
  <c r="E59" i="174" s="1"/>
  <c r="D32" i="174"/>
  <c r="C32" i="174"/>
  <c r="C48" i="174" s="1"/>
  <c r="C51" i="174" s="1"/>
  <c r="C53" i="174" s="1"/>
  <c r="C56" i="174" s="1"/>
  <c r="C59" i="174" s="1"/>
  <c r="AA48" i="175"/>
  <c r="AA51" i="175" s="1"/>
  <c r="AA53" i="175" s="1"/>
  <c r="AA56" i="175" s="1"/>
  <c r="AA59" i="175" s="1"/>
  <c r="AA47" i="175"/>
  <c r="Y47" i="175"/>
  <c r="X47" i="175"/>
  <c r="W47" i="175"/>
  <c r="V47" i="175"/>
  <c r="U47" i="175"/>
  <c r="T47" i="175"/>
  <c r="S47" i="175"/>
  <c r="R47" i="175"/>
  <c r="Q47" i="175"/>
  <c r="P47" i="175"/>
  <c r="O47" i="175"/>
  <c r="N47" i="175"/>
  <c r="M47" i="175"/>
  <c r="L47" i="175"/>
  <c r="K47" i="175"/>
  <c r="J47" i="175"/>
  <c r="I47" i="175"/>
  <c r="H47" i="175"/>
  <c r="G47" i="175"/>
  <c r="F47" i="175"/>
  <c r="E47" i="175"/>
  <c r="D47" i="175"/>
  <c r="C47" i="175"/>
  <c r="AA32" i="175"/>
  <c r="Y32" i="175"/>
  <c r="Y48" i="175" s="1"/>
  <c r="Y51" i="175" s="1"/>
  <c r="Y53" i="175" s="1"/>
  <c r="Y56" i="175" s="1"/>
  <c r="Y59" i="175" s="1"/>
  <c r="X32" i="175"/>
  <c r="W32" i="175"/>
  <c r="W48" i="175" s="1"/>
  <c r="W51" i="175" s="1"/>
  <c r="W53" i="175" s="1"/>
  <c r="W56" i="175" s="1"/>
  <c r="W59" i="175" s="1"/>
  <c r="V32" i="175"/>
  <c r="V48" i="175" s="1"/>
  <c r="V51" i="175" s="1"/>
  <c r="V53" i="175" s="1"/>
  <c r="V56" i="175" s="1"/>
  <c r="V59" i="175" s="1"/>
  <c r="U32" i="175"/>
  <c r="U48" i="175" s="1"/>
  <c r="U51" i="175" s="1"/>
  <c r="U53" i="175" s="1"/>
  <c r="U56" i="175" s="1"/>
  <c r="U59" i="175" s="1"/>
  <c r="T32" i="175"/>
  <c r="T48" i="175" s="1"/>
  <c r="T51" i="175" s="1"/>
  <c r="T53" i="175" s="1"/>
  <c r="T56" i="175" s="1"/>
  <c r="T59" i="175" s="1"/>
  <c r="S32" i="175"/>
  <c r="S48" i="175" s="1"/>
  <c r="S51" i="175" s="1"/>
  <c r="S53" i="175" s="1"/>
  <c r="S56" i="175" s="1"/>
  <c r="S59" i="175" s="1"/>
  <c r="R32" i="175"/>
  <c r="R48" i="175" s="1"/>
  <c r="R51" i="175" s="1"/>
  <c r="R53" i="175" s="1"/>
  <c r="R56" i="175" s="1"/>
  <c r="R59" i="175" s="1"/>
  <c r="Q32" i="175"/>
  <c r="Q48" i="175" s="1"/>
  <c r="Q51" i="175" s="1"/>
  <c r="Q53" i="175" s="1"/>
  <c r="Q56" i="175" s="1"/>
  <c r="Q59" i="175" s="1"/>
  <c r="P32" i="175"/>
  <c r="P48" i="175" s="1"/>
  <c r="P51" i="175" s="1"/>
  <c r="P53" i="175" s="1"/>
  <c r="P56" i="175" s="1"/>
  <c r="P59" i="175" s="1"/>
  <c r="O32" i="175"/>
  <c r="O48" i="175" s="1"/>
  <c r="O51" i="175" s="1"/>
  <c r="O53" i="175" s="1"/>
  <c r="O56" i="175" s="1"/>
  <c r="O59" i="175" s="1"/>
  <c r="N32" i="175"/>
  <c r="N48" i="175" s="1"/>
  <c r="N51" i="175" s="1"/>
  <c r="N53" i="175" s="1"/>
  <c r="N56" i="175" s="1"/>
  <c r="N59" i="175" s="1"/>
  <c r="M32" i="175"/>
  <c r="M48" i="175" s="1"/>
  <c r="M51" i="175" s="1"/>
  <c r="M53" i="175" s="1"/>
  <c r="M56" i="175" s="1"/>
  <c r="M59" i="175" s="1"/>
  <c r="L32" i="175"/>
  <c r="L48" i="175" s="1"/>
  <c r="L51" i="175" s="1"/>
  <c r="L53" i="175" s="1"/>
  <c r="L56" i="175" s="1"/>
  <c r="L59" i="175" s="1"/>
  <c r="K32" i="175"/>
  <c r="K48" i="175" s="1"/>
  <c r="K51" i="175" s="1"/>
  <c r="K53" i="175" s="1"/>
  <c r="K56" i="175" s="1"/>
  <c r="K59" i="175" s="1"/>
  <c r="J32" i="175"/>
  <c r="J48" i="175" s="1"/>
  <c r="J51" i="175" s="1"/>
  <c r="J53" i="175" s="1"/>
  <c r="J56" i="175" s="1"/>
  <c r="J59" i="175" s="1"/>
  <c r="I32" i="175"/>
  <c r="I48" i="175" s="1"/>
  <c r="I51" i="175" s="1"/>
  <c r="I53" i="175" s="1"/>
  <c r="I56" i="175" s="1"/>
  <c r="I59" i="175" s="1"/>
  <c r="H32" i="175"/>
  <c r="H48" i="175" s="1"/>
  <c r="H51" i="175" s="1"/>
  <c r="H53" i="175" s="1"/>
  <c r="H56" i="175" s="1"/>
  <c r="H59" i="175" s="1"/>
  <c r="G32" i="175"/>
  <c r="G48" i="175" s="1"/>
  <c r="G51" i="175" s="1"/>
  <c r="G53" i="175" s="1"/>
  <c r="G56" i="175" s="1"/>
  <c r="G59" i="175" s="1"/>
  <c r="F32" i="175"/>
  <c r="F48" i="175" s="1"/>
  <c r="F51" i="175" s="1"/>
  <c r="F53" i="175" s="1"/>
  <c r="F56" i="175" s="1"/>
  <c r="F59" i="175" s="1"/>
  <c r="E32" i="175"/>
  <c r="E48" i="175" s="1"/>
  <c r="E51" i="175" s="1"/>
  <c r="E53" i="175" s="1"/>
  <c r="E56" i="175" s="1"/>
  <c r="E59" i="175" s="1"/>
  <c r="D32" i="175"/>
  <c r="D48" i="175" s="1"/>
  <c r="D51" i="175" s="1"/>
  <c r="D53" i="175" s="1"/>
  <c r="D56" i="175" s="1"/>
  <c r="D59" i="175" s="1"/>
  <c r="C32" i="175"/>
  <c r="C48" i="175" s="1"/>
  <c r="C51" i="175" s="1"/>
  <c r="C53" i="175" s="1"/>
  <c r="C56" i="175" s="1"/>
  <c r="C59" i="175" s="1"/>
  <c r="AA47" i="176"/>
  <c r="Y47" i="176"/>
  <c r="X47" i="176"/>
  <c r="W47" i="176"/>
  <c r="V47" i="176"/>
  <c r="U47" i="176"/>
  <c r="T47" i="176"/>
  <c r="S47" i="176"/>
  <c r="R47" i="176"/>
  <c r="Q47" i="176"/>
  <c r="P47" i="176"/>
  <c r="O47" i="176"/>
  <c r="N47" i="176"/>
  <c r="M47" i="176"/>
  <c r="L47" i="176"/>
  <c r="K47" i="176"/>
  <c r="J47" i="176"/>
  <c r="I47" i="176"/>
  <c r="H47" i="176"/>
  <c r="G47" i="176"/>
  <c r="F47" i="176"/>
  <c r="E47" i="176"/>
  <c r="D47" i="176"/>
  <c r="C47" i="176"/>
  <c r="AA32" i="176"/>
  <c r="AA48" i="176" s="1"/>
  <c r="AA51" i="176" s="1"/>
  <c r="AA53" i="176" s="1"/>
  <c r="AA56" i="176" s="1"/>
  <c r="AA59" i="176" s="1"/>
  <c r="Y32" i="176"/>
  <c r="Y48" i="176" s="1"/>
  <c r="Y51" i="176" s="1"/>
  <c r="Y53" i="176" s="1"/>
  <c r="Y56" i="176" s="1"/>
  <c r="Y59" i="176" s="1"/>
  <c r="X32" i="176"/>
  <c r="X48" i="176" s="1"/>
  <c r="W32" i="176"/>
  <c r="V32" i="176"/>
  <c r="V48" i="176" s="1"/>
  <c r="V51" i="176" s="1"/>
  <c r="V53" i="176" s="1"/>
  <c r="V56" i="176" s="1"/>
  <c r="V59" i="176" s="1"/>
  <c r="U32" i="176"/>
  <c r="U48" i="176" s="1"/>
  <c r="U51" i="176" s="1"/>
  <c r="U53" i="176" s="1"/>
  <c r="U56" i="176" s="1"/>
  <c r="U59" i="176" s="1"/>
  <c r="T32" i="176"/>
  <c r="T48" i="176" s="1"/>
  <c r="T51" i="176" s="1"/>
  <c r="T53" i="176" s="1"/>
  <c r="T56" i="176" s="1"/>
  <c r="T59" i="176" s="1"/>
  <c r="S32" i="176"/>
  <c r="S48" i="176" s="1"/>
  <c r="S51" i="176" s="1"/>
  <c r="S53" i="176" s="1"/>
  <c r="S56" i="176" s="1"/>
  <c r="S59" i="176" s="1"/>
  <c r="R32" i="176"/>
  <c r="R48" i="176" s="1"/>
  <c r="R51" i="176" s="1"/>
  <c r="R53" i="176" s="1"/>
  <c r="R56" i="176" s="1"/>
  <c r="R59" i="176" s="1"/>
  <c r="Q32" i="176"/>
  <c r="Q48" i="176" s="1"/>
  <c r="Q51" i="176" s="1"/>
  <c r="Q53" i="176" s="1"/>
  <c r="Q56" i="176" s="1"/>
  <c r="Q59" i="176" s="1"/>
  <c r="P32" i="176"/>
  <c r="P48" i="176" s="1"/>
  <c r="P51" i="176" s="1"/>
  <c r="P53" i="176" s="1"/>
  <c r="P56" i="176" s="1"/>
  <c r="P59" i="176" s="1"/>
  <c r="O32" i="176"/>
  <c r="N32" i="176"/>
  <c r="N48" i="176" s="1"/>
  <c r="N51" i="176" s="1"/>
  <c r="N53" i="176" s="1"/>
  <c r="N56" i="176" s="1"/>
  <c r="N59" i="176" s="1"/>
  <c r="M32" i="176"/>
  <c r="M48" i="176" s="1"/>
  <c r="M51" i="176" s="1"/>
  <c r="M53" i="176" s="1"/>
  <c r="M56" i="176" s="1"/>
  <c r="M59" i="176" s="1"/>
  <c r="L32" i="176"/>
  <c r="L48" i="176" s="1"/>
  <c r="L51" i="176" s="1"/>
  <c r="L53" i="176" s="1"/>
  <c r="L56" i="176" s="1"/>
  <c r="L59" i="176" s="1"/>
  <c r="K32" i="176"/>
  <c r="K48" i="176" s="1"/>
  <c r="K51" i="176" s="1"/>
  <c r="K53" i="176" s="1"/>
  <c r="K56" i="176" s="1"/>
  <c r="K59" i="176" s="1"/>
  <c r="J32" i="176"/>
  <c r="J48" i="176" s="1"/>
  <c r="J51" i="176" s="1"/>
  <c r="J53" i="176" s="1"/>
  <c r="J56" i="176" s="1"/>
  <c r="J59" i="176" s="1"/>
  <c r="I32" i="176"/>
  <c r="I48" i="176" s="1"/>
  <c r="I51" i="176" s="1"/>
  <c r="I53" i="176" s="1"/>
  <c r="I56" i="176" s="1"/>
  <c r="I59" i="176" s="1"/>
  <c r="H32" i="176"/>
  <c r="H48" i="176" s="1"/>
  <c r="H51" i="176" s="1"/>
  <c r="H53" i="176" s="1"/>
  <c r="H56" i="176" s="1"/>
  <c r="H59" i="176" s="1"/>
  <c r="G32" i="176"/>
  <c r="G48" i="176" s="1"/>
  <c r="G51" i="176" s="1"/>
  <c r="G53" i="176" s="1"/>
  <c r="G56" i="176" s="1"/>
  <c r="G59" i="176" s="1"/>
  <c r="F32" i="176"/>
  <c r="F48" i="176" s="1"/>
  <c r="F51" i="176" s="1"/>
  <c r="F53" i="176" s="1"/>
  <c r="F56" i="176" s="1"/>
  <c r="F59" i="176" s="1"/>
  <c r="E32" i="176"/>
  <c r="E48" i="176" s="1"/>
  <c r="E51" i="176" s="1"/>
  <c r="E53" i="176" s="1"/>
  <c r="E56" i="176" s="1"/>
  <c r="E59" i="176" s="1"/>
  <c r="D32" i="176"/>
  <c r="D48" i="176" s="1"/>
  <c r="D51" i="176" s="1"/>
  <c r="D53" i="176" s="1"/>
  <c r="D56" i="176" s="1"/>
  <c r="D59" i="176" s="1"/>
  <c r="C32" i="176"/>
  <c r="C48" i="176" s="1"/>
  <c r="C51" i="176" s="1"/>
  <c r="C53" i="176" s="1"/>
  <c r="C56" i="176" s="1"/>
  <c r="C59" i="176" s="1"/>
  <c r="AA47" i="177"/>
  <c r="Y47" i="177"/>
  <c r="X47" i="177"/>
  <c r="Z47" i="177" s="1"/>
  <c r="W47" i="177"/>
  <c r="V47" i="177"/>
  <c r="U47" i="177"/>
  <c r="T47" i="177"/>
  <c r="S47" i="177"/>
  <c r="R47" i="177"/>
  <c r="Q47" i="177"/>
  <c r="P47" i="177"/>
  <c r="O47" i="177"/>
  <c r="N47" i="177"/>
  <c r="M47" i="177"/>
  <c r="L47" i="177"/>
  <c r="K47" i="177"/>
  <c r="J47" i="177"/>
  <c r="I47" i="177"/>
  <c r="H47" i="177"/>
  <c r="G47" i="177"/>
  <c r="F47" i="177"/>
  <c r="E47" i="177"/>
  <c r="D47" i="177"/>
  <c r="C47" i="177"/>
  <c r="AA32" i="177"/>
  <c r="AA48" i="177" s="1"/>
  <c r="AA51" i="177" s="1"/>
  <c r="AA53" i="177" s="1"/>
  <c r="AA56" i="177" s="1"/>
  <c r="AA59" i="177" s="1"/>
  <c r="Y32" i="177"/>
  <c r="Y48" i="177" s="1"/>
  <c r="Y51" i="177" s="1"/>
  <c r="Y53" i="177" s="1"/>
  <c r="Y56" i="177" s="1"/>
  <c r="Y59" i="177" s="1"/>
  <c r="X32" i="177"/>
  <c r="X48" i="177" s="1"/>
  <c r="W32" i="177"/>
  <c r="W48" i="177" s="1"/>
  <c r="W51" i="177" s="1"/>
  <c r="W53" i="177" s="1"/>
  <c r="W56" i="177" s="1"/>
  <c r="W59" i="177" s="1"/>
  <c r="V32" i="177"/>
  <c r="U32" i="177"/>
  <c r="U48" i="177" s="1"/>
  <c r="U51" i="177" s="1"/>
  <c r="U53" i="177" s="1"/>
  <c r="U56" i="177" s="1"/>
  <c r="U59" i="177" s="1"/>
  <c r="T32" i="177"/>
  <c r="T48" i="177" s="1"/>
  <c r="T51" i="177" s="1"/>
  <c r="T53" i="177" s="1"/>
  <c r="T56" i="177" s="1"/>
  <c r="T59" i="177" s="1"/>
  <c r="S32" i="177"/>
  <c r="S48" i="177" s="1"/>
  <c r="S51" i="177" s="1"/>
  <c r="S53" i="177" s="1"/>
  <c r="S56" i="177" s="1"/>
  <c r="S59" i="177" s="1"/>
  <c r="R32" i="177"/>
  <c r="R48" i="177" s="1"/>
  <c r="R51" i="177" s="1"/>
  <c r="R53" i="177" s="1"/>
  <c r="R56" i="177" s="1"/>
  <c r="R59" i="177" s="1"/>
  <c r="Q32" i="177"/>
  <c r="Q48" i="177" s="1"/>
  <c r="Q51" i="177" s="1"/>
  <c r="Q53" i="177" s="1"/>
  <c r="Q56" i="177" s="1"/>
  <c r="Q59" i="177" s="1"/>
  <c r="P32" i="177"/>
  <c r="P48" i="177" s="1"/>
  <c r="P51" i="177" s="1"/>
  <c r="P53" i="177" s="1"/>
  <c r="P56" i="177" s="1"/>
  <c r="P59" i="177" s="1"/>
  <c r="O32" i="177"/>
  <c r="O48" i="177" s="1"/>
  <c r="O51" i="177" s="1"/>
  <c r="O53" i="177" s="1"/>
  <c r="O56" i="177" s="1"/>
  <c r="O59" i="177" s="1"/>
  <c r="N32" i="177"/>
  <c r="M32" i="177"/>
  <c r="M48" i="177" s="1"/>
  <c r="M51" i="177" s="1"/>
  <c r="M53" i="177" s="1"/>
  <c r="M56" i="177" s="1"/>
  <c r="M59" i="177" s="1"/>
  <c r="L32" i="177"/>
  <c r="L48" i="177" s="1"/>
  <c r="L51" i="177" s="1"/>
  <c r="L53" i="177" s="1"/>
  <c r="L56" i="177" s="1"/>
  <c r="L59" i="177" s="1"/>
  <c r="K32" i="177"/>
  <c r="K48" i="177" s="1"/>
  <c r="K51" i="177" s="1"/>
  <c r="K53" i="177" s="1"/>
  <c r="K56" i="177" s="1"/>
  <c r="K59" i="177" s="1"/>
  <c r="J32" i="177"/>
  <c r="J48" i="177" s="1"/>
  <c r="J51" i="177" s="1"/>
  <c r="J53" i="177" s="1"/>
  <c r="J56" i="177" s="1"/>
  <c r="J59" i="177" s="1"/>
  <c r="I32" i="177"/>
  <c r="I48" i="177" s="1"/>
  <c r="I51" i="177" s="1"/>
  <c r="I53" i="177" s="1"/>
  <c r="I56" i="177" s="1"/>
  <c r="I59" i="177" s="1"/>
  <c r="H32" i="177"/>
  <c r="H48" i="177" s="1"/>
  <c r="H51" i="177" s="1"/>
  <c r="H53" i="177" s="1"/>
  <c r="H56" i="177" s="1"/>
  <c r="H59" i="177" s="1"/>
  <c r="G32" i="177"/>
  <c r="G48" i="177" s="1"/>
  <c r="G51" i="177" s="1"/>
  <c r="G53" i="177" s="1"/>
  <c r="G56" i="177" s="1"/>
  <c r="G59" i="177" s="1"/>
  <c r="F32" i="177"/>
  <c r="E32" i="177"/>
  <c r="E48" i="177" s="1"/>
  <c r="E51" i="177" s="1"/>
  <c r="E53" i="177" s="1"/>
  <c r="E56" i="177" s="1"/>
  <c r="E59" i="177" s="1"/>
  <c r="D32" i="177"/>
  <c r="D48" i="177" s="1"/>
  <c r="D51" i="177" s="1"/>
  <c r="D53" i="177" s="1"/>
  <c r="D56" i="177" s="1"/>
  <c r="D59" i="177" s="1"/>
  <c r="C32" i="177"/>
  <c r="C48" i="177" s="1"/>
  <c r="C51" i="177" s="1"/>
  <c r="C53" i="177" s="1"/>
  <c r="C56" i="177" s="1"/>
  <c r="C59" i="177" s="1"/>
  <c r="AA47" i="178"/>
  <c r="Z47" i="178"/>
  <c r="Y47" i="178"/>
  <c r="X47" i="178"/>
  <c r="W47" i="178"/>
  <c r="V47" i="178"/>
  <c r="U47" i="178"/>
  <c r="T47" i="178"/>
  <c r="S47" i="178"/>
  <c r="R47" i="178"/>
  <c r="Q47" i="178"/>
  <c r="P47" i="178"/>
  <c r="O47" i="178"/>
  <c r="N47" i="178"/>
  <c r="M47" i="178"/>
  <c r="L47" i="178"/>
  <c r="K47" i="178"/>
  <c r="J47" i="178"/>
  <c r="I47" i="178"/>
  <c r="H47" i="178"/>
  <c r="G47" i="178"/>
  <c r="F47" i="178"/>
  <c r="E47" i="178"/>
  <c r="D47" i="178"/>
  <c r="C47" i="178"/>
  <c r="AA32" i="178"/>
  <c r="Y32" i="178"/>
  <c r="X32" i="178"/>
  <c r="Z32" i="178" s="1"/>
  <c r="W32" i="178"/>
  <c r="V32" i="178"/>
  <c r="U32" i="178"/>
  <c r="T32" i="178"/>
  <c r="T48" i="178" s="1"/>
  <c r="T51" i="178" s="1"/>
  <c r="T53" i="178" s="1"/>
  <c r="T56" i="178" s="1"/>
  <c r="T59" i="178" s="1"/>
  <c r="S32" i="178"/>
  <c r="R32" i="178"/>
  <c r="R48" i="178" s="1"/>
  <c r="R51" i="178" s="1"/>
  <c r="R53" i="178" s="1"/>
  <c r="R56" i="178" s="1"/>
  <c r="R59" i="178" s="1"/>
  <c r="Q32" i="178"/>
  <c r="P32" i="178"/>
  <c r="P48" i="178" s="1"/>
  <c r="P51" i="178" s="1"/>
  <c r="P53" i="178" s="1"/>
  <c r="P56" i="178" s="1"/>
  <c r="P59" i="178" s="1"/>
  <c r="O32" i="178"/>
  <c r="N32" i="178"/>
  <c r="M32" i="178"/>
  <c r="L32" i="178"/>
  <c r="L48" i="178" s="1"/>
  <c r="L51" i="178" s="1"/>
  <c r="L53" i="178" s="1"/>
  <c r="L56" i="178" s="1"/>
  <c r="L59" i="178" s="1"/>
  <c r="K32" i="178"/>
  <c r="J32" i="178"/>
  <c r="J48" i="178" s="1"/>
  <c r="J51" i="178" s="1"/>
  <c r="J53" i="178" s="1"/>
  <c r="J56" i="178" s="1"/>
  <c r="J59" i="178" s="1"/>
  <c r="I32" i="178"/>
  <c r="H32" i="178"/>
  <c r="H48" i="178" s="1"/>
  <c r="H51" i="178" s="1"/>
  <c r="H53" i="178" s="1"/>
  <c r="H56" i="178" s="1"/>
  <c r="H59" i="178" s="1"/>
  <c r="G32" i="178"/>
  <c r="F32" i="178"/>
  <c r="E32" i="178"/>
  <c r="D32" i="178"/>
  <c r="C32" i="178"/>
  <c r="AA47" i="179"/>
  <c r="Y47" i="179"/>
  <c r="X47" i="179"/>
  <c r="W47" i="179"/>
  <c r="V47" i="179"/>
  <c r="U47" i="179"/>
  <c r="T47" i="179"/>
  <c r="S47" i="179"/>
  <c r="R47" i="179"/>
  <c r="Q47" i="179"/>
  <c r="P47" i="179"/>
  <c r="O47" i="179"/>
  <c r="N47" i="179"/>
  <c r="M47" i="179"/>
  <c r="L47" i="179"/>
  <c r="K47" i="179"/>
  <c r="J47" i="179"/>
  <c r="I47" i="179"/>
  <c r="H47" i="179"/>
  <c r="G47" i="179"/>
  <c r="F47" i="179"/>
  <c r="E47" i="179"/>
  <c r="D47" i="179"/>
  <c r="C47" i="179"/>
  <c r="AA32" i="179"/>
  <c r="AA48" i="179" s="1"/>
  <c r="AA51" i="179" s="1"/>
  <c r="AA53" i="179" s="1"/>
  <c r="AA56" i="179" s="1"/>
  <c r="AA59" i="179" s="1"/>
  <c r="Y32" i="179"/>
  <c r="X32" i="179"/>
  <c r="X48" i="179" s="1"/>
  <c r="W32" i="179"/>
  <c r="W48" i="179" s="1"/>
  <c r="W51" i="179" s="1"/>
  <c r="W53" i="179" s="1"/>
  <c r="W56" i="179" s="1"/>
  <c r="W59" i="179" s="1"/>
  <c r="V32" i="179"/>
  <c r="V48" i="179" s="1"/>
  <c r="V51" i="179" s="1"/>
  <c r="V53" i="179" s="1"/>
  <c r="V56" i="179" s="1"/>
  <c r="V59" i="179" s="1"/>
  <c r="U32" i="179"/>
  <c r="U48" i="179" s="1"/>
  <c r="U51" i="179" s="1"/>
  <c r="U53" i="179" s="1"/>
  <c r="U56" i="179" s="1"/>
  <c r="U59" i="179" s="1"/>
  <c r="T32" i="179"/>
  <c r="S32" i="179"/>
  <c r="S48" i="179" s="1"/>
  <c r="S51" i="179" s="1"/>
  <c r="S53" i="179" s="1"/>
  <c r="S56" i="179" s="1"/>
  <c r="S59" i="179" s="1"/>
  <c r="R32" i="179"/>
  <c r="R48" i="179" s="1"/>
  <c r="R51" i="179" s="1"/>
  <c r="R53" i="179" s="1"/>
  <c r="R56" i="179" s="1"/>
  <c r="R59" i="179" s="1"/>
  <c r="Q32" i="179"/>
  <c r="Q48" i="179" s="1"/>
  <c r="Q51" i="179" s="1"/>
  <c r="Q53" i="179" s="1"/>
  <c r="Q56" i="179" s="1"/>
  <c r="Q59" i="179" s="1"/>
  <c r="P32" i="179"/>
  <c r="P48" i="179" s="1"/>
  <c r="P51" i="179" s="1"/>
  <c r="P53" i="179" s="1"/>
  <c r="P56" i="179" s="1"/>
  <c r="P59" i="179" s="1"/>
  <c r="O32" i="179"/>
  <c r="O48" i="179" s="1"/>
  <c r="O51" i="179" s="1"/>
  <c r="O53" i="179" s="1"/>
  <c r="O56" i="179" s="1"/>
  <c r="O59" i="179" s="1"/>
  <c r="N32" i="179"/>
  <c r="N48" i="179" s="1"/>
  <c r="N51" i="179" s="1"/>
  <c r="N53" i="179" s="1"/>
  <c r="N56" i="179" s="1"/>
  <c r="N59" i="179" s="1"/>
  <c r="M32" i="179"/>
  <c r="M48" i="179" s="1"/>
  <c r="M51" i="179" s="1"/>
  <c r="M53" i="179" s="1"/>
  <c r="M56" i="179" s="1"/>
  <c r="M59" i="179" s="1"/>
  <c r="L32" i="179"/>
  <c r="K32" i="179"/>
  <c r="K48" i="179" s="1"/>
  <c r="K51" i="179" s="1"/>
  <c r="K53" i="179" s="1"/>
  <c r="K56" i="179" s="1"/>
  <c r="K59" i="179" s="1"/>
  <c r="J32" i="179"/>
  <c r="J48" i="179" s="1"/>
  <c r="J51" i="179" s="1"/>
  <c r="J53" i="179" s="1"/>
  <c r="J56" i="179" s="1"/>
  <c r="J59" i="179" s="1"/>
  <c r="I32" i="179"/>
  <c r="I48" i="179" s="1"/>
  <c r="I51" i="179" s="1"/>
  <c r="I53" i="179" s="1"/>
  <c r="I56" i="179" s="1"/>
  <c r="I59" i="179" s="1"/>
  <c r="H32" i="179"/>
  <c r="H48" i="179" s="1"/>
  <c r="H51" i="179" s="1"/>
  <c r="H53" i="179" s="1"/>
  <c r="H56" i="179" s="1"/>
  <c r="H59" i="179" s="1"/>
  <c r="G32" i="179"/>
  <c r="G48" i="179" s="1"/>
  <c r="G51" i="179" s="1"/>
  <c r="G53" i="179" s="1"/>
  <c r="G56" i="179" s="1"/>
  <c r="G59" i="179" s="1"/>
  <c r="F32" i="179"/>
  <c r="F48" i="179" s="1"/>
  <c r="F51" i="179" s="1"/>
  <c r="F53" i="179" s="1"/>
  <c r="F56" i="179" s="1"/>
  <c r="F59" i="179" s="1"/>
  <c r="E32" i="179"/>
  <c r="E48" i="179" s="1"/>
  <c r="E51" i="179" s="1"/>
  <c r="E53" i="179" s="1"/>
  <c r="E56" i="179" s="1"/>
  <c r="E59" i="179" s="1"/>
  <c r="D32" i="179"/>
  <c r="C32" i="179"/>
  <c r="C48" i="179" s="1"/>
  <c r="C51" i="179" s="1"/>
  <c r="C53" i="179" s="1"/>
  <c r="C56" i="179" s="1"/>
  <c r="C59" i="179" s="1"/>
  <c r="AA47" i="180"/>
  <c r="Y47" i="180"/>
  <c r="X47" i="180"/>
  <c r="W47" i="180"/>
  <c r="V47" i="180"/>
  <c r="U47" i="180"/>
  <c r="T47" i="180"/>
  <c r="S47" i="180"/>
  <c r="R47" i="180"/>
  <c r="Q47" i="180"/>
  <c r="P47" i="180"/>
  <c r="O47" i="180"/>
  <c r="N47" i="180"/>
  <c r="M47" i="180"/>
  <c r="L47" i="180"/>
  <c r="K47" i="180"/>
  <c r="J47" i="180"/>
  <c r="I47" i="180"/>
  <c r="H47" i="180"/>
  <c r="G47" i="180"/>
  <c r="F47" i="180"/>
  <c r="E47" i="180"/>
  <c r="D47" i="180"/>
  <c r="C47" i="180"/>
  <c r="AA32" i="180"/>
  <c r="Y32" i="180"/>
  <c r="Y48" i="180" s="1"/>
  <c r="Y51" i="180" s="1"/>
  <c r="Y53" i="180" s="1"/>
  <c r="Y56" i="180" s="1"/>
  <c r="Y59" i="180" s="1"/>
  <c r="X32" i="180"/>
  <c r="W32" i="180"/>
  <c r="W48" i="180" s="1"/>
  <c r="W51" i="180" s="1"/>
  <c r="W53" i="180" s="1"/>
  <c r="W56" i="180" s="1"/>
  <c r="W59" i="180" s="1"/>
  <c r="V32" i="180"/>
  <c r="V48" i="180" s="1"/>
  <c r="V51" i="180" s="1"/>
  <c r="V53" i="180" s="1"/>
  <c r="V56" i="180" s="1"/>
  <c r="V59" i="180" s="1"/>
  <c r="U32" i="180"/>
  <c r="U48" i="180" s="1"/>
  <c r="U51" i="180" s="1"/>
  <c r="U53" i="180" s="1"/>
  <c r="U56" i="180" s="1"/>
  <c r="U59" i="180" s="1"/>
  <c r="T32" i="180"/>
  <c r="T48" i="180" s="1"/>
  <c r="T51" i="180" s="1"/>
  <c r="T53" i="180" s="1"/>
  <c r="T56" i="180" s="1"/>
  <c r="T59" i="180" s="1"/>
  <c r="S32" i="180"/>
  <c r="R32" i="180"/>
  <c r="R48" i="180" s="1"/>
  <c r="R51" i="180" s="1"/>
  <c r="R53" i="180" s="1"/>
  <c r="R56" i="180" s="1"/>
  <c r="R59" i="180" s="1"/>
  <c r="Q32" i="180"/>
  <c r="Q48" i="180" s="1"/>
  <c r="Q51" i="180" s="1"/>
  <c r="Q53" i="180" s="1"/>
  <c r="Q56" i="180" s="1"/>
  <c r="Q59" i="180" s="1"/>
  <c r="P32" i="180"/>
  <c r="P48" i="180" s="1"/>
  <c r="P51" i="180" s="1"/>
  <c r="P53" i="180" s="1"/>
  <c r="P56" i="180" s="1"/>
  <c r="P59" i="180" s="1"/>
  <c r="O32" i="180"/>
  <c r="N32" i="180"/>
  <c r="N48" i="180" s="1"/>
  <c r="N51" i="180" s="1"/>
  <c r="N53" i="180" s="1"/>
  <c r="N56" i="180" s="1"/>
  <c r="N59" i="180" s="1"/>
  <c r="M32" i="180"/>
  <c r="M48" i="180" s="1"/>
  <c r="M51" i="180" s="1"/>
  <c r="M53" i="180" s="1"/>
  <c r="M56" i="180" s="1"/>
  <c r="M59" i="180" s="1"/>
  <c r="L32" i="180"/>
  <c r="L48" i="180" s="1"/>
  <c r="L51" i="180" s="1"/>
  <c r="L53" i="180" s="1"/>
  <c r="L56" i="180" s="1"/>
  <c r="L59" i="180" s="1"/>
  <c r="K32" i="180"/>
  <c r="J32" i="180"/>
  <c r="J48" i="180" s="1"/>
  <c r="J51" i="180" s="1"/>
  <c r="J53" i="180" s="1"/>
  <c r="J56" i="180" s="1"/>
  <c r="J59" i="180" s="1"/>
  <c r="I32" i="180"/>
  <c r="H32" i="180"/>
  <c r="H48" i="180" s="1"/>
  <c r="H51" i="180" s="1"/>
  <c r="H53" i="180" s="1"/>
  <c r="H56" i="180" s="1"/>
  <c r="H59" i="180" s="1"/>
  <c r="G32" i="180"/>
  <c r="F32" i="180"/>
  <c r="F48" i="180" s="1"/>
  <c r="F51" i="180" s="1"/>
  <c r="F53" i="180" s="1"/>
  <c r="F56" i="180" s="1"/>
  <c r="F59" i="180" s="1"/>
  <c r="E32" i="180"/>
  <c r="E48" i="180" s="1"/>
  <c r="E51" i="180" s="1"/>
  <c r="E53" i="180" s="1"/>
  <c r="E56" i="180" s="1"/>
  <c r="E59" i="180" s="1"/>
  <c r="D32" i="180"/>
  <c r="D48" i="180" s="1"/>
  <c r="D51" i="180" s="1"/>
  <c r="D53" i="180" s="1"/>
  <c r="D56" i="180" s="1"/>
  <c r="D59" i="180" s="1"/>
  <c r="C32" i="180"/>
  <c r="AA47" i="181"/>
  <c r="Y47" i="181"/>
  <c r="Z47" i="181" s="1"/>
  <c r="X47" i="181"/>
  <c r="W47" i="181"/>
  <c r="V47" i="181"/>
  <c r="U47" i="181"/>
  <c r="T47" i="181"/>
  <c r="S47" i="181"/>
  <c r="R47" i="181"/>
  <c r="Q47" i="181"/>
  <c r="P47" i="181"/>
  <c r="O47" i="181"/>
  <c r="N47" i="181"/>
  <c r="M47" i="181"/>
  <c r="L47" i="181"/>
  <c r="K47" i="181"/>
  <c r="J47" i="181"/>
  <c r="I47" i="181"/>
  <c r="H47" i="181"/>
  <c r="G47" i="181"/>
  <c r="F47" i="181"/>
  <c r="E47" i="181"/>
  <c r="D47" i="181"/>
  <c r="C47" i="181"/>
  <c r="AA32" i="181"/>
  <c r="AA48" i="181" s="1"/>
  <c r="AA51" i="181" s="1"/>
  <c r="AA53" i="181" s="1"/>
  <c r="AA56" i="181" s="1"/>
  <c r="AA59" i="181" s="1"/>
  <c r="Y32" i="181"/>
  <c r="Y48" i="181" s="1"/>
  <c r="Y51" i="181" s="1"/>
  <c r="Y53" i="181" s="1"/>
  <c r="Y56" i="181" s="1"/>
  <c r="Y59" i="181" s="1"/>
  <c r="X32" i="181"/>
  <c r="W32" i="181"/>
  <c r="W48" i="181" s="1"/>
  <c r="W51" i="181" s="1"/>
  <c r="W53" i="181" s="1"/>
  <c r="W56" i="181" s="1"/>
  <c r="W59" i="181" s="1"/>
  <c r="V32" i="181"/>
  <c r="V48" i="181" s="1"/>
  <c r="V51" i="181" s="1"/>
  <c r="V53" i="181" s="1"/>
  <c r="V56" i="181" s="1"/>
  <c r="V59" i="181" s="1"/>
  <c r="U32" i="181"/>
  <c r="U48" i="181" s="1"/>
  <c r="U51" i="181" s="1"/>
  <c r="U53" i="181" s="1"/>
  <c r="U56" i="181" s="1"/>
  <c r="U59" i="181" s="1"/>
  <c r="T32" i="181"/>
  <c r="T48" i="181" s="1"/>
  <c r="T51" i="181" s="1"/>
  <c r="T53" i="181" s="1"/>
  <c r="T56" i="181" s="1"/>
  <c r="T59" i="181" s="1"/>
  <c r="S32" i="181"/>
  <c r="S48" i="181" s="1"/>
  <c r="S51" i="181" s="1"/>
  <c r="S53" i="181" s="1"/>
  <c r="S56" i="181" s="1"/>
  <c r="S59" i="181" s="1"/>
  <c r="R32" i="181"/>
  <c r="Q32" i="181"/>
  <c r="Q48" i="181" s="1"/>
  <c r="Q51" i="181" s="1"/>
  <c r="Q53" i="181" s="1"/>
  <c r="Q56" i="181" s="1"/>
  <c r="Q59" i="181" s="1"/>
  <c r="P32" i="181"/>
  <c r="P48" i="181" s="1"/>
  <c r="P51" i="181" s="1"/>
  <c r="P53" i="181" s="1"/>
  <c r="P56" i="181" s="1"/>
  <c r="P59" i="181" s="1"/>
  <c r="O32" i="181"/>
  <c r="O48" i="181" s="1"/>
  <c r="O51" i="181" s="1"/>
  <c r="O53" i="181" s="1"/>
  <c r="O56" i="181" s="1"/>
  <c r="O59" i="181" s="1"/>
  <c r="N32" i="181"/>
  <c r="N48" i="181" s="1"/>
  <c r="N51" i="181" s="1"/>
  <c r="N53" i="181" s="1"/>
  <c r="N56" i="181" s="1"/>
  <c r="N59" i="181" s="1"/>
  <c r="M32" i="181"/>
  <c r="M48" i="181" s="1"/>
  <c r="M51" i="181" s="1"/>
  <c r="M53" i="181" s="1"/>
  <c r="M56" i="181" s="1"/>
  <c r="M59" i="181" s="1"/>
  <c r="L32" i="181"/>
  <c r="L48" i="181" s="1"/>
  <c r="L51" i="181" s="1"/>
  <c r="L53" i="181" s="1"/>
  <c r="L56" i="181" s="1"/>
  <c r="L59" i="181" s="1"/>
  <c r="K32" i="181"/>
  <c r="K48" i="181" s="1"/>
  <c r="K51" i="181" s="1"/>
  <c r="K53" i="181" s="1"/>
  <c r="K56" i="181" s="1"/>
  <c r="K59" i="181" s="1"/>
  <c r="J32" i="181"/>
  <c r="I32" i="181"/>
  <c r="I48" i="181" s="1"/>
  <c r="I51" i="181" s="1"/>
  <c r="I53" i="181" s="1"/>
  <c r="I56" i="181" s="1"/>
  <c r="I59" i="181" s="1"/>
  <c r="H32" i="181"/>
  <c r="H48" i="181" s="1"/>
  <c r="H51" i="181" s="1"/>
  <c r="H53" i="181" s="1"/>
  <c r="H56" i="181" s="1"/>
  <c r="H59" i="181" s="1"/>
  <c r="G32" i="181"/>
  <c r="G48" i="181" s="1"/>
  <c r="G51" i="181" s="1"/>
  <c r="G53" i="181" s="1"/>
  <c r="G56" i="181" s="1"/>
  <c r="G59" i="181" s="1"/>
  <c r="F32" i="181"/>
  <c r="F48" i="181" s="1"/>
  <c r="F51" i="181" s="1"/>
  <c r="F53" i="181" s="1"/>
  <c r="F56" i="181" s="1"/>
  <c r="F59" i="181" s="1"/>
  <c r="E32" i="181"/>
  <c r="E48" i="181" s="1"/>
  <c r="E51" i="181" s="1"/>
  <c r="E53" i="181" s="1"/>
  <c r="E56" i="181" s="1"/>
  <c r="E59" i="181" s="1"/>
  <c r="D32" i="181"/>
  <c r="D48" i="181" s="1"/>
  <c r="D51" i="181" s="1"/>
  <c r="D53" i="181" s="1"/>
  <c r="D56" i="181" s="1"/>
  <c r="D59" i="181" s="1"/>
  <c r="C32" i="181"/>
  <c r="C48" i="181" s="1"/>
  <c r="C51" i="181" s="1"/>
  <c r="C53" i="181" s="1"/>
  <c r="C56" i="181" s="1"/>
  <c r="C59" i="181" s="1"/>
  <c r="AA47" i="182"/>
  <c r="Y47" i="182"/>
  <c r="X47" i="182"/>
  <c r="Z47" i="182" s="1"/>
  <c r="W47" i="182"/>
  <c r="V47" i="182"/>
  <c r="U47" i="182"/>
  <c r="T47" i="182"/>
  <c r="S47" i="182"/>
  <c r="R47" i="182"/>
  <c r="Q47" i="182"/>
  <c r="P47" i="182"/>
  <c r="O47" i="182"/>
  <c r="N47" i="182"/>
  <c r="M47" i="182"/>
  <c r="L47" i="182"/>
  <c r="K47" i="182"/>
  <c r="J47" i="182"/>
  <c r="I47" i="182"/>
  <c r="H47" i="182"/>
  <c r="G47" i="182"/>
  <c r="F47" i="182"/>
  <c r="E47" i="182"/>
  <c r="D47" i="182"/>
  <c r="C47" i="182"/>
  <c r="AA32" i="182"/>
  <c r="AA48" i="182" s="1"/>
  <c r="AA51" i="182" s="1"/>
  <c r="AA53" i="182" s="1"/>
  <c r="AA56" i="182" s="1"/>
  <c r="AA59" i="182" s="1"/>
  <c r="Y32" i="182"/>
  <c r="Y48" i="182" s="1"/>
  <c r="Y51" i="182" s="1"/>
  <c r="Y53" i="182" s="1"/>
  <c r="Y56" i="182" s="1"/>
  <c r="Y59" i="182" s="1"/>
  <c r="X32" i="182"/>
  <c r="X48" i="182" s="1"/>
  <c r="W32" i="182"/>
  <c r="W48" i="182" s="1"/>
  <c r="W51" i="182" s="1"/>
  <c r="W53" i="182" s="1"/>
  <c r="W56" i="182" s="1"/>
  <c r="W59" i="182" s="1"/>
  <c r="V32" i="182"/>
  <c r="V48" i="182" s="1"/>
  <c r="V51" i="182" s="1"/>
  <c r="V53" i="182" s="1"/>
  <c r="V56" i="182" s="1"/>
  <c r="V59" i="182" s="1"/>
  <c r="U32" i="182"/>
  <c r="U48" i="182" s="1"/>
  <c r="U51" i="182" s="1"/>
  <c r="U53" i="182" s="1"/>
  <c r="U56" i="182" s="1"/>
  <c r="U59" i="182" s="1"/>
  <c r="T32" i="182"/>
  <c r="S32" i="182"/>
  <c r="S48" i="182" s="1"/>
  <c r="S51" i="182" s="1"/>
  <c r="S53" i="182" s="1"/>
  <c r="S56" i="182" s="1"/>
  <c r="S59" i="182" s="1"/>
  <c r="R32" i="182"/>
  <c r="R48" i="182" s="1"/>
  <c r="R51" i="182" s="1"/>
  <c r="R53" i="182" s="1"/>
  <c r="R56" i="182" s="1"/>
  <c r="R59" i="182" s="1"/>
  <c r="Q32" i="182"/>
  <c r="Q48" i="182" s="1"/>
  <c r="Q51" i="182" s="1"/>
  <c r="Q53" i="182" s="1"/>
  <c r="Q56" i="182" s="1"/>
  <c r="Q59" i="182" s="1"/>
  <c r="P32" i="182"/>
  <c r="P48" i="182" s="1"/>
  <c r="P51" i="182" s="1"/>
  <c r="P53" i="182" s="1"/>
  <c r="P56" i="182" s="1"/>
  <c r="P59" i="182" s="1"/>
  <c r="O32" i="182"/>
  <c r="O48" i="182" s="1"/>
  <c r="O51" i="182" s="1"/>
  <c r="O53" i="182" s="1"/>
  <c r="O56" i="182" s="1"/>
  <c r="O59" i="182" s="1"/>
  <c r="N32" i="182"/>
  <c r="N48" i="182" s="1"/>
  <c r="N51" i="182" s="1"/>
  <c r="N53" i="182" s="1"/>
  <c r="N56" i="182" s="1"/>
  <c r="N59" i="182" s="1"/>
  <c r="M32" i="182"/>
  <c r="M48" i="182" s="1"/>
  <c r="M51" i="182" s="1"/>
  <c r="M53" i="182" s="1"/>
  <c r="M56" i="182" s="1"/>
  <c r="M59" i="182" s="1"/>
  <c r="L32" i="182"/>
  <c r="K32" i="182"/>
  <c r="K48" i="182" s="1"/>
  <c r="K51" i="182" s="1"/>
  <c r="K53" i="182" s="1"/>
  <c r="K56" i="182" s="1"/>
  <c r="K59" i="182" s="1"/>
  <c r="J32" i="182"/>
  <c r="J48" i="182" s="1"/>
  <c r="J51" i="182" s="1"/>
  <c r="J53" i="182" s="1"/>
  <c r="J56" i="182" s="1"/>
  <c r="J59" i="182" s="1"/>
  <c r="I32" i="182"/>
  <c r="I48" i="182" s="1"/>
  <c r="I51" i="182" s="1"/>
  <c r="I53" i="182" s="1"/>
  <c r="I56" i="182" s="1"/>
  <c r="I59" i="182" s="1"/>
  <c r="H32" i="182"/>
  <c r="H48" i="182" s="1"/>
  <c r="H51" i="182" s="1"/>
  <c r="H53" i="182" s="1"/>
  <c r="H56" i="182" s="1"/>
  <c r="H59" i="182" s="1"/>
  <c r="G32" i="182"/>
  <c r="G48" i="182" s="1"/>
  <c r="G51" i="182" s="1"/>
  <c r="G53" i="182" s="1"/>
  <c r="G56" i="182" s="1"/>
  <c r="G59" i="182" s="1"/>
  <c r="F32" i="182"/>
  <c r="F48" i="182" s="1"/>
  <c r="F51" i="182" s="1"/>
  <c r="F53" i="182" s="1"/>
  <c r="F56" i="182" s="1"/>
  <c r="F59" i="182" s="1"/>
  <c r="E32" i="182"/>
  <c r="E48" i="182" s="1"/>
  <c r="E51" i="182" s="1"/>
  <c r="E53" i="182" s="1"/>
  <c r="E56" i="182" s="1"/>
  <c r="E59" i="182" s="1"/>
  <c r="D32" i="182"/>
  <c r="C32" i="182"/>
  <c r="C48" i="182" s="1"/>
  <c r="C51" i="182" s="1"/>
  <c r="C53" i="182" s="1"/>
  <c r="C56" i="182" s="1"/>
  <c r="C59" i="182" s="1"/>
  <c r="AA47" i="183"/>
  <c r="Y47" i="183"/>
  <c r="X47" i="183"/>
  <c r="W47" i="183"/>
  <c r="V47" i="183"/>
  <c r="U47" i="183"/>
  <c r="T47" i="183"/>
  <c r="S47" i="183"/>
  <c r="R47" i="183"/>
  <c r="Q47" i="183"/>
  <c r="P47" i="183"/>
  <c r="O47" i="183"/>
  <c r="N47" i="183"/>
  <c r="M47" i="183"/>
  <c r="L47" i="183"/>
  <c r="K47" i="183"/>
  <c r="J47" i="183"/>
  <c r="I47" i="183"/>
  <c r="H47" i="183"/>
  <c r="G47" i="183"/>
  <c r="F47" i="183"/>
  <c r="E47" i="183"/>
  <c r="D47" i="183"/>
  <c r="C47" i="183"/>
  <c r="AA32" i="183"/>
  <c r="Y32" i="183"/>
  <c r="Y48" i="183" s="1"/>
  <c r="Y51" i="183" s="1"/>
  <c r="Y53" i="183" s="1"/>
  <c r="Y56" i="183" s="1"/>
  <c r="Y59" i="183" s="1"/>
  <c r="X32" i="183"/>
  <c r="X48" i="183" s="1"/>
  <c r="W32" i="183"/>
  <c r="W48" i="183" s="1"/>
  <c r="W51" i="183" s="1"/>
  <c r="W53" i="183" s="1"/>
  <c r="W56" i="183" s="1"/>
  <c r="W59" i="183" s="1"/>
  <c r="V32" i="183"/>
  <c r="V48" i="183" s="1"/>
  <c r="V51" i="183" s="1"/>
  <c r="V53" i="183" s="1"/>
  <c r="V56" i="183" s="1"/>
  <c r="V59" i="183" s="1"/>
  <c r="U32" i="183"/>
  <c r="U48" i="183" s="1"/>
  <c r="U51" i="183" s="1"/>
  <c r="U53" i="183" s="1"/>
  <c r="U56" i="183" s="1"/>
  <c r="U59" i="183" s="1"/>
  <c r="T32" i="183"/>
  <c r="T48" i="183" s="1"/>
  <c r="T51" i="183" s="1"/>
  <c r="T53" i="183" s="1"/>
  <c r="T56" i="183" s="1"/>
  <c r="T59" i="183" s="1"/>
  <c r="S32" i="183"/>
  <c r="R32" i="183"/>
  <c r="R48" i="183" s="1"/>
  <c r="R51" i="183" s="1"/>
  <c r="R53" i="183" s="1"/>
  <c r="R56" i="183" s="1"/>
  <c r="R59" i="183" s="1"/>
  <c r="Q32" i="183"/>
  <c r="Q48" i="183" s="1"/>
  <c r="Q51" i="183" s="1"/>
  <c r="Q53" i="183" s="1"/>
  <c r="Q56" i="183" s="1"/>
  <c r="Q59" i="183" s="1"/>
  <c r="P32" i="183"/>
  <c r="P48" i="183" s="1"/>
  <c r="P51" i="183" s="1"/>
  <c r="P53" i="183" s="1"/>
  <c r="P56" i="183" s="1"/>
  <c r="P59" i="183" s="1"/>
  <c r="O32" i="183"/>
  <c r="O48" i="183" s="1"/>
  <c r="O51" i="183" s="1"/>
  <c r="O53" i="183" s="1"/>
  <c r="O56" i="183" s="1"/>
  <c r="O59" i="183" s="1"/>
  <c r="N32" i="183"/>
  <c r="N48" i="183" s="1"/>
  <c r="N51" i="183" s="1"/>
  <c r="N53" i="183" s="1"/>
  <c r="N56" i="183" s="1"/>
  <c r="N59" i="183" s="1"/>
  <c r="M32" i="183"/>
  <c r="M48" i="183" s="1"/>
  <c r="M51" i="183" s="1"/>
  <c r="M53" i="183" s="1"/>
  <c r="M56" i="183" s="1"/>
  <c r="M59" i="183" s="1"/>
  <c r="L32" i="183"/>
  <c r="L48" i="183" s="1"/>
  <c r="L51" i="183" s="1"/>
  <c r="L53" i="183" s="1"/>
  <c r="L56" i="183" s="1"/>
  <c r="L59" i="183" s="1"/>
  <c r="K32" i="183"/>
  <c r="J32" i="183"/>
  <c r="J48" i="183" s="1"/>
  <c r="J51" i="183" s="1"/>
  <c r="J53" i="183" s="1"/>
  <c r="J56" i="183" s="1"/>
  <c r="J59" i="183" s="1"/>
  <c r="I32" i="183"/>
  <c r="I48" i="183" s="1"/>
  <c r="I51" i="183" s="1"/>
  <c r="I53" i="183" s="1"/>
  <c r="I56" i="183" s="1"/>
  <c r="I59" i="183" s="1"/>
  <c r="H32" i="183"/>
  <c r="H48" i="183" s="1"/>
  <c r="H51" i="183" s="1"/>
  <c r="H53" i="183" s="1"/>
  <c r="H56" i="183" s="1"/>
  <c r="H59" i="183" s="1"/>
  <c r="G32" i="183"/>
  <c r="G48" i="183" s="1"/>
  <c r="G51" i="183" s="1"/>
  <c r="G53" i="183" s="1"/>
  <c r="G56" i="183" s="1"/>
  <c r="G59" i="183" s="1"/>
  <c r="F32" i="183"/>
  <c r="F48" i="183" s="1"/>
  <c r="F51" i="183" s="1"/>
  <c r="F53" i="183" s="1"/>
  <c r="F56" i="183" s="1"/>
  <c r="F59" i="183" s="1"/>
  <c r="E32" i="183"/>
  <c r="E48" i="183" s="1"/>
  <c r="E51" i="183" s="1"/>
  <c r="E53" i="183" s="1"/>
  <c r="E56" i="183" s="1"/>
  <c r="E59" i="183" s="1"/>
  <c r="D32" i="183"/>
  <c r="D48" i="183" s="1"/>
  <c r="D51" i="183" s="1"/>
  <c r="D53" i="183" s="1"/>
  <c r="D56" i="183" s="1"/>
  <c r="D59" i="183" s="1"/>
  <c r="C32" i="183"/>
  <c r="AA47" i="184"/>
  <c r="Y47" i="184"/>
  <c r="X47" i="184"/>
  <c r="W47" i="184"/>
  <c r="V47" i="184"/>
  <c r="U47" i="184"/>
  <c r="T47" i="184"/>
  <c r="S47" i="184"/>
  <c r="R47" i="184"/>
  <c r="Q47" i="184"/>
  <c r="P47" i="184"/>
  <c r="O47" i="184"/>
  <c r="N47" i="184"/>
  <c r="M47" i="184"/>
  <c r="L47" i="184"/>
  <c r="K47" i="184"/>
  <c r="J47" i="184"/>
  <c r="I47" i="184"/>
  <c r="H47" i="184"/>
  <c r="G47" i="184"/>
  <c r="F47" i="184"/>
  <c r="E47" i="184"/>
  <c r="D47" i="184"/>
  <c r="C47" i="184"/>
  <c r="AA32" i="184"/>
  <c r="Y32" i="184"/>
  <c r="Y48" i="184" s="1"/>
  <c r="Y51" i="184" s="1"/>
  <c r="Y53" i="184" s="1"/>
  <c r="Y56" i="184" s="1"/>
  <c r="Y59" i="184" s="1"/>
  <c r="X32" i="184"/>
  <c r="X48" i="184" s="1"/>
  <c r="W32" i="184"/>
  <c r="W48" i="184" s="1"/>
  <c r="W51" i="184" s="1"/>
  <c r="W53" i="184" s="1"/>
  <c r="W56" i="184" s="1"/>
  <c r="W59" i="184" s="1"/>
  <c r="V32" i="184"/>
  <c r="V48" i="184" s="1"/>
  <c r="V51" i="184" s="1"/>
  <c r="V53" i="184" s="1"/>
  <c r="V56" i="184" s="1"/>
  <c r="V59" i="184" s="1"/>
  <c r="U32" i="184"/>
  <c r="U48" i="184" s="1"/>
  <c r="U51" i="184" s="1"/>
  <c r="U53" i="184" s="1"/>
  <c r="U56" i="184" s="1"/>
  <c r="U59" i="184" s="1"/>
  <c r="T32" i="184"/>
  <c r="T48" i="184" s="1"/>
  <c r="T51" i="184" s="1"/>
  <c r="T53" i="184" s="1"/>
  <c r="T56" i="184" s="1"/>
  <c r="T59" i="184" s="1"/>
  <c r="S32" i="184"/>
  <c r="S48" i="184" s="1"/>
  <c r="S51" i="184" s="1"/>
  <c r="S53" i="184" s="1"/>
  <c r="S56" i="184" s="1"/>
  <c r="S59" i="184" s="1"/>
  <c r="R32" i="184"/>
  <c r="Q32" i="184"/>
  <c r="Q48" i="184" s="1"/>
  <c r="Q51" i="184" s="1"/>
  <c r="Q53" i="184" s="1"/>
  <c r="Q56" i="184" s="1"/>
  <c r="Q59" i="184" s="1"/>
  <c r="P32" i="184"/>
  <c r="P48" i="184" s="1"/>
  <c r="P51" i="184" s="1"/>
  <c r="P53" i="184" s="1"/>
  <c r="P56" i="184" s="1"/>
  <c r="P59" i="184" s="1"/>
  <c r="O32" i="184"/>
  <c r="O48" i="184" s="1"/>
  <c r="O51" i="184" s="1"/>
  <c r="O53" i="184" s="1"/>
  <c r="O56" i="184" s="1"/>
  <c r="O59" i="184" s="1"/>
  <c r="N32" i="184"/>
  <c r="N48" i="184" s="1"/>
  <c r="N51" i="184" s="1"/>
  <c r="N53" i="184" s="1"/>
  <c r="N56" i="184" s="1"/>
  <c r="N59" i="184" s="1"/>
  <c r="M32" i="184"/>
  <c r="M48" i="184" s="1"/>
  <c r="M51" i="184" s="1"/>
  <c r="M53" i="184" s="1"/>
  <c r="M56" i="184" s="1"/>
  <c r="M59" i="184" s="1"/>
  <c r="L32" i="184"/>
  <c r="L48" i="184" s="1"/>
  <c r="L51" i="184" s="1"/>
  <c r="L53" i="184" s="1"/>
  <c r="L56" i="184" s="1"/>
  <c r="L59" i="184" s="1"/>
  <c r="K32" i="184"/>
  <c r="K48" i="184" s="1"/>
  <c r="K51" i="184" s="1"/>
  <c r="K53" i="184" s="1"/>
  <c r="K56" i="184" s="1"/>
  <c r="K59" i="184" s="1"/>
  <c r="J32" i="184"/>
  <c r="I32" i="184"/>
  <c r="I48" i="184" s="1"/>
  <c r="I51" i="184" s="1"/>
  <c r="I53" i="184" s="1"/>
  <c r="I56" i="184" s="1"/>
  <c r="I59" i="184" s="1"/>
  <c r="H32" i="184"/>
  <c r="H48" i="184" s="1"/>
  <c r="H51" i="184" s="1"/>
  <c r="H53" i="184" s="1"/>
  <c r="H56" i="184" s="1"/>
  <c r="H59" i="184" s="1"/>
  <c r="G32" i="184"/>
  <c r="G48" i="184" s="1"/>
  <c r="G51" i="184" s="1"/>
  <c r="G53" i="184" s="1"/>
  <c r="G56" i="184" s="1"/>
  <c r="G59" i="184" s="1"/>
  <c r="F32" i="184"/>
  <c r="F48" i="184" s="1"/>
  <c r="F51" i="184" s="1"/>
  <c r="F53" i="184" s="1"/>
  <c r="F56" i="184" s="1"/>
  <c r="F59" i="184" s="1"/>
  <c r="E32" i="184"/>
  <c r="E48" i="184" s="1"/>
  <c r="E51" i="184" s="1"/>
  <c r="E53" i="184" s="1"/>
  <c r="E56" i="184" s="1"/>
  <c r="E59" i="184" s="1"/>
  <c r="D32" i="184"/>
  <c r="D48" i="184" s="1"/>
  <c r="D51" i="184" s="1"/>
  <c r="D53" i="184" s="1"/>
  <c r="D56" i="184" s="1"/>
  <c r="D59" i="184" s="1"/>
  <c r="C32" i="184"/>
  <c r="C48" i="184" s="1"/>
  <c r="C51" i="184" s="1"/>
  <c r="C53" i="184" s="1"/>
  <c r="C56" i="184" s="1"/>
  <c r="C59" i="184" s="1"/>
  <c r="AA47" i="185"/>
  <c r="Y47" i="185"/>
  <c r="X47" i="185"/>
  <c r="Z47" i="185" s="1"/>
  <c r="W47" i="185"/>
  <c r="V47" i="185"/>
  <c r="U47" i="185"/>
  <c r="T47" i="185"/>
  <c r="S47" i="185"/>
  <c r="R47" i="185"/>
  <c r="Q47" i="185"/>
  <c r="P47" i="185"/>
  <c r="O47" i="185"/>
  <c r="N47" i="185"/>
  <c r="M47" i="185"/>
  <c r="L47" i="185"/>
  <c r="K47" i="185"/>
  <c r="J47" i="185"/>
  <c r="I47" i="185"/>
  <c r="H47" i="185"/>
  <c r="G47" i="185"/>
  <c r="F47" i="185"/>
  <c r="E47" i="185"/>
  <c r="D47" i="185"/>
  <c r="C47" i="185"/>
  <c r="AA32" i="185"/>
  <c r="AA48" i="185" s="1"/>
  <c r="AA51" i="185" s="1"/>
  <c r="AA53" i="185" s="1"/>
  <c r="AA56" i="185" s="1"/>
  <c r="AA59" i="185" s="1"/>
  <c r="Y32" i="185"/>
  <c r="X32" i="185"/>
  <c r="Z32" i="185" s="1"/>
  <c r="W32" i="185"/>
  <c r="V32" i="185"/>
  <c r="V48" i="185" s="1"/>
  <c r="V51" i="185" s="1"/>
  <c r="V53" i="185" s="1"/>
  <c r="V56" i="185" s="1"/>
  <c r="V59" i="185" s="1"/>
  <c r="U32" i="185"/>
  <c r="U48" i="185" s="1"/>
  <c r="U51" i="185" s="1"/>
  <c r="U53" i="185" s="1"/>
  <c r="U56" i="185" s="1"/>
  <c r="U59" i="185" s="1"/>
  <c r="T32" i="185"/>
  <c r="S32" i="185"/>
  <c r="S48" i="185" s="1"/>
  <c r="S51" i="185" s="1"/>
  <c r="S53" i="185" s="1"/>
  <c r="S56" i="185" s="1"/>
  <c r="S59" i="185" s="1"/>
  <c r="R32" i="185"/>
  <c r="R48" i="185" s="1"/>
  <c r="R51" i="185" s="1"/>
  <c r="R53" i="185" s="1"/>
  <c r="R56" i="185" s="1"/>
  <c r="R59" i="185" s="1"/>
  <c r="Q32" i="185"/>
  <c r="P32" i="185"/>
  <c r="P48" i="185" s="1"/>
  <c r="P51" i="185" s="1"/>
  <c r="P53" i="185" s="1"/>
  <c r="P56" i="185" s="1"/>
  <c r="P59" i="185" s="1"/>
  <c r="O32" i="185"/>
  <c r="N32" i="185"/>
  <c r="N48" i="185" s="1"/>
  <c r="N51" i="185" s="1"/>
  <c r="N53" i="185" s="1"/>
  <c r="N56" i="185" s="1"/>
  <c r="N59" i="185" s="1"/>
  <c r="M32" i="185"/>
  <c r="M48" i="185" s="1"/>
  <c r="M51" i="185" s="1"/>
  <c r="M53" i="185" s="1"/>
  <c r="M56" i="185" s="1"/>
  <c r="M59" i="185" s="1"/>
  <c r="L32" i="185"/>
  <c r="K32" i="185"/>
  <c r="K48" i="185" s="1"/>
  <c r="K51" i="185" s="1"/>
  <c r="K53" i="185" s="1"/>
  <c r="K56" i="185" s="1"/>
  <c r="K59" i="185" s="1"/>
  <c r="J32" i="185"/>
  <c r="J48" i="185" s="1"/>
  <c r="J51" i="185" s="1"/>
  <c r="J53" i="185" s="1"/>
  <c r="J56" i="185" s="1"/>
  <c r="J59" i="185" s="1"/>
  <c r="I32" i="185"/>
  <c r="H32" i="185"/>
  <c r="H48" i="185" s="1"/>
  <c r="H51" i="185" s="1"/>
  <c r="H53" i="185" s="1"/>
  <c r="H56" i="185" s="1"/>
  <c r="H59" i="185" s="1"/>
  <c r="G32" i="185"/>
  <c r="F32" i="185"/>
  <c r="F48" i="185" s="1"/>
  <c r="F51" i="185" s="1"/>
  <c r="F53" i="185" s="1"/>
  <c r="F56" i="185" s="1"/>
  <c r="F59" i="185" s="1"/>
  <c r="E32" i="185"/>
  <c r="E48" i="185" s="1"/>
  <c r="E51" i="185" s="1"/>
  <c r="E53" i="185" s="1"/>
  <c r="E56" i="185" s="1"/>
  <c r="E59" i="185" s="1"/>
  <c r="D32" i="185"/>
  <c r="C32" i="185"/>
  <c r="C48" i="185" s="1"/>
  <c r="C51" i="185" s="1"/>
  <c r="C53" i="185" s="1"/>
  <c r="C56" i="185" s="1"/>
  <c r="C59" i="185" s="1"/>
  <c r="AA47" i="186"/>
  <c r="Y47" i="186"/>
  <c r="X47" i="186"/>
  <c r="W47" i="186"/>
  <c r="V47" i="186"/>
  <c r="U47" i="186"/>
  <c r="T47" i="186"/>
  <c r="S47" i="186"/>
  <c r="R47" i="186"/>
  <c r="Q47" i="186"/>
  <c r="P47" i="186"/>
  <c r="O47" i="186"/>
  <c r="N47" i="186"/>
  <c r="M47" i="186"/>
  <c r="L47" i="186"/>
  <c r="K47" i="186"/>
  <c r="J47" i="186"/>
  <c r="I47" i="186"/>
  <c r="H47" i="186"/>
  <c r="G47" i="186"/>
  <c r="F47" i="186"/>
  <c r="E47" i="186"/>
  <c r="D47" i="186"/>
  <c r="C47" i="186"/>
  <c r="AA32" i="186"/>
  <c r="AA48" i="186" s="1"/>
  <c r="AA51" i="186" s="1"/>
  <c r="AA53" i="186" s="1"/>
  <c r="AA56" i="186" s="1"/>
  <c r="AA59" i="186" s="1"/>
  <c r="Y32" i="186"/>
  <c r="Y48" i="186" s="1"/>
  <c r="Y51" i="186" s="1"/>
  <c r="Y53" i="186" s="1"/>
  <c r="Y56" i="186" s="1"/>
  <c r="Y59" i="186" s="1"/>
  <c r="X32" i="186"/>
  <c r="W32" i="186"/>
  <c r="W48" i="186" s="1"/>
  <c r="W51" i="186" s="1"/>
  <c r="W53" i="186" s="1"/>
  <c r="W56" i="186" s="1"/>
  <c r="W59" i="186" s="1"/>
  <c r="V32" i="186"/>
  <c r="V48" i="186" s="1"/>
  <c r="V51" i="186" s="1"/>
  <c r="V53" i="186" s="1"/>
  <c r="V56" i="186" s="1"/>
  <c r="V59" i="186" s="1"/>
  <c r="U32" i="186"/>
  <c r="U48" i="186" s="1"/>
  <c r="U51" i="186" s="1"/>
  <c r="U53" i="186" s="1"/>
  <c r="U56" i="186" s="1"/>
  <c r="U59" i="186" s="1"/>
  <c r="T32" i="186"/>
  <c r="T48" i="186" s="1"/>
  <c r="T51" i="186" s="1"/>
  <c r="T53" i="186" s="1"/>
  <c r="T56" i="186" s="1"/>
  <c r="T59" i="186" s="1"/>
  <c r="S32" i="186"/>
  <c r="S48" i="186" s="1"/>
  <c r="S51" i="186" s="1"/>
  <c r="S53" i="186" s="1"/>
  <c r="S56" i="186" s="1"/>
  <c r="S59" i="186" s="1"/>
  <c r="R32" i="186"/>
  <c r="R48" i="186" s="1"/>
  <c r="R51" i="186" s="1"/>
  <c r="R53" i="186" s="1"/>
  <c r="R56" i="186" s="1"/>
  <c r="R59" i="186" s="1"/>
  <c r="Q32" i="186"/>
  <c r="Q48" i="186" s="1"/>
  <c r="Q51" i="186" s="1"/>
  <c r="Q53" i="186" s="1"/>
  <c r="Q56" i="186" s="1"/>
  <c r="Q59" i="186" s="1"/>
  <c r="P32" i="186"/>
  <c r="O32" i="186"/>
  <c r="O48" i="186" s="1"/>
  <c r="O51" i="186" s="1"/>
  <c r="O53" i="186" s="1"/>
  <c r="O56" i="186" s="1"/>
  <c r="O59" i="186" s="1"/>
  <c r="N32" i="186"/>
  <c r="N48" i="186" s="1"/>
  <c r="N51" i="186" s="1"/>
  <c r="N53" i="186" s="1"/>
  <c r="N56" i="186" s="1"/>
  <c r="N59" i="186" s="1"/>
  <c r="M32" i="186"/>
  <c r="M48" i="186" s="1"/>
  <c r="M51" i="186" s="1"/>
  <c r="M53" i="186" s="1"/>
  <c r="M56" i="186" s="1"/>
  <c r="M59" i="186" s="1"/>
  <c r="L32" i="186"/>
  <c r="L48" i="186" s="1"/>
  <c r="L51" i="186" s="1"/>
  <c r="L53" i="186" s="1"/>
  <c r="L56" i="186" s="1"/>
  <c r="L59" i="186" s="1"/>
  <c r="K32" i="186"/>
  <c r="K48" i="186" s="1"/>
  <c r="K51" i="186" s="1"/>
  <c r="K53" i="186" s="1"/>
  <c r="K56" i="186" s="1"/>
  <c r="K59" i="186" s="1"/>
  <c r="J32" i="186"/>
  <c r="J48" i="186" s="1"/>
  <c r="J51" i="186" s="1"/>
  <c r="J53" i="186" s="1"/>
  <c r="J56" i="186" s="1"/>
  <c r="J59" i="186" s="1"/>
  <c r="I32" i="186"/>
  <c r="H32" i="186"/>
  <c r="G32" i="186"/>
  <c r="G48" i="186" s="1"/>
  <c r="G51" i="186" s="1"/>
  <c r="G53" i="186" s="1"/>
  <c r="G56" i="186" s="1"/>
  <c r="G59" i="186" s="1"/>
  <c r="F32" i="186"/>
  <c r="F48" i="186" s="1"/>
  <c r="F51" i="186" s="1"/>
  <c r="F53" i="186" s="1"/>
  <c r="F56" i="186" s="1"/>
  <c r="F59" i="186" s="1"/>
  <c r="E32" i="186"/>
  <c r="E48" i="186" s="1"/>
  <c r="E51" i="186" s="1"/>
  <c r="E53" i="186" s="1"/>
  <c r="E56" i="186" s="1"/>
  <c r="E59" i="186" s="1"/>
  <c r="D32" i="186"/>
  <c r="D48" i="186" s="1"/>
  <c r="D51" i="186" s="1"/>
  <c r="D53" i="186" s="1"/>
  <c r="D56" i="186" s="1"/>
  <c r="D59" i="186" s="1"/>
  <c r="C32" i="186"/>
  <c r="C48" i="186" s="1"/>
  <c r="C51" i="186" s="1"/>
  <c r="C53" i="186" s="1"/>
  <c r="C56" i="186" s="1"/>
  <c r="C59" i="186" s="1"/>
  <c r="AA47" i="187"/>
  <c r="Y47" i="187"/>
  <c r="X47" i="187"/>
  <c r="Z47" i="187" s="1"/>
  <c r="W47" i="187"/>
  <c r="V47" i="187"/>
  <c r="U47" i="187"/>
  <c r="T47" i="187"/>
  <c r="S47" i="187"/>
  <c r="R47" i="187"/>
  <c r="Q47" i="187"/>
  <c r="P47" i="187"/>
  <c r="O47" i="187"/>
  <c r="N47" i="187"/>
  <c r="M47" i="187"/>
  <c r="L47" i="187"/>
  <c r="K47" i="187"/>
  <c r="J47" i="187"/>
  <c r="I47" i="187"/>
  <c r="H47" i="187"/>
  <c r="G47" i="187"/>
  <c r="F47" i="187"/>
  <c r="E47" i="187"/>
  <c r="D47" i="187"/>
  <c r="C47" i="187"/>
  <c r="AA32" i="187"/>
  <c r="AA48" i="187" s="1"/>
  <c r="AA51" i="187" s="1"/>
  <c r="AA53" i="187" s="1"/>
  <c r="AA56" i="187" s="1"/>
  <c r="AA59" i="187" s="1"/>
  <c r="Y32" i="187"/>
  <c r="Y48" i="187" s="1"/>
  <c r="Y51" i="187" s="1"/>
  <c r="Y53" i="187" s="1"/>
  <c r="Y56" i="187" s="1"/>
  <c r="Y59" i="187" s="1"/>
  <c r="X32" i="187"/>
  <c r="X48" i="187" s="1"/>
  <c r="W32" i="187"/>
  <c r="V32" i="187"/>
  <c r="V48" i="187" s="1"/>
  <c r="V51" i="187" s="1"/>
  <c r="V53" i="187" s="1"/>
  <c r="V56" i="187" s="1"/>
  <c r="V59" i="187" s="1"/>
  <c r="U32" i="187"/>
  <c r="U48" i="187" s="1"/>
  <c r="U51" i="187" s="1"/>
  <c r="U53" i="187" s="1"/>
  <c r="U56" i="187" s="1"/>
  <c r="U59" i="187" s="1"/>
  <c r="T32" i="187"/>
  <c r="T48" i="187" s="1"/>
  <c r="T51" i="187" s="1"/>
  <c r="T53" i="187" s="1"/>
  <c r="T56" i="187" s="1"/>
  <c r="T59" i="187" s="1"/>
  <c r="S32" i="187"/>
  <c r="S48" i="187" s="1"/>
  <c r="S51" i="187" s="1"/>
  <c r="S53" i="187" s="1"/>
  <c r="S56" i="187" s="1"/>
  <c r="S59" i="187" s="1"/>
  <c r="R32" i="187"/>
  <c r="R48" i="187" s="1"/>
  <c r="R51" i="187" s="1"/>
  <c r="R53" i="187" s="1"/>
  <c r="R56" i="187" s="1"/>
  <c r="R59" i="187" s="1"/>
  <c r="Q32" i="187"/>
  <c r="Q48" i="187" s="1"/>
  <c r="Q51" i="187" s="1"/>
  <c r="Q53" i="187" s="1"/>
  <c r="Q56" i="187" s="1"/>
  <c r="Q59" i="187" s="1"/>
  <c r="P32" i="187"/>
  <c r="P48" i="187" s="1"/>
  <c r="P51" i="187" s="1"/>
  <c r="P53" i="187" s="1"/>
  <c r="P56" i="187" s="1"/>
  <c r="P59" i="187" s="1"/>
  <c r="O32" i="187"/>
  <c r="N32" i="187"/>
  <c r="N48" i="187" s="1"/>
  <c r="N51" i="187" s="1"/>
  <c r="N53" i="187" s="1"/>
  <c r="N56" i="187" s="1"/>
  <c r="N59" i="187" s="1"/>
  <c r="M32" i="187"/>
  <c r="M48" i="187" s="1"/>
  <c r="M51" i="187" s="1"/>
  <c r="M53" i="187" s="1"/>
  <c r="M56" i="187" s="1"/>
  <c r="M59" i="187" s="1"/>
  <c r="L32" i="187"/>
  <c r="L48" i="187" s="1"/>
  <c r="L51" i="187" s="1"/>
  <c r="L53" i="187" s="1"/>
  <c r="L56" i="187" s="1"/>
  <c r="L59" i="187" s="1"/>
  <c r="K32" i="187"/>
  <c r="K48" i="187" s="1"/>
  <c r="K51" i="187" s="1"/>
  <c r="K53" i="187" s="1"/>
  <c r="K56" i="187" s="1"/>
  <c r="K59" i="187" s="1"/>
  <c r="J32" i="187"/>
  <c r="J48" i="187" s="1"/>
  <c r="J51" i="187" s="1"/>
  <c r="J53" i="187" s="1"/>
  <c r="J56" i="187" s="1"/>
  <c r="J59" i="187" s="1"/>
  <c r="I32" i="187"/>
  <c r="I48" i="187" s="1"/>
  <c r="I51" i="187" s="1"/>
  <c r="I53" i="187" s="1"/>
  <c r="I56" i="187" s="1"/>
  <c r="I59" i="187" s="1"/>
  <c r="H32" i="187"/>
  <c r="H48" i="187" s="1"/>
  <c r="H51" i="187" s="1"/>
  <c r="H53" i="187" s="1"/>
  <c r="H56" i="187" s="1"/>
  <c r="H59" i="187" s="1"/>
  <c r="G32" i="187"/>
  <c r="F32" i="187"/>
  <c r="F48" i="187" s="1"/>
  <c r="F51" i="187" s="1"/>
  <c r="F53" i="187" s="1"/>
  <c r="F56" i="187" s="1"/>
  <c r="F59" i="187" s="1"/>
  <c r="E32" i="187"/>
  <c r="E48" i="187" s="1"/>
  <c r="E51" i="187" s="1"/>
  <c r="E53" i="187" s="1"/>
  <c r="E56" i="187" s="1"/>
  <c r="E59" i="187" s="1"/>
  <c r="D32" i="187"/>
  <c r="D48" i="187" s="1"/>
  <c r="D51" i="187" s="1"/>
  <c r="D53" i="187" s="1"/>
  <c r="D56" i="187" s="1"/>
  <c r="D59" i="187" s="1"/>
  <c r="C32" i="187"/>
  <c r="C48" i="187" s="1"/>
  <c r="C51" i="187" s="1"/>
  <c r="C53" i="187" s="1"/>
  <c r="C56" i="187" s="1"/>
  <c r="C59" i="187" s="1"/>
  <c r="M48" i="188"/>
  <c r="M51" i="188" s="1"/>
  <c r="M53" i="188" s="1"/>
  <c r="M56" i="188" s="1"/>
  <c r="M59" i="188" s="1"/>
  <c r="AA47" i="188"/>
  <c r="Y47" i="188"/>
  <c r="X47" i="188"/>
  <c r="W47" i="188"/>
  <c r="V47" i="188"/>
  <c r="U47" i="188"/>
  <c r="T47" i="188"/>
  <c r="S47" i="188"/>
  <c r="R47" i="188"/>
  <c r="Q47" i="188"/>
  <c r="P47" i="188"/>
  <c r="O47" i="188"/>
  <c r="N47" i="188"/>
  <c r="M47" i="188"/>
  <c r="L47" i="188"/>
  <c r="K47" i="188"/>
  <c r="J47" i="188"/>
  <c r="I47" i="188"/>
  <c r="H47" i="188"/>
  <c r="G47" i="188"/>
  <c r="F47" i="188"/>
  <c r="E47" i="188"/>
  <c r="D47" i="188"/>
  <c r="C47" i="188"/>
  <c r="AA32" i="188"/>
  <c r="AA48" i="188" s="1"/>
  <c r="AA51" i="188" s="1"/>
  <c r="AA53" i="188" s="1"/>
  <c r="AA56" i="188" s="1"/>
  <c r="AA59" i="188" s="1"/>
  <c r="Y32" i="188"/>
  <c r="Y48" i="188" s="1"/>
  <c r="Y51" i="188" s="1"/>
  <c r="Y53" i="188" s="1"/>
  <c r="Y56" i="188" s="1"/>
  <c r="Y59" i="188" s="1"/>
  <c r="X32" i="188"/>
  <c r="X48" i="188" s="1"/>
  <c r="W32" i="188"/>
  <c r="W48" i="188" s="1"/>
  <c r="W51" i="188" s="1"/>
  <c r="W53" i="188" s="1"/>
  <c r="W56" i="188" s="1"/>
  <c r="W59" i="188" s="1"/>
  <c r="V32" i="188"/>
  <c r="U32" i="188"/>
  <c r="U48" i="188" s="1"/>
  <c r="U51" i="188" s="1"/>
  <c r="U53" i="188" s="1"/>
  <c r="U56" i="188" s="1"/>
  <c r="U59" i="188" s="1"/>
  <c r="T32" i="188"/>
  <c r="T48" i="188" s="1"/>
  <c r="T51" i="188" s="1"/>
  <c r="T53" i="188" s="1"/>
  <c r="T56" i="188" s="1"/>
  <c r="T59" i="188" s="1"/>
  <c r="S32" i="188"/>
  <c r="S48" i="188" s="1"/>
  <c r="S51" i="188" s="1"/>
  <c r="S53" i="188" s="1"/>
  <c r="S56" i="188" s="1"/>
  <c r="S59" i="188" s="1"/>
  <c r="R32" i="188"/>
  <c r="R48" i="188" s="1"/>
  <c r="R51" i="188" s="1"/>
  <c r="R53" i="188" s="1"/>
  <c r="R56" i="188" s="1"/>
  <c r="R59" i="188" s="1"/>
  <c r="Q32" i="188"/>
  <c r="Q48" i="188" s="1"/>
  <c r="Q51" i="188" s="1"/>
  <c r="Q53" i="188" s="1"/>
  <c r="Q56" i="188" s="1"/>
  <c r="Q59" i="188" s="1"/>
  <c r="P32" i="188"/>
  <c r="P48" i="188" s="1"/>
  <c r="P51" i="188" s="1"/>
  <c r="P53" i="188" s="1"/>
  <c r="P56" i="188" s="1"/>
  <c r="P59" i="188" s="1"/>
  <c r="O32" i="188"/>
  <c r="O48" i="188" s="1"/>
  <c r="O51" i="188" s="1"/>
  <c r="O53" i="188" s="1"/>
  <c r="O56" i="188" s="1"/>
  <c r="O59" i="188" s="1"/>
  <c r="N32" i="188"/>
  <c r="M32" i="188"/>
  <c r="L32" i="188"/>
  <c r="L48" i="188" s="1"/>
  <c r="L51" i="188" s="1"/>
  <c r="L53" i="188" s="1"/>
  <c r="L56" i="188" s="1"/>
  <c r="L59" i="188" s="1"/>
  <c r="K32" i="188"/>
  <c r="K48" i="188" s="1"/>
  <c r="K51" i="188" s="1"/>
  <c r="K53" i="188" s="1"/>
  <c r="K56" i="188" s="1"/>
  <c r="K59" i="188" s="1"/>
  <c r="J32" i="188"/>
  <c r="J48" i="188" s="1"/>
  <c r="J51" i="188" s="1"/>
  <c r="J53" i="188" s="1"/>
  <c r="J56" i="188" s="1"/>
  <c r="J59" i="188" s="1"/>
  <c r="I32" i="188"/>
  <c r="I48" i="188" s="1"/>
  <c r="I51" i="188" s="1"/>
  <c r="I53" i="188" s="1"/>
  <c r="I56" i="188" s="1"/>
  <c r="I59" i="188" s="1"/>
  <c r="H32" i="188"/>
  <c r="H48" i="188" s="1"/>
  <c r="H51" i="188" s="1"/>
  <c r="H53" i="188" s="1"/>
  <c r="H56" i="188" s="1"/>
  <c r="H59" i="188" s="1"/>
  <c r="G32" i="188"/>
  <c r="G48" i="188" s="1"/>
  <c r="G51" i="188" s="1"/>
  <c r="G53" i="188" s="1"/>
  <c r="G56" i="188" s="1"/>
  <c r="G59" i="188" s="1"/>
  <c r="F32" i="188"/>
  <c r="E32" i="188"/>
  <c r="E48" i="188" s="1"/>
  <c r="E51" i="188" s="1"/>
  <c r="E53" i="188" s="1"/>
  <c r="E56" i="188" s="1"/>
  <c r="E59" i="188" s="1"/>
  <c r="D32" i="188"/>
  <c r="D48" i="188" s="1"/>
  <c r="D51" i="188" s="1"/>
  <c r="D53" i="188" s="1"/>
  <c r="D56" i="188" s="1"/>
  <c r="D59" i="188" s="1"/>
  <c r="C32" i="188"/>
  <c r="C48" i="188" s="1"/>
  <c r="C51" i="188" s="1"/>
  <c r="C53" i="188" s="1"/>
  <c r="C56" i="188" s="1"/>
  <c r="C59" i="188" s="1"/>
  <c r="AA47" i="189"/>
  <c r="Y47" i="189"/>
  <c r="X47" i="189"/>
  <c r="W47" i="189"/>
  <c r="V47" i="189"/>
  <c r="U47" i="189"/>
  <c r="T47" i="189"/>
  <c r="S47" i="189"/>
  <c r="R47" i="189"/>
  <c r="Q47" i="189"/>
  <c r="P47" i="189"/>
  <c r="O47" i="189"/>
  <c r="N47" i="189"/>
  <c r="M47" i="189"/>
  <c r="L47" i="189"/>
  <c r="K47" i="189"/>
  <c r="J47" i="189"/>
  <c r="I47" i="189"/>
  <c r="H47" i="189"/>
  <c r="G47" i="189"/>
  <c r="F47" i="189"/>
  <c r="E47" i="189"/>
  <c r="D47" i="189"/>
  <c r="C47" i="189"/>
  <c r="AA32" i="189"/>
  <c r="AA48" i="189" s="1"/>
  <c r="AA51" i="189" s="1"/>
  <c r="AA53" i="189" s="1"/>
  <c r="AA56" i="189" s="1"/>
  <c r="AA59" i="189" s="1"/>
  <c r="Y32" i="189"/>
  <c r="Y48" i="189" s="1"/>
  <c r="Y51" i="189" s="1"/>
  <c r="Y53" i="189" s="1"/>
  <c r="Y56" i="189" s="1"/>
  <c r="Y59" i="189" s="1"/>
  <c r="X32" i="189"/>
  <c r="X48" i="189" s="1"/>
  <c r="W32" i="189"/>
  <c r="W48" i="189" s="1"/>
  <c r="W51" i="189" s="1"/>
  <c r="W53" i="189" s="1"/>
  <c r="W56" i="189" s="1"/>
  <c r="W59" i="189" s="1"/>
  <c r="V32" i="189"/>
  <c r="V48" i="189" s="1"/>
  <c r="V51" i="189" s="1"/>
  <c r="V53" i="189" s="1"/>
  <c r="V56" i="189" s="1"/>
  <c r="V59" i="189" s="1"/>
  <c r="U32" i="189"/>
  <c r="T32" i="189"/>
  <c r="T48" i="189" s="1"/>
  <c r="T51" i="189" s="1"/>
  <c r="T53" i="189" s="1"/>
  <c r="T56" i="189" s="1"/>
  <c r="T59" i="189" s="1"/>
  <c r="S32" i="189"/>
  <c r="S48" i="189" s="1"/>
  <c r="S51" i="189" s="1"/>
  <c r="S53" i="189" s="1"/>
  <c r="S56" i="189" s="1"/>
  <c r="S59" i="189" s="1"/>
  <c r="R32" i="189"/>
  <c r="R48" i="189" s="1"/>
  <c r="R51" i="189" s="1"/>
  <c r="R53" i="189" s="1"/>
  <c r="R56" i="189" s="1"/>
  <c r="R59" i="189" s="1"/>
  <c r="Q32" i="189"/>
  <c r="Q48" i="189" s="1"/>
  <c r="Q51" i="189" s="1"/>
  <c r="Q53" i="189" s="1"/>
  <c r="Q56" i="189" s="1"/>
  <c r="Q59" i="189" s="1"/>
  <c r="P32" i="189"/>
  <c r="P48" i="189" s="1"/>
  <c r="P51" i="189" s="1"/>
  <c r="P53" i="189" s="1"/>
  <c r="P56" i="189" s="1"/>
  <c r="P59" i="189" s="1"/>
  <c r="O32" i="189"/>
  <c r="O48" i="189" s="1"/>
  <c r="O51" i="189" s="1"/>
  <c r="O53" i="189" s="1"/>
  <c r="O56" i="189" s="1"/>
  <c r="O59" i="189" s="1"/>
  <c r="N32" i="189"/>
  <c r="N48" i="189" s="1"/>
  <c r="N51" i="189" s="1"/>
  <c r="N53" i="189" s="1"/>
  <c r="N56" i="189" s="1"/>
  <c r="N59" i="189" s="1"/>
  <c r="M32" i="189"/>
  <c r="L32" i="189"/>
  <c r="L48" i="189" s="1"/>
  <c r="L51" i="189" s="1"/>
  <c r="L53" i="189" s="1"/>
  <c r="L56" i="189" s="1"/>
  <c r="L59" i="189" s="1"/>
  <c r="K32" i="189"/>
  <c r="K48" i="189" s="1"/>
  <c r="K51" i="189" s="1"/>
  <c r="K53" i="189" s="1"/>
  <c r="K56" i="189" s="1"/>
  <c r="K59" i="189" s="1"/>
  <c r="J32" i="189"/>
  <c r="J48" i="189" s="1"/>
  <c r="J51" i="189" s="1"/>
  <c r="J53" i="189" s="1"/>
  <c r="J56" i="189" s="1"/>
  <c r="J59" i="189" s="1"/>
  <c r="I32" i="189"/>
  <c r="I48" i="189" s="1"/>
  <c r="I51" i="189" s="1"/>
  <c r="I53" i="189" s="1"/>
  <c r="I56" i="189" s="1"/>
  <c r="I59" i="189" s="1"/>
  <c r="H32" i="189"/>
  <c r="H48" i="189" s="1"/>
  <c r="H51" i="189" s="1"/>
  <c r="H53" i="189" s="1"/>
  <c r="H56" i="189" s="1"/>
  <c r="H59" i="189" s="1"/>
  <c r="G32" i="189"/>
  <c r="G48" i="189" s="1"/>
  <c r="G51" i="189" s="1"/>
  <c r="G53" i="189" s="1"/>
  <c r="G56" i="189" s="1"/>
  <c r="G59" i="189" s="1"/>
  <c r="F32" i="189"/>
  <c r="F48" i="189" s="1"/>
  <c r="F51" i="189" s="1"/>
  <c r="F53" i="189" s="1"/>
  <c r="F56" i="189" s="1"/>
  <c r="F59" i="189" s="1"/>
  <c r="E32" i="189"/>
  <c r="D32" i="189"/>
  <c r="D48" i="189" s="1"/>
  <c r="D51" i="189" s="1"/>
  <c r="D53" i="189" s="1"/>
  <c r="D56" i="189" s="1"/>
  <c r="D59" i="189" s="1"/>
  <c r="C32" i="189"/>
  <c r="C48" i="189" s="1"/>
  <c r="C51" i="189" s="1"/>
  <c r="C53" i="189" s="1"/>
  <c r="C56" i="189" s="1"/>
  <c r="C59" i="189" s="1"/>
  <c r="AA47" i="190"/>
  <c r="Y47" i="190"/>
  <c r="X47" i="190"/>
  <c r="Z47" i="190" s="1"/>
  <c r="W47" i="190"/>
  <c r="V47" i="190"/>
  <c r="U47" i="190"/>
  <c r="T47" i="190"/>
  <c r="S47" i="190"/>
  <c r="R47" i="190"/>
  <c r="Q47" i="190"/>
  <c r="P47" i="190"/>
  <c r="O47" i="190"/>
  <c r="N47" i="190"/>
  <c r="M47" i="190"/>
  <c r="L47" i="190"/>
  <c r="K47" i="190"/>
  <c r="J47" i="190"/>
  <c r="I47" i="190"/>
  <c r="H47" i="190"/>
  <c r="G47" i="190"/>
  <c r="F47" i="190"/>
  <c r="E47" i="190"/>
  <c r="D47" i="190"/>
  <c r="C47" i="190"/>
  <c r="AA32" i="190"/>
  <c r="AA48" i="190" s="1"/>
  <c r="AA51" i="190" s="1"/>
  <c r="AA53" i="190" s="1"/>
  <c r="AA56" i="190" s="1"/>
  <c r="AA59" i="190" s="1"/>
  <c r="Y32" i="190"/>
  <c r="Y48" i="190" s="1"/>
  <c r="Y51" i="190" s="1"/>
  <c r="Y53" i="190" s="1"/>
  <c r="Y56" i="190" s="1"/>
  <c r="Y59" i="190" s="1"/>
  <c r="X32" i="190"/>
  <c r="X48" i="190" s="1"/>
  <c r="W32" i="190"/>
  <c r="W48" i="190" s="1"/>
  <c r="W51" i="190" s="1"/>
  <c r="W53" i="190" s="1"/>
  <c r="W56" i="190" s="1"/>
  <c r="W59" i="190" s="1"/>
  <c r="V32" i="190"/>
  <c r="V48" i="190" s="1"/>
  <c r="V51" i="190" s="1"/>
  <c r="V53" i="190" s="1"/>
  <c r="V56" i="190" s="1"/>
  <c r="V59" i="190" s="1"/>
  <c r="U32" i="190"/>
  <c r="U48" i="190" s="1"/>
  <c r="U51" i="190" s="1"/>
  <c r="U53" i="190" s="1"/>
  <c r="U56" i="190" s="1"/>
  <c r="U59" i="190" s="1"/>
  <c r="T32" i="190"/>
  <c r="S32" i="190"/>
  <c r="S48" i="190" s="1"/>
  <c r="S51" i="190" s="1"/>
  <c r="S53" i="190" s="1"/>
  <c r="S56" i="190" s="1"/>
  <c r="S59" i="190" s="1"/>
  <c r="R32" i="190"/>
  <c r="R48" i="190" s="1"/>
  <c r="R51" i="190" s="1"/>
  <c r="R53" i="190" s="1"/>
  <c r="R56" i="190" s="1"/>
  <c r="R59" i="190" s="1"/>
  <c r="Q32" i="190"/>
  <c r="Q48" i="190" s="1"/>
  <c r="Q51" i="190" s="1"/>
  <c r="Q53" i="190" s="1"/>
  <c r="Q56" i="190" s="1"/>
  <c r="Q59" i="190" s="1"/>
  <c r="P32" i="190"/>
  <c r="P48" i="190" s="1"/>
  <c r="P51" i="190" s="1"/>
  <c r="P53" i="190" s="1"/>
  <c r="P56" i="190" s="1"/>
  <c r="P59" i="190" s="1"/>
  <c r="O32" i="190"/>
  <c r="O48" i="190" s="1"/>
  <c r="O51" i="190" s="1"/>
  <c r="O53" i="190" s="1"/>
  <c r="O56" i="190" s="1"/>
  <c r="O59" i="190" s="1"/>
  <c r="N32" i="190"/>
  <c r="N48" i="190" s="1"/>
  <c r="N51" i="190" s="1"/>
  <c r="N53" i="190" s="1"/>
  <c r="N56" i="190" s="1"/>
  <c r="N59" i="190" s="1"/>
  <c r="M32" i="190"/>
  <c r="M48" i="190" s="1"/>
  <c r="M51" i="190" s="1"/>
  <c r="M53" i="190" s="1"/>
  <c r="M56" i="190" s="1"/>
  <c r="M59" i="190" s="1"/>
  <c r="L32" i="190"/>
  <c r="K32" i="190"/>
  <c r="K48" i="190" s="1"/>
  <c r="K51" i="190" s="1"/>
  <c r="K53" i="190" s="1"/>
  <c r="K56" i="190" s="1"/>
  <c r="K59" i="190" s="1"/>
  <c r="J32" i="190"/>
  <c r="J48" i="190" s="1"/>
  <c r="J51" i="190" s="1"/>
  <c r="J53" i="190" s="1"/>
  <c r="J56" i="190" s="1"/>
  <c r="J59" i="190" s="1"/>
  <c r="I32" i="190"/>
  <c r="I48" i="190" s="1"/>
  <c r="I51" i="190" s="1"/>
  <c r="I53" i="190" s="1"/>
  <c r="I56" i="190" s="1"/>
  <c r="I59" i="190" s="1"/>
  <c r="H32" i="190"/>
  <c r="H48" i="190" s="1"/>
  <c r="H51" i="190" s="1"/>
  <c r="H53" i="190" s="1"/>
  <c r="H56" i="190" s="1"/>
  <c r="H59" i="190" s="1"/>
  <c r="G32" i="190"/>
  <c r="G48" i="190" s="1"/>
  <c r="G51" i="190" s="1"/>
  <c r="G53" i="190" s="1"/>
  <c r="G56" i="190" s="1"/>
  <c r="G59" i="190" s="1"/>
  <c r="F32" i="190"/>
  <c r="F48" i="190" s="1"/>
  <c r="F51" i="190" s="1"/>
  <c r="F53" i="190" s="1"/>
  <c r="F56" i="190" s="1"/>
  <c r="F59" i="190" s="1"/>
  <c r="E32" i="190"/>
  <c r="E48" i="190" s="1"/>
  <c r="E51" i="190" s="1"/>
  <c r="E53" i="190" s="1"/>
  <c r="E56" i="190" s="1"/>
  <c r="E59" i="190" s="1"/>
  <c r="D32" i="190"/>
  <c r="C32" i="190"/>
  <c r="C48" i="190" s="1"/>
  <c r="C51" i="190" s="1"/>
  <c r="C53" i="190" s="1"/>
  <c r="C56" i="190" s="1"/>
  <c r="C59" i="190" s="1"/>
  <c r="AA47" i="191"/>
  <c r="Y47" i="191"/>
  <c r="X47" i="191"/>
  <c r="W47" i="191"/>
  <c r="V47" i="191"/>
  <c r="U47" i="191"/>
  <c r="T47" i="191"/>
  <c r="S47" i="191"/>
  <c r="R47" i="191"/>
  <c r="Q47" i="191"/>
  <c r="P47" i="191"/>
  <c r="O47" i="191"/>
  <c r="N47" i="191"/>
  <c r="M47" i="191"/>
  <c r="L47" i="191"/>
  <c r="K47" i="191"/>
  <c r="J47" i="191"/>
  <c r="I47" i="191"/>
  <c r="H47" i="191"/>
  <c r="G47" i="191"/>
  <c r="F47" i="191"/>
  <c r="E47" i="191"/>
  <c r="D47" i="191"/>
  <c r="C47" i="191"/>
  <c r="AA32" i="191"/>
  <c r="Y32" i="191"/>
  <c r="Y48" i="191" s="1"/>
  <c r="Y51" i="191" s="1"/>
  <c r="Y53" i="191" s="1"/>
  <c r="Y56" i="191" s="1"/>
  <c r="Y59" i="191" s="1"/>
  <c r="X32" i="191"/>
  <c r="X48" i="191" s="1"/>
  <c r="W32" i="191"/>
  <c r="W48" i="191" s="1"/>
  <c r="W51" i="191" s="1"/>
  <c r="W53" i="191" s="1"/>
  <c r="W56" i="191" s="1"/>
  <c r="W59" i="191" s="1"/>
  <c r="V32" i="191"/>
  <c r="V48" i="191" s="1"/>
  <c r="V51" i="191" s="1"/>
  <c r="V53" i="191" s="1"/>
  <c r="V56" i="191" s="1"/>
  <c r="V59" i="191" s="1"/>
  <c r="U32" i="191"/>
  <c r="U48" i="191" s="1"/>
  <c r="U51" i="191" s="1"/>
  <c r="U53" i="191" s="1"/>
  <c r="U56" i="191" s="1"/>
  <c r="U59" i="191" s="1"/>
  <c r="T32" i="191"/>
  <c r="T48" i="191" s="1"/>
  <c r="T51" i="191" s="1"/>
  <c r="T53" i="191" s="1"/>
  <c r="T56" i="191" s="1"/>
  <c r="T59" i="191" s="1"/>
  <c r="S32" i="191"/>
  <c r="R32" i="191"/>
  <c r="R48" i="191" s="1"/>
  <c r="R51" i="191" s="1"/>
  <c r="R53" i="191" s="1"/>
  <c r="R56" i="191" s="1"/>
  <c r="R59" i="191" s="1"/>
  <c r="Q32" i="191"/>
  <c r="Q48" i="191" s="1"/>
  <c r="Q51" i="191" s="1"/>
  <c r="Q53" i="191" s="1"/>
  <c r="Q56" i="191" s="1"/>
  <c r="Q59" i="191" s="1"/>
  <c r="P32" i="191"/>
  <c r="P48" i="191" s="1"/>
  <c r="P51" i="191" s="1"/>
  <c r="P53" i="191" s="1"/>
  <c r="P56" i="191" s="1"/>
  <c r="P59" i="191" s="1"/>
  <c r="O32" i="191"/>
  <c r="O48" i="191" s="1"/>
  <c r="O51" i="191" s="1"/>
  <c r="O53" i="191" s="1"/>
  <c r="O56" i="191" s="1"/>
  <c r="O59" i="191" s="1"/>
  <c r="N32" i="191"/>
  <c r="N48" i="191" s="1"/>
  <c r="N51" i="191" s="1"/>
  <c r="N53" i="191" s="1"/>
  <c r="N56" i="191" s="1"/>
  <c r="N59" i="191" s="1"/>
  <c r="M32" i="191"/>
  <c r="M48" i="191" s="1"/>
  <c r="M51" i="191" s="1"/>
  <c r="M53" i="191" s="1"/>
  <c r="M56" i="191" s="1"/>
  <c r="M59" i="191" s="1"/>
  <c r="L32" i="191"/>
  <c r="L48" i="191" s="1"/>
  <c r="L51" i="191" s="1"/>
  <c r="L53" i="191" s="1"/>
  <c r="L56" i="191" s="1"/>
  <c r="L59" i="191" s="1"/>
  <c r="K32" i="191"/>
  <c r="J32" i="191"/>
  <c r="J48" i="191" s="1"/>
  <c r="J51" i="191" s="1"/>
  <c r="J53" i="191" s="1"/>
  <c r="J56" i="191" s="1"/>
  <c r="J59" i="191" s="1"/>
  <c r="I32" i="191"/>
  <c r="I48" i="191" s="1"/>
  <c r="I51" i="191" s="1"/>
  <c r="I53" i="191" s="1"/>
  <c r="I56" i="191" s="1"/>
  <c r="I59" i="191" s="1"/>
  <c r="H32" i="191"/>
  <c r="H48" i="191" s="1"/>
  <c r="H51" i="191" s="1"/>
  <c r="H53" i="191" s="1"/>
  <c r="H56" i="191" s="1"/>
  <c r="H59" i="191" s="1"/>
  <c r="G32" i="191"/>
  <c r="G48" i="191" s="1"/>
  <c r="G51" i="191" s="1"/>
  <c r="G53" i="191" s="1"/>
  <c r="G56" i="191" s="1"/>
  <c r="G59" i="191" s="1"/>
  <c r="F32" i="191"/>
  <c r="F48" i="191" s="1"/>
  <c r="F51" i="191" s="1"/>
  <c r="F53" i="191" s="1"/>
  <c r="F56" i="191" s="1"/>
  <c r="F59" i="191" s="1"/>
  <c r="E32" i="191"/>
  <c r="E48" i="191" s="1"/>
  <c r="E51" i="191" s="1"/>
  <c r="E53" i="191" s="1"/>
  <c r="E56" i="191" s="1"/>
  <c r="E59" i="191" s="1"/>
  <c r="D32" i="191"/>
  <c r="D48" i="191" s="1"/>
  <c r="D51" i="191" s="1"/>
  <c r="D53" i="191" s="1"/>
  <c r="D56" i="191" s="1"/>
  <c r="D59" i="191" s="1"/>
  <c r="C32" i="191"/>
  <c r="AA47" i="192"/>
  <c r="Y47" i="192"/>
  <c r="X47" i="192"/>
  <c r="Z47" i="192" s="1"/>
  <c r="W47" i="192"/>
  <c r="V47" i="192"/>
  <c r="U47" i="192"/>
  <c r="T47" i="192"/>
  <c r="S47" i="192"/>
  <c r="R47" i="192"/>
  <c r="Q47" i="192"/>
  <c r="P47" i="192"/>
  <c r="O47" i="192"/>
  <c r="N47" i="192"/>
  <c r="M47" i="192"/>
  <c r="L47" i="192"/>
  <c r="K47" i="192"/>
  <c r="J47" i="192"/>
  <c r="I47" i="192"/>
  <c r="H47" i="192"/>
  <c r="G47" i="192"/>
  <c r="F47" i="192"/>
  <c r="E47" i="192"/>
  <c r="D47" i="192"/>
  <c r="C47" i="192"/>
  <c r="AA32" i="192"/>
  <c r="Y32" i="192"/>
  <c r="Y48" i="192" s="1"/>
  <c r="Y51" i="192" s="1"/>
  <c r="Y53" i="192" s="1"/>
  <c r="Y56" i="192" s="1"/>
  <c r="Y59" i="192" s="1"/>
  <c r="X32" i="192"/>
  <c r="X48" i="192" s="1"/>
  <c r="W32" i="192"/>
  <c r="W48" i="192" s="1"/>
  <c r="W51" i="192" s="1"/>
  <c r="W53" i="192" s="1"/>
  <c r="W56" i="192" s="1"/>
  <c r="W59" i="192" s="1"/>
  <c r="V32" i="192"/>
  <c r="V48" i="192" s="1"/>
  <c r="V51" i="192" s="1"/>
  <c r="V53" i="192" s="1"/>
  <c r="V56" i="192" s="1"/>
  <c r="V59" i="192" s="1"/>
  <c r="U32" i="192"/>
  <c r="U48" i="192" s="1"/>
  <c r="U51" i="192" s="1"/>
  <c r="U53" i="192" s="1"/>
  <c r="U56" i="192" s="1"/>
  <c r="U59" i="192" s="1"/>
  <c r="T32" i="192"/>
  <c r="T48" i="192" s="1"/>
  <c r="T51" i="192" s="1"/>
  <c r="T53" i="192" s="1"/>
  <c r="T56" i="192" s="1"/>
  <c r="T59" i="192" s="1"/>
  <c r="S32" i="192"/>
  <c r="S48" i="192" s="1"/>
  <c r="S51" i="192" s="1"/>
  <c r="S53" i="192" s="1"/>
  <c r="S56" i="192" s="1"/>
  <c r="S59" i="192" s="1"/>
  <c r="R32" i="192"/>
  <c r="Q32" i="192"/>
  <c r="Q48" i="192" s="1"/>
  <c r="Q51" i="192" s="1"/>
  <c r="Q53" i="192" s="1"/>
  <c r="Q56" i="192" s="1"/>
  <c r="Q59" i="192" s="1"/>
  <c r="P32" i="192"/>
  <c r="P48" i="192" s="1"/>
  <c r="P51" i="192" s="1"/>
  <c r="P53" i="192" s="1"/>
  <c r="P56" i="192" s="1"/>
  <c r="P59" i="192" s="1"/>
  <c r="O32" i="192"/>
  <c r="O48" i="192" s="1"/>
  <c r="O51" i="192" s="1"/>
  <c r="O53" i="192" s="1"/>
  <c r="O56" i="192" s="1"/>
  <c r="O59" i="192" s="1"/>
  <c r="N32" i="192"/>
  <c r="N48" i="192" s="1"/>
  <c r="N51" i="192" s="1"/>
  <c r="N53" i="192" s="1"/>
  <c r="N56" i="192" s="1"/>
  <c r="N59" i="192" s="1"/>
  <c r="M32" i="192"/>
  <c r="M48" i="192" s="1"/>
  <c r="M51" i="192" s="1"/>
  <c r="M53" i="192" s="1"/>
  <c r="M56" i="192" s="1"/>
  <c r="M59" i="192" s="1"/>
  <c r="L32" i="192"/>
  <c r="L48" i="192" s="1"/>
  <c r="L51" i="192" s="1"/>
  <c r="L53" i="192" s="1"/>
  <c r="L56" i="192" s="1"/>
  <c r="L59" i="192" s="1"/>
  <c r="K32" i="192"/>
  <c r="K48" i="192" s="1"/>
  <c r="K51" i="192" s="1"/>
  <c r="K53" i="192" s="1"/>
  <c r="K56" i="192" s="1"/>
  <c r="K59" i="192" s="1"/>
  <c r="J32" i="192"/>
  <c r="I32" i="192"/>
  <c r="I48" i="192" s="1"/>
  <c r="I51" i="192" s="1"/>
  <c r="I53" i="192" s="1"/>
  <c r="I56" i="192" s="1"/>
  <c r="I59" i="192" s="1"/>
  <c r="H32" i="192"/>
  <c r="H48" i="192" s="1"/>
  <c r="H51" i="192" s="1"/>
  <c r="H53" i="192" s="1"/>
  <c r="H56" i="192" s="1"/>
  <c r="H59" i="192" s="1"/>
  <c r="G32" i="192"/>
  <c r="G48" i="192" s="1"/>
  <c r="G51" i="192" s="1"/>
  <c r="G53" i="192" s="1"/>
  <c r="G56" i="192" s="1"/>
  <c r="G59" i="192" s="1"/>
  <c r="F32" i="192"/>
  <c r="F48" i="192" s="1"/>
  <c r="F51" i="192" s="1"/>
  <c r="F53" i="192" s="1"/>
  <c r="F56" i="192" s="1"/>
  <c r="F59" i="192" s="1"/>
  <c r="E32" i="192"/>
  <c r="E48" i="192" s="1"/>
  <c r="E51" i="192" s="1"/>
  <c r="E53" i="192" s="1"/>
  <c r="E56" i="192" s="1"/>
  <c r="E59" i="192" s="1"/>
  <c r="D32" i="192"/>
  <c r="D48" i="192" s="1"/>
  <c r="D51" i="192" s="1"/>
  <c r="D53" i="192" s="1"/>
  <c r="D56" i="192" s="1"/>
  <c r="D59" i="192" s="1"/>
  <c r="C32" i="192"/>
  <c r="C48" i="192" s="1"/>
  <c r="C51" i="192" s="1"/>
  <c r="C53" i="192" s="1"/>
  <c r="C56" i="192" s="1"/>
  <c r="C59" i="192" s="1"/>
  <c r="AA47" i="193"/>
  <c r="Y47" i="193"/>
  <c r="X47" i="193"/>
  <c r="W47" i="193"/>
  <c r="V47" i="193"/>
  <c r="U47" i="193"/>
  <c r="T47" i="193"/>
  <c r="S47" i="193"/>
  <c r="R47" i="193"/>
  <c r="Q47" i="193"/>
  <c r="P47" i="193"/>
  <c r="O47" i="193"/>
  <c r="N47" i="193"/>
  <c r="M47" i="193"/>
  <c r="L47" i="193"/>
  <c r="K47" i="193"/>
  <c r="J47" i="193"/>
  <c r="I47" i="193"/>
  <c r="H47" i="193"/>
  <c r="G47" i="193"/>
  <c r="F47" i="193"/>
  <c r="E47" i="193"/>
  <c r="D47" i="193"/>
  <c r="C47" i="193"/>
  <c r="AA32" i="193"/>
  <c r="AA48" i="193" s="1"/>
  <c r="AA51" i="193" s="1"/>
  <c r="AA53" i="193" s="1"/>
  <c r="AA56" i="193" s="1"/>
  <c r="AA59" i="193" s="1"/>
  <c r="Y32" i="193"/>
  <c r="X32" i="193"/>
  <c r="X48" i="193" s="1"/>
  <c r="W32" i="193"/>
  <c r="V32" i="193"/>
  <c r="U32" i="193"/>
  <c r="U48" i="193" s="1"/>
  <c r="U51" i="193" s="1"/>
  <c r="U53" i="193" s="1"/>
  <c r="U56" i="193" s="1"/>
  <c r="U59" i="193" s="1"/>
  <c r="T32" i="193"/>
  <c r="T48" i="193" s="1"/>
  <c r="T51" i="193" s="1"/>
  <c r="T53" i="193" s="1"/>
  <c r="T56" i="193" s="1"/>
  <c r="T59" i="193" s="1"/>
  <c r="S32" i="193"/>
  <c r="R32" i="193"/>
  <c r="R48" i="193" s="1"/>
  <c r="R51" i="193" s="1"/>
  <c r="R53" i="193" s="1"/>
  <c r="R56" i="193" s="1"/>
  <c r="R59" i="193" s="1"/>
  <c r="Q32" i="193"/>
  <c r="P32" i="193"/>
  <c r="P48" i="193" s="1"/>
  <c r="P51" i="193" s="1"/>
  <c r="P53" i="193" s="1"/>
  <c r="P56" i="193" s="1"/>
  <c r="P59" i="193" s="1"/>
  <c r="O32" i="193"/>
  <c r="N32" i="193"/>
  <c r="M32" i="193"/>
  <c r="M48" i="193" s="1"/>
  <c r="M51" i="193" s="1"/>
  <c r="M53" i="193" s="1"/>
  <c r="M56" i="193" s="1"/>
  <c r="M59" i="193" s="1"/>
  <c r="L32" i="193"/>
  <c r="L48" i="193" s="1"/>
  <c r="L51" i="193" s="1"/>
  <c r="L53" i="193" s="1"/>
  <c r="L56" i="193" s="1"/>
  <c r="L59" i="193" s="1"/>
  <c r="K32" i="193"/>
  <c r="J32" i="193"/>
  <c r="J48" i="193" s="1"/>
  <c r="J51" i="193" s="1"/>
  <c r="J53" i="193" s="1"/>
  <c r="J56" i="193" s="1"/>
  <c r="J59" i="193" s="1"/>
  <c r="I32" i="193"/>
  <c r="H32" i="193"/>
  <c r="G32" i="193"/>
  <c r="F32" i="193"/>
  <c r="E32" i="193"/>
  <c r="E48" i="193" s="1"/>
  <c r="E51" i="193" s="1"/>
  <c r="E53" i="193" s="1"/>
  <c r="E56" i="193" s="1"/>
  <c r="E59" i="193" s="1"/>
  <c r="D32" i="193"/>
  <c r="D48" i="193" s="1"/>
  <c r="D51" i="193" s="1"/>
  <c r="D53" i="193" s="1"/>
  <c r="D56" i="193" s="1"/>
  <c r="D59" i="193" s="1"/>
  <c r="C32" i="193"/>
  <c r="AA47" i="194"/>
  <c r="Y47" i="194"/>
  <c r="X47" i="194"/>
  <c r="W47" i="194"/>
  <c r="V47" i="194"/>
  <c r="U47" i="194"/>
  <c r="T47" i="194"/>
  <c r="S47" i="194"/>
  <c r="R47" i="194"/>
  <c r="Q47" i="194"/>
  <c r="P47" i="194"/>
  <c r="O47" i="194"/>
  <c r="N47" i="194"/>
  <c r="M47" i="194"/>
  <c r="L47" i="194"/>
  <c r="K47" i="194"/>
  <c r="J47" i="194"/>
  <c r="I47" i="194"/>
  <c r="H47" i="194"/>
  <c r="G47" i="194"/>
  <c r="F47" i="194"/>
  <c r="E47" i="194"/>
  <c r="D47" i="194"/>
  <c r="C47" i="194"/>
  <c r="AA32" i="194"/>
  <c r="AA48" i="194" s="1"/>
  <c r="AA51" i="194" s="1"/>
  <c r="AA53" i="194" s="1"/>
  <c r="AA56" i="194" s="1"/>
  <c r="AA59" i="194" s="1"/>
  <c r="Z32" i="194"/>
  <c r="Y32" i="194"/>
  <c r="X32" i="194"/>
  <c r="W32" i="194"/>
  <c r="W48" i="194" s="1"/>
  <c r="W51" i="194" s="1"/>
  <c r="W53" i="194" s="1"/>
  <c r="W56" i="194" s="1"/>
  <c r="W59" i="194" s="1"/>
  <c r="V32" i="194"/>
  <c r="U32" i="194"/>
  <c r="T32" i="194"/>
  <c r="S32" i="194"/>
  <c r="S48" i="194" s="1"/>
  <c r="S51" i="194" s="1"/>
  <c r="S53" i="194" s="1"/>
  <c r="S56" i="194" s="1"/>
  <c r="S59" i="194" s="1"/>
  <c r="R32" i="194"/>
  <c r="R48" i="194" s="1"/>
  <c r="R51" i="194" s="1"/>
  <c r="R53" i="194" s="1"/>
  <c r="R56" i="194" s="1"/>
  <c r="R59" i="194" s="1"/>
  <c r="Q32" i="194"/>
  <c r="P32" i="194"/>
  <c r="O32" i="194"/>
  <c r="O48" i="194" s="1"/>
  <c r="O51" i="194" s="1"/>
  <c r="O53" i="194" s="1"/>
  <c r="O56" i="194" s="1"/>
  <c r="O59" i="194" s="1"/>
  <c r="N32" i="194"/>
  <c r="M32" i="194"/>
  <c r="L32" i="194"/>
  <c r="K32" i="194"/>
  <c r="K48" i="194" s="1"/>
  <c r="K51" i="194" s="1"/>
  <c r="K53" i="194" s="1"/>
  <c r="K56" i="194" s="1"/>
  <c r="K59" i="194" s="1"/>
  <c r="J32" i="194"/>
  <c r="J48" i="194" s="1"/>
  <c r="J51" i="194" s="1"/>
  <c r="J53" i="194" s="1"/>
  <c r="J56" i="194" s="1"/>
  <c r="J59" i="194" s="1"/>
  <c r="I32" i="194"/>
  <c r="H32" i="194"/>
  <c r="G32" i="194"/>
  <c r="G48" i="194" s="1"/>
  <c r="G51" i="194" s="1"/>
  <c r="G53" i="194" s="1"/>
  <c r="G56" i="194" s="1"/>
  <c r="G59" i="194" s="1"/>
  <c r="F32" i="194"/>
  <c r="E32" i="194"/>
  <c r="D32" i="194"/>
  <c r="C32" i="194"/>
  <c r="C48" i="194" s="1"/>
  <c r="C51" i="194" s="1"/>
  <c r="C53" i="194" s="1"/>
  <c r="C56" i="194" s="1"/>
  <c r="C59" i="194" s="1"/>
  <c r="AA47" i="195"/>
  <c r="Y47" i="195"/>
  <c r="X47" i="195"/>
  <c r="W47" i="195"/>
  <c r="V47" i="195"/>
  <c r="U47" i="195"/>
  <c r="T47" i="195"/>
  <c r="S47" i="195"/>
  <c r="R47" i="195"/>
  <c r="Q47" i="195"/>
  <c r="P47" i="195"/>
  <c r="O47" i="195"/>
  <c r="N47" i="195"/>
  <c r="M47" i="195"/>
  <c r="L47" i="195"/>
  <c r="K47" i="195"/>
  <c r="J47" i="195"/>
  <c r="I47" i="195"/>
  <c r="H47" i="195"/>
  <c r="G47" i="195"/>
  <c r="F47" i="195"/>
  <c r="E47" i="195"/>
  <c r="D47" i="195"/>
  <c r="C47" i="195"/>
  <c r="AA32" i="195"/>
  <c r="AA48" i="195" s="1"/>
  <c r="AA51" i="195" s="1"/>
  <c r="AA53" i="195" s="1"/>
  <c r="AA56" i="195" s="1"/>
  <c r="AA59" i="195" s="1"/>
  <c r="Y32" i="195"/>
  <c r="Y48" i="195" s="1"/>
  <c r="Y51" i="195" s="1"/>
  <c r="Y53" i="195" s="1"/>
  <c r="Y56" i="195" s="1"/>
  <c r="Y59" i="195" s="1"/>
  <c r="X32" i="195"/>
  <c r="W32" i="195"/>
  <c r="W48" i="195" s="1"/>
  <c r="W51" i="195" s="1"/>
  <c r="W53" i="195" s="1"/>
  <c r="W56" i="195" s="1"/>
  <c r="W59" i="195" s="1"/>
  <c r="V32" i="195"/>
  <c r="V48" i="195" s="1"/>
  <c r="V51" i="195" s="1"/>
  <c r="V53" i="195" s="1"/>
  <c r="V56" i="195" s="1"/>
  <c r="V59" i="195" s="1"/>
  <c r="U32" i="195"/>
  <c r="T32" i="195"/>
  <c r="T48" i="195" s="1"/>
  <c r="T51" i="195" s="1"/>
  <c r="T53" i="195" s="1"/>
  <c r="T56" i="195" s="1"/>
  <c r="T59" i="195" s="1"/>
  <c r="S32" i="195"/>
  <c r="S48" i="195" s="1"/>
  <c r="S51" i="195" s="1"/>
  <c r="S53" i="195" s="1"/>
  <c r="S56" i="195" s="1"/>
  <c r="S59" i="195" s="1"/>
  <c r="R32" i="195"/>
  <c r="R48" i="195" s="1"/>
  <c r="R51" i="195" s="1"/>
  <c r="R53" i="195" s="1"/>
  <c r="R56" i="195" s="1"/>
  <c r="R59" i="195" s="1"/>
  <c r="Q32" i="195"/>
  <c r="Q48" i="195" s="1"/>
  <c r="Q51" i="195" s="1"/>
  <c r="Q53" i="195" s="1"/>
  <c r="Q56" i="195" s="1"/>
  <c r="Q59" i="195" s="1"/>
  <c r="P32" i="195"/>
  <c r="P48" i="195" s="1"/>
  <c r="P51" i="195" s="1"/>
  <c r="P53" i="195" s="1"/>
  <c r="P56" i="195" s="1"/>
  <c r="P59" i="195" s="1"/>
  <c r="O32" i="195"/>
  <c r="O48" i="195" s="1"/>
  <c r="O51" i="195" s="1"/>
  <c r="O53" i="195" s="1"/>
  <c r="O56" i="195" s="1"/>
  <c r="O59" i="195" s="1"/>
  <c r="N32" i="195"/>
  <c r="N48" i="195" s="1"/>
  <c r="N51" i="195" s="1"/>
  <c r="N53" i="195" s="1"/>
  <c r="N56" i="195" s="1"/>
  <c r="N59" i="195" s="1"/>
  <c r="M32" i="195"/>
  <c r="M48" i="195" s="1"/>
  <c r="M51" i="195" s="1"/>
  <c r="M53" i="195" s="1"/>
  <c r="M56" i="195" s="1"/>
  <c r="M59" i="195" s="1"/>
  <c r="L32" i="195"/>
  <c r="L48" i="195" s="1"/>
  <c r="L51" i="195" s="1"/>
  <c r="L53" i="195" s="1"/>
  <c r="L56" i="195" s="1"/>
  <c r="L59" i="195" s="1"/>
  <c r="K32" i="195"/>
  <c r="K48" i="195" s="1"/>
  <c r="K51" i="195" s="1"/>
  <c r="K53" i="195" s="1"/>
  <c r="K56" i="195" s="1"/>
  <c r="K59" i="195" s="1"/>
  <c r="J32" i="195"/>
  <c r="J48" i="195" s="1"/>
  <c r="J51" i="195" s="1"/>
  <c r="J53" i="195" s="1"/>
  <c r="J56" i="195" s="1"/>
  <c r="J59" i="195" s="1"/>
  <c r="I32" i="195"/>
  <c r="I48" i="195" s="1"/>
  <c r="I51" i="195" s="1"/>
  <c r="I53" i="195" s="1"/>
  <c r="I56" i="195" s="1"/>
  <c r="I59" i="195" s="1"/>
  <c r="H32" i="195"/>
  <c r="H48" i="195" s="1"/>
  <c r="H51" i="195" s="1"/>
  <c r="H53" i="195" s="1"/>
  <c r="H56" i="195" s="1"/>
  <c r="H59" i="195" s="1"/>
  <c r="G32" i="195"/>
  <c r="G48" i="195" s="1"/>
  <c r="G51" i="195" s="1"/>
  <c r="G53" i="195" s="1"/>
  <c r="G56" i="195" s="1"/>
  <c r="G59" i="195" s="1"/>
  <c r="F32" i="195"/>
  <c r="F48" i="195" s="1"/>
  <c r="F51" i="195" s="1"/>
  <c r="F53" i="195" s="1"/>
  <c r="F56" i="195" s="1"/>
  <c r="F59" i="195" s="1"/>
  <c r="E32" i="195"/>
  <c r="E48" i="195" s="1"/>
  <c r="E51" i="195" s="1"/>
  <c r="E53" i="195" s="1"/>
  <c r="E56" i="195" s="1"/>
  <c r="E59" i="195" s="1"/>
  <c r="D32" i="195"/>
  <c r="D48" i="195" s="1"/>
  <c r="D51" i="195" s="1"/>
  <c r="D53" i="195" s="1"/>
  <c r="D56" i="195" s="1"/>
  <c r="D59" i="195" s="1"/>
  <c r="C32" i="195"/>
  <c r="C48" i="195" s="1"/>
  <c r="C51" i="195" s="1"/>
  <c r="C53" i="195" s="1"/>
  <c r="C56" i="195" s="1"/>
  <c r="C59" i="195" s="1"/>
  <c r="AA47" i="196"/>
  <c r="Y47" i="196"/>
  <c r="X47" i="196"/>
  <c r="W47" i="196"/>
  <c r="V47" i="196"/>
  <c r="U47" i="196"/>
  <c r="T47" i="196"/>
  <c r="S47" i="196"/>
  <c r="R47" i="196"/>
  <c r="Q47" i="196"/>
  <c r="P47" i="196"/>
  <c r="O47" i="196"/>
  <c r="N47" i="196"/>
  <c r="M47" i="196"/>
  <c r="L47" i="196"/>
  <c r="K47" i="196"/>
  <c r="J47" i="196"/>
  <c r="I47" i="196"/>
  <c r="H47" i="196"/>
  <c r="G47" i="196"/>
  <c r="F47" i="196"/>
  <c r="E47" i="196"/>
  <c r="D47" i="196"/>
  <c r="C47" i="196"/>
  <c r="AA32" i="196"/>
  <c r="AA48" i="196" s="1"/>
  <c r="AA51" i="196" s="1"/>
  <c r="AA53" i="196" s="1"/>
  <c r="AA56" i="196" s="1"/>
  <c r="AA59" i="196" s="1"/>
  <c r="Y32" i="196"/>
  <c r="Y48" i="196" s="1"/>
  <c r="Y51" i="196" s="1"/>
  <c r="Y53" i="196" s="1"/>
  <c r="Y56" i="196" s="1"/>
  <c r="Y59" i="196" s="1"/>
  <c r="X32" i="196"/>
  <c r="X48" i="196" s="1"/>
  <c r="W32" i="196"/>
  <c r="V32" i="196"/>
  <c r="V48" i="196" s="1"/>
  <c r="V51" i="196" s="1"/>
  <c r="V53" i="196" s="1"/>
  <c r="V56" i="196" s="1"/>
  <c r="V59" i="196" s="1"/>
  <c r="U32" i="196"/>
  <c r="U48" i="196" s="1"/>
  <c r="U51" i="196" s="1"/>
  <c r="U53" i="196" s="1"/>
  <c r="U56" i="196" s="1"/>
  <c r="U59" i="196" s="1"/>
  <c r="T32" i="196"/>
  <c r="T48" i="196" s="1"/>
  <c r="T51" i="196" s="1"/>
  <c r="T53" i="196" s="1"/>
  <c r="T56" i="196" s="1"/>
  <c r="T59" i="196" s="1"/>
  <c r="S32" i="196"/>
  <c r="S48" i="196" s="1"/>
  <c r="S51" i="196" s="1"/>
  <c r="S53" i="196" s="1"/>
  <c r="S56" i="196" s="1"/>
  <c r="S59" i="196" s="1"/>
  <c r="R32" i="196"/>
  <c r="Q32" i="196"/>
  <c r="Q48" i="196" s="1"/>
  <c r="Q51" i="196" s="1"/>
  <c r="Q53" i="196" s="1"/>
  <c r="Q56" i="196" s="1"/>
  <c r="Q59" i="196" s="1"/>
  <c r="P32" i="196"/>
  <c r="P48" i="196" s="1"/>
  <c r="P51" i="196" s="1"/>
  <c r="P53" i="196" s="1"/>
  <c r="P56" i="196" s="1"/>
  <c r="P59" i="196" s="1"/>
  <c r="O32" i="196"/>
  <c r="O48" i="196" s="1"/>
  <c r="O51" i="196" s="1"/>
  <c r="O53" i="196" s="1"/>
  <c r="O56" i="196" s="1"/>
  <c r="O59" i="196" s="1"/>
  <c r="N32" i="196"/>
  <c r="N48" i="196" s="1"/>
  <c r="N51" i="196" s="1"/>
  <c r="N53" i="196" s="1"/>
  <c r="N56" i="196" s="1"/>
  <c r="N59" i="196" s="1"/>
  <c r="M32" i="196"/>
  <c r="M48" i="196" s="1"/>
  <c r="M51" i="196" s="1"/>
  <c r="M53" i="196" s="1"/>
  <c r="M56" i="196" s="1"/>
  <c r="M59" i="196" s="1"/>
  <c r="L32" i="196"/>
  <c r="L48" i="196" s="1"/>
  <c r="L51" i="196" s="1"/>
  <c r="L53" i="196" s="1"/>
  <c r="L56" i="196" s="1"/>
  <c r="L59" i="196" s="1"/>
  <c r="K32" i="196"/>
  <c r="K48" i="196" s="1"/>
  <c r="K51" i="196" s="1"/>
  <c r="K53" i="196" s="1"/>
  <c r="K56" i="196" s="1"/>
  <c r="K59" i="196" s="1"/>
  <c r="J32" i="196"/>
  <c r="I32" i="196"/>
  <c r="H32" i="196"/>
  <c r="H48" i="196" s="1"/>
  <c r="H51" i="196" s="1"/>
  <c r="H53" i="196" s="1"/>
  <c r="H56" i="196" s="1"/>
  <c r="H59" i="196" s="1"/>
  <c r="G32" i="196"/>
  <c r="G48" i="196" s="1"/>
  <c r="G51" i="196" s="1"/>
  <c r="G53" i="196" s="1"/>
  <c r="G56" i="196" s="1"/>
  <c r="G59" i="196" s="1"/>
  <c r="F32" i="196"/>
  <c r="F48" i="196" s="1"/>
  <c r="F51" i="196" s="1"/>
  <c r="F53" i="196" s="1"/>
  <c r="F56" i="196" s="1"/>
  <c r="F59" i="196" s="1"/>
  <c r="E32" i="196"/>
  <c r="E48" i="196" s="1"/>
  <c r="E51" i="196" s="1"/>
  <c r="E53" i="196" s="1"/>
  <c r="E56" i="196" s="1"/>
  <c r="E59" i="196" s="1"/>
  <c r="D32" i="196"/>
  <c r="D48" i="196" s="1"/>
  <c r="D51" i="196" s="1"/>
  <c r="D53" i="196" s="1"/>
  <c r="D56" i="196" s="1"/>
  <c r="D59" i="196" s="1"/>
  <c r="C32" i="196"/>
  <c r="C48" i="196" s="1"/>
  <c r="C51" i="196" s="1"/>
  <c r="C53" i="196" s="1"/>
  <c r="C56" i="196" s="1"/>
  <c r="C59" i="196" s="1"/>
  <c r="R53" i="197"/>
  <c r="R56" i="197" s="1"/>
  <c r="R59" i="197" s="1"/>
  <c r="AA47" i="197"/>
  <c r="Y47" i="197"/>
  <c r="X47" i="197"/>
  <c r="Z47" i="197" s="1"/>
  <c r="W47" i="197"/>
  <c r="V47" i="197"/>
  <c r="U47" i="197"/>
  <c r="T47" i="197"/>
  <c r="S47" i="197"/>
  <c r="R47" i="197"/>
  <c r="Q47" i="197"/>
  <c r="P47" i="197"/>
  <c r="O47" i="197"/>
  <c r="N47" i="197"/>
  <c r="M47" i="197"/>
  <c r="L47" i="197"/>
  <c r="K47" i="197"/>
  <c r="J47" i="197"/>
  <c r="I47" i="197"/>
  <c r="H47" i="197"/>
  <c r="G47" i="197"/>
  <c r="F47" i="197"/>
  <c r="E47" i="197"/>
  <c r="D47" i="197"/>
  <c r="C47" i="197"/>
  <c r="AA32" i="197"/>
  <c r="AA48" i="197" s="1"/>
  <c r="AA51" i="197" s="1"/>
  <c r="AA53" i="197" s="1"/>
  <c r="AA56" i="197" s="1"/>
  <c r="AA59" i="197" s="1"/>
  <c r="Y32" i="197"/>
  <c r="Y48" i="197" s="1"/>
  <c r="Y51" i="197" s="1"/>
  <c r="Y53" i="197" s="1"/>
  <c r="Y56" i="197" s="1"/>
  <c r="Y59" i="197" s="1"/>
  <c r="X32" i="197"/>
  <c r="X48" i="197" s="1"/>
  <c r="W32" i="197"/>
  <c r="V32" i="197"/>
  <c r="V48" i="197" s="1"/>
  <c r="V51" i="197" s="1"/>
  <c r="V53" i="197" s="1"/>
  <c r="V56" i="197" s="1"/>
  <c r="V59" i="197" s="1"/>
  <c r="U32" i="197"/>
  <c r="U48" i="197" s="1"/>
  <c r="U51" i="197" s="1"/>
  <c r="U53" i="197" s="1"/>
  <c r="U56" i="197" s="1"/>
  <c r="U59" i="197" s="1"/>
  <c r="T32" i="197"/>
  <c r="T48" i="197" s="1"/>
  <c r="T51" i="197" s="1"/>
  <c r="T53" i="197" s="1"/>
  <c r="T56" i="197" s="1"/>
  <c r="T59" i="197" s="1"/>
  <c r="S32" i="197"/>
  <c r="S48" i="197" s="1"/>
  <c r="S51" i="197" s="1"/>
  <c r="S53" i="197" s="1"/>
  <c r="S56" i="197" s="1"/>
  <c r="S59" i="197" s="1"/>
  <c r="R32" i="197"/>
  <c r="R48" i="197" s="1"/>
  <c r="R51" i="197" s="1"/>
  <c r="Q32" i="197"/>
  <c r="Q48" i="197" s="1"/>
  <c r="Q51" i="197" s="1"/>
  <c r="Q53" i="197" s="1"/>
  <c r="Q56" i="197" s="1"/>
  <c r="Q59" i="197" s="1"/>
  <c r="P32" i="197"/>
  <c r="P48" i="197" s="1"/>
  <c r="P51" i="197" s="1"/>
  <c r="P53" i="197" s="1"/>
  <c r="P56" i="197" s="1"/>
  <c r="P59" i="197" s="1"/>
  <c r="O32" i="197"/>
  <c r="O48" i="197" s="1"/>
  <c r="O51" i="197" s="1"/>
  <c r="O53" i="197" s="1"/>
  <c r="O56" i="197" s="1"/>
  <c r="O59" i="197" s="1"/>
  <c r="N32" i="197"/>
  <c r="N48" i="197" s="1"/>
  <c r="N51" i="197" s="1"/>
  <c r="N53" i="197" s="1"/>
  <c r="N56" i="197" s="1"/>
  <c r="N59" i="197" s="1"/>
  <c r="M32" i="197"/>
  <c r="M48" i="197" s="1"/>
  <c r="M51" i="197" s="1"/>
  <c r="M53" i="197" s="1"/>
  <c r="M56" i="197" s="1"/>
  <c r="M59" i="197" s="1"/>
  <c r="L32" i="197"/>
  <c r="L48" i="197" s="1"/>
  <c r="L51" i="197" s="1"/>
  <c r="L53" i="197" s="1"/>
  <c r="L56" i="197" s="1"/>
  <c r="L59" i="197" s="1"/>
  <c r="K32" i="197"/>
  <c r="K48" i="197" s="1"/>
  <c r="K51" i="197" s="1"/>
  <c r="K53" i="197" s="1"/>
  <c r="K56" i="197" s="1"/>
  <c r="K59" i="197" s="1"/>
  <c r="J32" i="197"/>
  <c r="J48" i="197" s="1"/>
  <c r="J51" i="197" s="1"/>
  <c r="J53" i="197" s="1"/>
  <c r="J56" i="197" s="1"/>
  <c r="J59" i="197" s="1"/>
  <c r="I32" i="197"/>
  <c r="I48" i="197" s="1"/>
  <c r="I51" i="197" s="1"/>
  <c r="I53" i="197" s="1"/>
  <c r="I56" i="197" s="1"/>
  <c r="I59" i="197" s="1"/>
  <c r="H32" i="197"/>
  <c r="H48" i="197" s="1"/>
  <c r="H51" i="197" s="1"/>
  <c r="H53" i="197" s="1"/>
  <c r="H56" i="197" s="1"/>
  <c r="H59" i="197" s="1"/>
  <c r="G32" i="197"/>
  <c r="G48" i="197" s="1"/>
  <c r="G51" i="197" s="1"/>
  <c r="G53" i="197" s="1"/>
  <c r="G56" i="197" s="1"/>
  <c r="G59" i="197" s="1"/>
  <c r="F32" i="197"/>
  <c r="F48" i="197" s="1"/>
  <c r="F51" i="197" s="1"/>
  <c r="F53" i="197" s="1"/>
  <c r="F56" i="197" s="1"/>
  <c r="F59" i="197" s="1"/>
  <c r="E32" i="197"/>
  <c r="E48" i="197" s="1"/>
  <c r="E51" i="197" s="1"/>
  <c r="E53" i="197" s="1"/>
  <c r="E56" i="197" s="1"/>
  <c r="E59" i="197" s="1"/>
  <c r="D32" i="197"/>
  <c r="D48" i="197" s="1"/>
  <c r="D51" i="197" s="1"/>
  <c r="D53" i="197" s="1"/>
  <c r="D56" i="197" s="1"/>
  <c r="D59" i="197" s="1"/>
  <c r="C32" i="197"/>
  <c r="C48" i="197" s="1"/>
  <c r="C51" i="197" s="1"/>
  <c r="C53" i="197" s="1"/>
  <c r="C56" i="197" s="1"/>
  <c r="C59" i="197" s="1"/>
  <c r="AA47" i="198"/>
  <c r="Y47" i="198"/>
  <c r="X47" i="198"/>
  <c r="Z47" i="198" s="1"/>
  <c r="W47" i="198"/>
  <c r="V47" i="198"/>
  <c r="U47" i="198"/>
  <c r="T47" i="198"/>
  <c r="S47" i="198"/>
  <c r="R47" i="198"/>
  <c r="Q47" i="198"/>
  <c r="P47" i="198"/>
  <c r="O47" i="198"/>
  <c r="N47" i="198"/>
  <c r="M47" i="198"/>
  <c r="L47" i="198"/>
  <c r="K47" i="198"/>
  <c r="J47" i="198"/>
  <c r="I47" i="198"/>
  <c r="H47" i="198"/>
  <c r="G47" i="198"/>
  <c r="F47" i="198"/>
  <c r="E47" i="198"/>
  <c r="D47" i="198"/>
  <c r="C47" i="198"/>
  <c r="AA32" i="198"/>
  <c r="AA48" i="198" s="1"/>
  <c r="AA51" i="198" s="1"/>
  <c r="AA53" i="198" s="1"/>
  <c r="AA56" i="198" s="1"/>
  <c r="AA59" i="198" s="1"/>
  <c r="Y32" i="198"/>
  <c r="Y48" i="198" s="1"/>
  <c r="Y51" i="198" s="1"/>
  <c r="Y53" i="198" s="1"/>
  <c r="Y56" i="198" s="1"/>
  <c r="Y59" i="198" s="1"/>
  <c r="X32" i="198"/>
  <c r="W32" i="198"/>
  <c r="W48" i="198" s="1"/>
  <c r="W51" i="198" s="1"/>
  <c r="W53" i="198" s="1"/>
  <c r="W56" i="198" s="1"/>
  <c r="W59" i="198" s="1"/>
  <c r="V32" i="198"/>
  <c r="V48" i="198" s="1"/>
  <c r="V51" i="198" s="1"/>
  <c r="V53" i="198" s="1"/>
  <c r="V56" i="198" s="1"/>
  <c r="V59" i="198" s="1"/>
  <c r="U32" i="198"/>
  <c r="U48" i="198" s="1"/>
  <c r="U51" i="198" s="1"/>
  <c r="U53" i="198" s="1"/>
  <c r="U56" i="198" s="1"/>
  <c r="U59" i="198" s="1"/>
  <c r="T32" i="198"/>
  <c r="S32" i="198"/>
  <c r="S48" i="198" s="1"/>
  <c r="S51" i="198" s="1"/>
  <c r="S53" i="198" s="1"/>
  <c r="S56" i="198" s="1"/>
  <c r="S59" i="198" s="1"/>
  <c r="R32" i="198"/>
  <c r="R48" i="198" s="1"/>
  <c r="R51" i="198" s="1"/>
  <c r="R53" i="198" s="1"/>
  <c r="R56" i="198" s="1"/>
  <c r="R59" i="198" s="1"/>
  <c r="Q32" i="198"/>
  <c r="Q48" i="198" s="1"/>
  <c r="Q51" i="198" s="1"/>
  <c r="Q53" i="198" s="1"/>
  <c r="Q56" i="198" s="1"/>
  <c r="Q59" i="198" s="1"/>
  <c r="P32" i="198"/>
  <c r="P48" i="198" s="1"/>
  <c r="P51" i="198" s="1"/>
  <c r="P53" i="198" s="1"/>
  <c r="P56" i="198" s="1"/>
  <c r="P59" i="198" s="1"/>
  <c r="O32" i="198"/>
  <c r="O48" i="198" s="1"/>
  <c r="O51" i="198" s="1"/>
  <c r="O53" i="198" s="1"/>
  <c r="O56" i="198" s="1"/>
  <c r="O59" i="198" s="1"/>
  <c r="N32" i="198"/>
  <c r="N48" i="198" s="1"/>
  <c r="N51" i="198" s="1"/>
  <c r="N53" i="198" s="1"/>
  <c r="N56" i="198" s="1"/>
  <c r="N59" i="198" s="1"/>
  <c r="M32" i="198"/>
  <c r="M48" i="198" s="1"/>
  <c r="M51" i="198" s="1"/>
  <c r="M53" i="198" s="1"/>
  <c r="M56" i="198" s="1"/>
  <c r="M59" i="198" s="1"/>
  <c r="L32" i="198"/>
  <c r="K32" i="198"/>
  <c r="K48" i="198" s="1"/>
  <c r="K51" i="198" s="1"/>
  <c r="K53" i="198" s="1"/>
  <c r="K56" i="198" s="1"/>
  <c r="K59" i="198" s="1"/>
  <c r="J32" i="198"/>
  <c r="J48" i="198" s="1"/>
  <c r="J51" i="198" s="1"/>
  <c r="J53" i="198" s="1"/>
  <c r="J56" i="198" s="1"/>
  <c r="J59" i="198" s="1"/>
  <c r="I32" i="198"/>
  <c r="I48" i="198" s="1"/>
  <c r="I51" i="198" s="1"/>
  <c r="I53" i="198" s="1"/>
  <c r="I56" i="198" s="1"/>
  <c r="I59" i="198" s="1"/>
  <c r="H32" i="198"/>
  <c r="H48" i="198" s="1"/>
  <c r="H51" i="198" s="1"/>
  <c r="H53" i="198" s="1"/>
  <c r="H56" i="198" s="1"/>
  <c r="H59" i="198" s="1"/>
  <c r="G32" i="198"/>
  <c r="G48" i="198" s="1"/>
  <c r="G51" i="198" s="1"/>
  <c r="G53" i="198" s="1"/>
  <c r="G56" i="198" s="1"/>
  <c r="G59" i="198" s="1"/>
  <c r="F32" i="198"/>
  <c r="F48" i="198" s="1"/>
  <c r="F51" i="198" s="1"/>
  <c r="F53" i="198" s="1"/>
  <c r="F56" i="198" s="1"/>
  <c r="F59" i="198" s="1"/>
  <c r="E32" i="198"/>
  <c r="E48" i="198" s="1"/>
  <c r="E51" i="198" s="1"/>
  <c r="E53" i="198" s="1"/>
  <c r="E56" i="198" s="1"/>
  <c r="E59" i="198" s="1"/>
  <c r="D32" i="198"/>
  <c r="C32" i="198"/>
  <c r="C48" i="198" s="1"/>
  <c r="C51" i="198" s="1"/>
  <c r="C53" i="198" s="1"/>
  <c r="C56" i="198" s="1"/>
  <c r="C59" i="198" s="1"/>
  <c r="AA47" i="199"/>
  <c r="Y47" i="199"/>
  <c r="X47" i="199"/>
  <c r="Z47" i="199" s="1"/>
  <c r="W47" i="199"/>
  <c r="V47" i="199"/>
  <c r="U47" i="199"/>
  <c r="T47" i="199"/>
  <c r="S47" i="199"/>
  <c r="R47" i="199"/>
  <c r="Q47" i="199"/>
  <c r="P47" i="199"/>
  <c r="O47" i="199"/>
  <c r="N47" i="199"/>
  <c r="M47" i="199"/>
  <c r="L47" i="199"/>
  <c r="K47" i="199"/>
  <c r="J47" i="199"/>
  <c r="I47" i="199"/>
  <c r="H47" i="199"/>
  <c r="G47" i="199"/>
  <c r="F47" i="199"/>
  <c r="E47" i="199"/>
  <c r="D47" i="199"/>
  <c r="C47" i="199"/>
  <c r="AA32" i="199"/>
  <c r="Y32" i="199"/>
  <c r="Y48" i="199" s="1"/>
  <c r="Y51" i="199" s="1"/>
  <c r="Y53" i="199" s="1"/>
  <c r="Y56" i="199" s="1"/>
  <c r="Y59" i="199" s="1"/>
  <c r="X32" i="199"/>
  <c r="W32" i="199"/>
  <c r="W48" i="199" s="1"/>
  <c r="W51" i="199" s="1"/>
  <c r="W53" i="199" s="1"/>
  <c r="W56" i="199" s="1"/>
  <c r="W59" i="199" s="1"/>
  <c r="V32" i="199"/>
  <c r="V48" i="199" s="1"/>
  <c r="V51" i="199" s="1"/>
  <c r="V53" i="199" s="1"/>
  <c r="V56" i="199" s="1"/>
  <c r="V59" i="199" s="1"/>
  <c r="U32" i="199"/>
  <c r="U48" i="199" s="1"/>
  <c r="U51" i="199" s="1"/>
  <c r="U53" i="199" s="1"/>
  <c r="U56" i="199" s="1"/>
  <c r="U59" i="199" s="1"/>
  <c r="T32" i="199"/>
  <c r="T48" i="199" s="1"/>
  <c r="T51" i="199" s="1"/>
  <c r="T53" i="199" s="1"/>
  <c r="T56" i="199" s="1"/>
  <c r="T59" i="199" s="1"/>
  <c r="S32" i="199"/>
  <c r="R32" i="199"/>
  <c r="R48" i="199" s="1"/>
  <c r="R51" i="199" s="1"/>
  <c r="R53" i="199" s="1"/>
  <c r="R56" i="199" s="1"/>
  <c r="R59" i="199" s="1"/>
  <c r="Q32" i="199"/>
  <c r="Q48" i="199" s="1"/>
  <c r="Q51" i="199" s="1"/>
  <c r="Q53" i="199" s="1"/>
  <c r="Q56" i="199" s="1"/>
  <c r="Q59" i="199" s="1"/>
  <c r="P32" i="199"/>
  <c r="P48" i="199" s="1"/>
  <c r="P51" i="199" s="1"/>
  <c r="P53" i="199" s="1"/>
  <c r="P56" i="199" s="1"/>
  <c r="P59" i="199" s="1"/>
  <c r="O32" i="199"/>
  <c r="O48" i="199" s="1"/>
  <c r="O51" i="199" s="1"/>
  <c r="O53" i="199" s="1"/>
  <c r="O56" i="199" s="1"/>
  <c r="O59" i="199" s="1"/>
  <c r="N32" i="199"/>
  <c r="N48" i="199" s="1"/>
  <c r="N51" i="199" s="1"/>
  <c r="N53" i="199" s="1"/>
  <c r="N56" i="199" s="1"/>
  <c r="N59" i="199" s="1"/>
  <c r="M32" i="199"/>
  <c r="M48" i="199" s="1"/>
  <c r="M51" i="199" s="1"/>
  <c r="M53" i="199" s="1"/>
  <c r="M56" i="199" s="1"/>
  <c r="M59" i="199" s="1"/>
  <c r="L32" i="199"/>
  <c r="L48" i="199" s="1"/>
  <c r="L51" i="199" s="1"/>
  <c r="L53" i="199" s="1"/>
  <c r="L56" i="199" s="1"/>
  <c r="L59" i="199" s="1"/>
  <c r="K32" i="199"/>
  <c r="J32" i="199"/>
  <c r="J48" i="199" s="1"/>
  <c r="J51" i="199" s="1"/>
  <c r="J53" i="199" s="1"/>
  <c r="J56" i="199" s="1"/>
  <c r="J59" i="199" s="1"/>
  <c r="I32" i="199"/>
  <c r="I48" i="199" s="1"/>
  <c r="I51" i="199" s="1"/>
  <c r="I53" i="199" s="1"/>
  <c r="I56" i="199" s="1"/>
  <c r="I59" i="199" s="1"/>
  <c r="H32" i="199"/>
  <c r="H48" i="199" s="1"/>
  <c r="H51" i="199" s="1"/>
  <c r="H53" i="199" s="1"/>
  <c r="H56" i="199" s="1"/>
  <c r="H59" i="199" s="1"/>
  <c r="G32" i="199"/>
  <c r="G48" i="199" s="1"/>
  <c r="G51" i="199" s="1"/>
  <c r="G53" i="199" s="1"/>
  <c r="G56" i="199" s="1"/>
  <c r="G59" i="199" s="1"/>
  <c r="F32" i="199"/>
  <c r="F48" i="199" s="1"/>
  <c r="F51" i="199" s="1"/>
  <c r="F53" i="199" s="1"/>
  <c r="F56" i="199" s="1"/>
  <c r="F59" i="199" s="1"/>
  <c r="E32" i="199"/>
  <c r="E48" i="199" s="1"/>
  <c r="E51" i="199" s="1"/>
  <c r="E53" i="199" s="1"/>
  <c r="E56" i="199" s="1"/>
  <c r="E59" i="199" s="1"/>
  <c r="D32" i="199"/>
  <c r="D48" i="199" s="1"/>
  <c r="D51" i="199" s="1"/>
  <c r="D53" i="199" s="1"/>
  <c r="D56" i="199" s="1"/>
  <c r="D59" i="199" s="1"/>
  <c r="C32" i="199"/>
  <c r="Z48" i="200"/>
  <c r="AA47" i="200"/>
  <c r="Y47" i="200"/>
  <c r="X47" i="200"/>
  <c r="Z47" i="200" s="1"/>
  <c r="W47" i="200"/>
  <c r="V47" i="200"/>
  <c r="U47" i="200"/>
  <c r="T47" i="200"/>
  <c r="S47" i="200"/>
  <c r="R47" i="200"/>
  <c r="Q47" i="200"/>
  <c r="P47" i="200"/>
  <c r="O47" i="200"/>
  <c r="N47" i="200"/>
  <c r="M47" i="200"/>
  <c r="L47" i="200"/>
  <c r="K47" i="200"/>
  <c r="J47" i="200"/>
  <c r="I47" i="200"/>
  <c r="H47" i="200"/>
  <c r="G47" i="200"/>
  <c r="F47" i="200"/>
  <c r="E47" i="200"/>
  <c r="D47" i="200"/>
  <c r="C47" i="200"/>
  <c r="AA32" i="200"/>
  <c r="AA48" i="200" s="1"/>
  <c r="AA51" i="200" s="1"/>
  <c r="AA53" i="200" s="1"/>
  <c r="AA56" i="200" s="1"/>
  <c r="AA59" i="200" s="1"/>
  <c r="Y32" i="200"/>
  <c r="Y48" i="200" s="1"/>
  <c r="Y51" i="200" s="1"/>
  <c r="Y53" i="200" s="1"/>
  <c r="Y56" i="200" s="1"/>
  <c r="Y59" i="200" s="1"/>
  <c r="X32" i="200"/>
  <c r="X48" i="200" s="1"/>
  <c r="X51" i="200" s="1"/>
  <c r="W32" i="200"/>
  <c r="W48" i="200" s="1"/>
  <c r="W51" i="200" s="1"/>
  <c r="W53" i="200" s="1"/>
  <c r="W56" i="200" s="1"/>
  <c r="W59" i="200" s="1"/>
  <c r="V32" i="200"/>
  <c r="V48" i="200" s="1"/>
  <c r="V51" i="200" s="1"/>
  <c r="V53" i="200" s="1"/>
  <c r="V56" i="200" s="1"/>
  <c r="V59" i="200" s="1"/>
  <c r="U32" i="200"/>
  <c r="U48" i="200" s="1"/>
  <c r="U51" i="200" s="1"/>
  <c r="U53" i="200" s="1"/>
  <c r="U56" i="200" s="1"/>
  <c r="U59" i="200" s="1"/>
  <c r="T32" i="200"/>
  <c r="T48" i="200" s="1"/>
  <c r="T51" i="200" s="1"/>
  <c r="T53" i="200" s="1"/>
  <c r="T56" i="200" s="1"/>
  <c r="T59" i="200" s="1"/>
  <c r="S32" i="200"/>
  <c r="S48" i="200" s="1"/>
  <c r="S51" i="200" s="1"/>
  <c r="S53" i="200" s="1"/>
  <c r="S56" i="200" s="1"/>
  <c r="S59" i="200" s="1"/>
  <c r="R32" i="200"/>
  <c r="Q32" i="200"/>
  <c r="Q48" i="200" s="1"/>
  <c r="Q51" i="200" s="1"/>
  <c r="Q53" i="200" s="1"/>
  <c r="Q56" i="200" s="1"/>
  <c r="Q59" i="200" s="1"/>
  <c r="P32" i="200"/>
  <c r="P48" i="200" s="1"/>
  <c r="P51" i="200" s="1"/>
  <c r="P53" i="200" s="1"/>
  <c r="P56" i="200" s="1"/>
  <c r="P59" i="200" s="1"/>
  <c r="O32" i="200"/>
  <c r="O48" i="200" s="1"/>
  <c r="O51" i="200" s="1"/>
  <c r="O53" i="200" s="1"/>
  <c r="O56" i="200" s="1"/>
  <c r="O59" i="200" s="1"/>
  <c r="N32" i="200"/>
  <c r="N48" i="200" s="1"/>
  <c r="N51" i="200" s="1"/>
  <c r="N53" i="200" s="1"/>
  <c r="N56" i="200" s="1"/>
  <c r="N59" i="200" s="1"/>
  <c r="M32" i="200"/>
  <c r="M48" i="200" s="1"/>
  <c r="M51" i="200" s="1"/>
  <c r="M53" i="200" s="1"/>
  <c r="M56" i="200" s="1"/>
  <c r="M59" i="200" s="1"/>
  <c r="L32" i="200"/>
  <c r="L48" i="200" s="1"/>
  <c r="L51" i="200" s="1"/>
  <c r="L53" i="200" s="1"/>
  <c r="L56" i="200" s="1"/>
  <c r="L59" i="200" s="1"/>
  <c r="K32" i="200"/>
  <c r="K48" i="200" s="1"/>
  <c r="K51" i="200" s="1"/>
  <c r="K53" i="200" s="1"/>
  <c r="K56" i="200" s="1"/>
  <c r="K59" i="200" s="1"/>
  <c r="J32" i="200"/>
  <c r="I32" i="200"/>
  <c r="I48" i="200" s="1"/>
  <c r="I51" i="200" s="1"/>
  <c r="I53" i="200" s="1"/>
  <c r="I56" i="200" s="1"/>
  <c r="I59" i="200" s="1"/>
  <c r="H32" i="200"/>
  <c r="H48" i="200" s="1"/>
  <c r="H51" i="200" s="1"/>
  <c r="H53" i="200" s="1"/>
  <c r="H56" i="200" s="1"/>
  <c r="H59" i="200" s="1"/>
  <c r="G32" i="200"/>
  <c r="G48" i="200" s="1"/>
  <c r="G51" i="200" s="1"/>
  <c r="G53" i="200" s="1"/>
  <c r="G56" i="200" s="1"/>
  <c r="G59" i="200" s="1"/>
  <c r="F32" i="200"/>
  <c r="F48" i="200" s="1"/>
  <c r="F51" i="200" s="1"/>
  <c r="F53" i="200" s="1"/>
  <c r="F56" i="200" s="1"/>
  <c r="F59" i="200" s="1"/>
  <c r="E32" i="200"/>
  <c r="E48" i="200" s="1"/>
  <c r="E51" i="200" s="1"/>
  <c r="E53" i="200" s="1"/>
  <c r="E56" i="200" s="1"/>
  <c r="E59" i="200" s="1"/>
  <c r="D32" i="200"/>
  <c r="D48" i="200" s="1"/>
  <c r="D51" i="200" s="1"/>
  <c r="D53" i="200" s="1"/>
  <c r="D56" i="200" s="1"/>
  <c r="D59" i="200" s="1"/>
  <c r="C32" i="200"/>
  <c r="C48" i="200" s="1"/>
  <c r="C51" i="200" s="1"/>
  <c r="C53" i="200" s="1"/>
  <c r="C56" i="200" s="1"/>
  <c r="C59" i="200" s="1"/>
  <c r="AA47" i="201"/>
  <c r="Y47" i="201"/>
  <c r="X47" i="201"/>
  <c r="W47" i="201"/>
  <c r="V47" i="201"/>
  <c r="U47" i="201"/>
  <c r="T47" i="201"/>
  <c r="S47" i="201"/>
  <c r="R47" i="201"/>
  <c r="Q47" i="201"/>
  <c r="P47" i="201"/>
  <c r="O47" i="201"/>
  <c r="N47" i="201"/>
  <c r="M47" i="201"/>
  <c r="L47" i="201"/>
  <c r="K47" i="201"/>
  <c r="J47" i="201"/>
  <c r="I47" i="201"/>
  <c r="H47" i="201"/>
  <c r="G47" i="201"/>
  <c r="F47" i="201"/>
  <c r="E47" i="201"/>
  <c r="D47" i="201"/>
  <c r="C47" i="201"/>
  <c r="AA32" i="201"/>
  <c r="Y32" i="201"/>
  <c r="X32" i="201"/>
  <c r="X48" i="201" s="1"/>
  <c r="W32" i="201"/>
  <c r="W48" i="201" s="1"/>
  <c r="W51" i="201" s="1"/>
  <c r="W53" i="201" s="1"/>
  <c r="W56" i="201" s="1"/>
  <c r="W59" i="201" s="1"/>
  <c r="V32" i="201"/>
  <c r="V48" i="201" s="1"/>
  <c r="V51" i="201" s="1"/>
  <c r="V53" i="201" s="1"/>
  <c r="V56" i="201" s="1"/>
  <c r="V59" i="201" s="1"/>
  <c r="U32" i="201"/>
  <c r="T32" i="201"/>
  <c r="T48" i="201" s="1"/>
  <c r="T51" i="201" s="1"/>
  <c r="T53" i="201" s="1"/>
  <c r="T56" i="201" s="1"/>
  <c r="T59" i="201" s="1"/>
  <c r="S32" i="201"/>
  <c r="R32" i="201"/>
  <c r="R48" i="201" s="1"/>
  <c r="R51" i="201" s="1"/>
  <c r="R53" i="201" s="1"/>
  <c r="R56" i="201" s="1"/>
  <c r="R59" i="201" s="1"/>
  <c r="Q32" i="201"/>
  <c r="Q48" i="201" s="1"/>
  <c r="Q51" i="201" s="1"/>
  <c r="Q53" i="201" s="1"/>
  <c r="Q56" i="201" s="1"/>
  <c r="Q59" i="201" s="1"/>
  <c r="P32" i="201"/>
  <c r="P48" i="201" s="1"/>
  <c r="P51" i="201" s="1"/>
  <c r="P53" i="201" s="1"/>
  <c r="P56" i="201" s="1"/>
  <c r="P59" i="201" s="1"/>
  <c r="O32" i="201"/>
  <c r="O48" i="201" s="1"/>
  <c r="O51" i="201" s="1"/>
  <c r="O53" i="201" s="1"/>
  <c r="O56" i="201" s="1"/>
  <c r="O59" i="201" s="1"/>
  <c r="N32" i="201"/>
  <c r="N48" i="201" s="1"/>
  <c r="N51" i="201" s="1"/>
  <c r="N53" i="201" s="1"/>
  <c r="N56" i="201" s="1"/>
  <c r="N59" i="201" s="1"/>
  <c r="M32" i="201"/>
  <c r="L32" i="201"/>
  <c r="L48" i="201" s="1"/>
  <c r="L51" i="201" s="1"/>
  <c r="L53" i="201" s="1"/>
  <c r="L56" i="201" s="1"/>
  <c r="L59" i="201" s="1"/>
  <c r="K32" i="201"/>
  <c r="J32" i="201"/>
  <c r="J48" i="201" s="1"/>
  <c r="J51" i="201" s="1"/>
  <c r="J53" i="201" s="1"/>
  <c r="J56" i="201" s="1"/>
  <c r="J59" i="201" s="1"/>
  <c r="I32" i="201"/>
  <c r="I48" i="201" s="1"/>
  <c r="I51" i="201" s="1"/>
  <c r="I53" i="201" s="1"/>
  <c r="I56" i="201" s="1"/>
  <c r="I59" i="201" s="1"/>
  <c r="H32" i="201"/>
  <c r="H48" i="201" s="1"/>
  <c r="H51" i="201" s="1"/>
  <c r="H53" i="201" s="1"/>
  <c r="H56" i="201" s="1"/>
  <c r="H59" i="201" s="1"/>
  <c r="G32" i="201"/>
  <c r="G48" i="201" s="1"/>
  <c r="G51" i="201" s="1"/>
  <c r="G53" i="201" s="1"/>
  <c r="G56" i="201" s="1"/>
  <c r="G59" i="201" s="1"/>
  <c r="F32" i="201"/>
  <c r="F48" i="201" s="1"/>
  <c r="F51" i="201" s="1"/>
  <c r="F53" i="201" s="1"/>
  <c r="F56" i="201" s="1"/>
  <c r="F59" i="201" s="1"/>
  <c r="E32" i="201"/>
  <c r="D32" i="201"/>
  <c r="D48" i="201" s="1"/>
  <c r="D51" i="201" s="1"/>
  <c r="D53" i="201" s="1"/>
  <c r="D56" i="201" s="1"/>
  <c r="D59" i="201" s="1"/>
  <c r="C32" i="201"/>
  <c r="C48" i="201" s="1"/>
  <c r="C51" i="201" s="1"/>
  <c r="C53" i="201" s="1"/>
  <c r="C56" i="201" s="1"/>
  <c r="C59" i="201" s="1"/>
  <c r="AA47" i="202"/>
  <c r="Y47" i="202"/>
  <c r="X47" i="202"/>
  <c r="Z47" i="202" s="1"/>
  <c r="W47" i="202"/>
  <c r="V47" i="202"/>
  <c r="U47" i="202"/>
  <c r="T47" i="202"/>
  <c r="S47" i="202"/>
  <c r="R47" i="202"/>
  <c r="Q47" i="202"/>
  <c r="P47" i="202"/>
  <c r="O47" i="202"/>
  <c r="N47" i="202"/>
  <c r="M47" i="202"/>
  <c r="L47" i="202"/>
  <c r="K47" i="202"/>
  <c r="J47" i="202"/>
  <c r="I47" i="202"/>
  <c r="H47" i="202"/>
  <c r="G47" i="202"/>
  <c r="F47" i="202"/>
  <c r="E47" i="202"/>
  <c r="D47" i="202"/>
  <c r="C47" i="202"/>
  <c r="AA32" i="202"/>
  <c r="Y32" i="202"/>
  <c r="Y48" i="202" s="1"/>
  <c r="Y51" i="202" s="1"/>
  <c r="Y53" i="202" s="1"/>
  <c r="Y56" i="202" s="1"/>
  <c r="Y59" i="202" s="1"/>
  <c r="X32" i="202"/>
  <c r="W32" i="202"/>
  <c r="W48" i="202" s="1"/>
  <c r="W51" i="202" s="1"/>
  <c r="W53" i="202" s="1"/>
  <c r="W56" i="202" s="1"/>
  <c r="W59" i="202" s="1"/>
  <c r="V32" i="202"/>
  <c r="V48" i="202" s="1"/>
  <c r="V51" i="202" s="1"/>
  <c r="V53" i="202" s="1"/>
  <c r="V56" i="202" s="1"/>
  <c r="V59" i="202" s="1"/>
  <c r="U32" i="202"/>
  <c r="U48" i="202" s="1"/>
  <c r="U51" i="202" s="1"/>
  <c r="U53" i="202" s="1"/>
  <c r="U56" i="202" s="1"/>
  <c r="U59" i="202" s="1"/>
  <c r="T32" i="202"/>
  <c r="T48" i="202" s="1"/>
  <c r="T51" i="202" s="1"/>
  <c r="T53" i="202" s="1"/>
  <c r="T56" i="202" s="1"/>
  <c r="T59" i="202" s="1"/>
  <c r="S32" i="202"/>
  <c r="S48" i="202" s="1"/>
  <c r="S51" i="202" s="1"/>
  <c r="S53" i="202" s="1"/>
  <c r="S56" i="202" s="1"/>
  <c r="S59" i="202" s="1"/>
  <c r="R32" i="202"/>
  <c r="Q32" i="202"/>
  <c r="Q48" i="202" s="1"/>
  <c r="Q51" i="202" s="1"/>
  <c r="Q53" i="202" s="1"/>
  <c r="Q56" i="202" s="1"/>
  <c r="Q59" i="202" s="1"/>
  <c r="P32" i="202"/>
  <c r="P48" i="202" s="1"/>
  <c r="P51" i="202" s="1"/>
  <c r="P53" i="202" s="1"/>
  <c r="P56" i="202" s="1"/>
  <c r="P59" i="202" s="1"/>
  <c r="O32" i="202"/>
  <c r="O48" i="202" s="1"/>
  <c r="O51" i="202" s="1"/>
  <c r="O53" i="202" s="1"/>
  <c r="O56" i="202" s="1"/>
  <c r="O59" i="202" s="1"/>
  <c r="N32" i="202"/>
  <c r="N48" i="202" s="1"/>
  <c r="N51" i="202" s="1"/>
  <c r="N53" i="202" s="1"/>
  <c r="N56" i="202" s="1"/>
  <c r="N59" i="202" s="1"/>
  <c r="M32" i="202"/>
  <c r="M48" i="202" s="1"/>
  <c r="M51" i="202" s="1"/>
  <c r="M53" i="202" s="1"/>
  <c r="M56" i="202" s="1"/>
  <c r="M59" i="202" s="1"/>
  <c r="L32" i="202"/>
  <c r="L48" i="202" s="1"/>
  <c r="L51" i="202" s="1"/>
  <c r="L53" i="202" s="1"/>
  <c r="L56" i="202" s="1"/>
  <c r="L59" i="202" s="1"/>
  <c r="K32" i="202"/>
  <c r="K48" i="202" s="1"/>
  <c r="K51" i="202" s="1"/>
  <c r="K53" i="202" s="1"/>
  <c r="K56" i="202" s="1"/>
  <c r="K59" i="202" s="1"/>
  <c r="J32" i="202"/>
  <c r="I32" i="202"/>
  <c r="I48" i="202" s="1"/>
  <c r="I51" i="202" s="1"/>
  <c r="I53" i="202" s="1"/>
  <c r="I56" i="202" s="1"/>
  <c r="I59" i="202" s="1"/>
  <c r="H32" i="202"/>
  <c r="H48" i="202" s="1"/>
  <c r="H51" i="202" s="1"/>
  <c r="H53" i="202" s="1"/>
  <c r="H56" i="202" s="1"/>
  <c r="H59" i="202" s="1"/>
  <c r="G32" i="202"/>
  <c r="G48" i="202" s="1"/>
  <c r="G51" i="202" s="1"/>
  <c r="G53" i="202" s="1"/>
  <c r="G56" i="202" s="1"/>
  <c r="G59" i="202" s="1"/>
  <c r="F32" i="202"/>
  <c r="F48" i="202" s="1"/>
  <c r="F51" i="202" s="1"/>
  <c r="F53" i="202" s="1"/>
  <c r="F56" i="202" s="1"/>
  <c r="F59" i="202" s="1"/>
  <c r="E32" i="202"/>
  <c r="E48" i="202" s="1"/>
  <c r="E51" i="202" s="1"/>
  <c r="E53" i="202" s="1"/>
  <c r="E56" i="202" s="1"/>
  <c r="E59" i="202" s="1"/>
  <c r="D32" i="202"/>
  <c r="D48" i="202" s="1"/>
  <c r="D51" i="202" s="1"/>
  <c r="D53" i="202" s="1"/>
  <c r="D56" i="202" s="1"/>
  <c r="D59" i="202" s="1"/>
  <c r="C32" i="202"/>
  <c r="C48" i="202" s="1"/>
  <c r="C51" i="202" s="1"/>
  <c r="C53" i="202" s="1"/>
  <c r="C56" i="202" s="1"/>
  <c r="C59" i="202" s="1"/>
  <c r="AA47" i="203"/>
  <c r="Y47" i="203"/>
  <c r="X47" i="203"/>
  <c r="Z47" i="203" s="1"/>
  <c r="W47" i="203"/>
  <c r="V47" i="203"/>
  <c r="U47" i="203"/>
  <c r="T47" i="203"/>
  <c r="S47" i="203"/>
  <c r="R47" i="203"/>
  <c r="Q47" i="203"/>
  <c r="P47" i="203"/>
  <c r="O47" i="203"/>
  <c r="N47" i="203"/>
  <c r="M47" i="203"/>
  <c r="L47" i="203"/>
  <c r="K47" i="203"/>
  <c r="J47" i="203"/>
  <c r="I47" i="203"/>
  <c r="H47" i="203"/>
  <c r="G47" i="203"/>
  <c r="F47" i="203"/>
  <c r="E47" i="203"/>
  <c r="D47" i="203"/>
  <c r="C47" i="203"/>
  <c r="AA32" i="203"/>
  <c r="AA48" i="203" s="1"/>
  <c r="AA51" i="203" s="1"/>
  <c r="AA53" i="203" s="1"/>
  <c r="AA56" i="203" s="1"/>
  <c r="AA59" i="203" s="1"/>
  <c r="Y32" i="203"/>
  <c r="Y48" i="203" s="1"/>
  <c r="Y51" i="203" s="1"/>
  <c r="Y53" i="203" s="1"/>
  <c r="Y56" i="203" s="1"/>
  <c r="Y59" i="203" s="1"/>
  <c r="X32" i="203"/>
  <c r="X48" i="203" s="1"/>
  <c r="Z48" i="203" s="1"/>
  <c r="W32" i="203"/>
  <c r="W48" i="203" s="1"/>
  <c r="W51" i="203" s="1"/>
  <c r="W53" i="203" s="1"/>
  <c r="W56" i="203" s="1"/>
  <c r="W59" i="203" s="1"/>
  <c r="V32" i="203"/>
  <c r="U32" i="203"/>
  <c r="T32" i="203"/>
  <c r="T48" i="203" s="1"/>
  <c r="T51" i="203" s="1"/>
  <c r="T53" i="203" s="1"/>
  <c r="T56" i="203" s="1"/>
  <c r="T59" i="203" s="1"/>
  <c r="S32" i="203"/>
  <c r="S48" i="203" s="1"/>
  <c r="S51" i="203" s="1"/>
  <c r="S53" i="203" s="1"/>
  <c r="S56" i="203" s="1"/>
  <c r="S59" i="203" s="1"/>
  <c r="R32" i="203"/>
  <c r="R48" i="203" s="1"/>
  <c r="R51" i="203" s="1"/>
  <c r="R53" i="203" s="1"/>
  <c r="R56" i="203" s="1"/>
  <c r="R59" i="203" s="1"/>
  <c r="Q32" i="203"/>
  <c r="Q48" i="203" s="1"/>
  <c r="Q51" i="203" s="1"/>
  <c r="Q53" i="203" s="1"/>
  <c r="Q56" i="203" s="1"/>
  <c r="Q59" i="203" s="1"/>
  <c r="P32" i="203"/>
  <c r="P48" i="203" s="1"/>
  <c r="P51" i="203" s="1"/>
  <c r="P53" i="203" s="1"/>
  <c r="P56" i="203" s="1"/>
  <c r="P59" i="203" s="1"/>
  <c r="O32" i="203"/>
  <c r="O48" i="203" s="1"/>
  <c r="O51" i="203" s="1"/>
  <c r="O53" i="203" s="1"/>
  <c r="O56" i="203" s="1"/>
  <c r="O59" i="203" s="1"/>
  <c r="N32" i="203"/>
  <c r="N48" i="203" s="1"/>
  <c r="N51" i="203" s="1"/>
  <c r="N53" i="203" s="1"/>
  <c r="N56" i="203" s="1"/>
  <c r="N59" i="203" s="1"/>
  <c r="M32" i="203"/>
  <c r="L32" i="203"/>
  <c r="L48" i="203" s="1"/>
  <c r="L51" i="203" s="1"/>
  <c r="L53" i="203" s="1"/>
  <c r="L56" i="203" s="1"/>
  <c r="L59" i="203" s="1"/>
  <c r="K32" i="203"/>
  <c r="K48" i="203" s="1"/>
  <c r="K51" i="203" s="1"/>
  <c r="K53" i="203" s="1"/>
  <c r="K56" i="203" s="1"/>
  <c r="K59" i="203" s="1"/>
  <c r="J32" i="203"/>
  <c r="J48" i="203" s="1"/>
  <c r="J51" i="203" s="1"/>
  <c r="J53" i="203" s="1"/>
  <c r="J56" i="203" s="1"/>
  <c r="J59" i="203" s="1"/>
  <c r="I32" i="203"/>
  <c r="I48" i="203" s="1"/>
  <c r="I51" i="203" s="1"/>
  <c r="I53" i="203" s="1"/>
  <c r="I56" i="203" s="1"/>
  <c r="I59" i="203" s="1"/>
  <c r="H32" i="203"/>
  <c r="G32" i="203"/>
  <c r="G48" i="203" s="1"/>
  <c r="G51" i="203" s="1"/>
  <c r="G53" i="203" s="1"/>
  <c r="G56" i="203" s="1"/>
  <c r="G59" i="203" s="1"/>
  <c r="F32" i="203"/>
  <c r="F48" i="203" s="1"/>
  <c r="F51" i="203" s="1"/>
  <c r="F53" i="203" s="1"/>
  <c r="F56" i="203" s="1"/>
  <c r="F59" i="203" s="1"/>
  <c r="E32" i="203"/>
  <c r="D32" i="203"/>
  <c r="D48" i="203" s="1"/>
  <c r="D51" i="203" s="1"/>
  <c r="D53" i="203" s="1"/>
  <c r="D56" i="203" s="1"/>
  <c r="D59" i="203" s="1"/>
  <c r="C32" i="203"/>
  <c r="C48" i="203" s="1"/>
  <c r="C51" i="203" s="1"/>
  <c r="C53" i="203" s="1"/>
  <c r="C56" i="203" s="1"/>
  <c r="C59" i="203" s="1"/>
  <c r="AA47" i="204"/>
  <c r="Y47" i="204"/>
  <c r="X47" i="204"/>
  <c r="W47" i="204"/>
  <c r="V47" i="204"/>
  <c r="U47" i="204"/>
  <c r="T47" i="204"/>
  <c r="S47" i="204"/>
  <c r="R47" i="204"/>
  <c r="Q47" i="204"/>
  <c r="P47" i="204"/>
  <c r="O47" i="204"/>
  <c r="N47" i="204"/>
  <c r="M47" i="204"/>
  <c r="L47" i="204"/>
  <c r="K47" i="204"/>
  <c r="J47" i="204"/>
  <c r="I47" i="204"/>
  <c r="H47" i="204"/>
  <c r="G47" i="204"/>
  <c r="F47" i="204"/>
  <c r="E47" i="204"/>
  <c r="D47" i="204"/>
  <c r="C47" i="204"/>
  <c r="AA32" i="204"/>
  <c r="AA48" i="204" s="1"/>
  <c r="AA51" i="204" s="1"/>
  <c r="AA53" i="204" s="1"/>
  <c r="AA56" i="204" s="1"/>
  <c r="AA59" i="204" s="1"/>
  <c r="Y32" i="204"/>
  <c r="Y48" i="204" s="1"/>
  <c r="Y51" i="204" s="1"/>
  <c r="Y53" i="204" s="1"/>
  <c r="Y56" i="204" s="1"/>
  <c r="Y59" i="204" s="1"/>
  <c r="X32" i="204"/>
  <c r="X48" i="204" s="1"/>
  <c r="W32" i="204"/>
  <c r="W48" i="204" s="1"/>
  <c r="W51" i="204" s="1"/>
  <c r="W53" i="204" s="1"/>
  <c r="W56" i="204" s="1"/>
  <c r="W59" i="204" s="1"/>
  <c r="V32" i="204"/>
  <c r="V48" i="204" s="1"/>
  <c r="V51" i="204" s="1"/>
  <c r="V53" i="204" s="1"/>
  <c r="V56" i="204" s="1"/>
  <c r="V59" i="204" s="1"/>
  <c r="U32" i="204"/>
  <c r="U48" i="204" s="1"/>
  <c r="U51" i="204" s="1"/>
  <c r="U53" i="204" s="1"/>
  <c r="U56" i="204" s="1"/>
  <c r="U59" i="204" s="1"/>
  <c r="T32" i="204"/>
  <c r="T48" i="204" s="1"/>
  <c r="T51" i="204" s="1"/>
  <c r="T53" i="204" s="1"/>
  <c r="T56" i="204" s="1"/>
  <c r="T59" i="204" s="1"/>
  <c r="S32" i="204"/>
  <c r="S48" i="204" s="1"/>
  <c r="S51" i="204" s="1"/>
  <c r="S53" i="204" s="1"/>
  <c r="S56" i="204" s="1"/>
  <c r="S59" i="204" s="1"/>
  <c r="R32" i="204"/>
  <c r="R48" i="204" s="1"/>
  <c r="R51" i="204" s="1"/>
  <c r="R53" i="204" s="1"/>
  <c r="R56" i="204" s="1"/>
  <c r="R59" i="204" s="1"/>
  <c r="Q32" i="204"/>
  <c r="Q48" i="204" s="1"/>
  <c r="Q51" i="204" s="1"/>
  <c r="Q53" i="204" s="1"/>
  <c r="Q56" i="204" s="1"/>
  <c r="Q59" i="204" s="1"/>
  <c r="P32" i="204"/>
  <c r="P48" i="204" s="1"/>
  <c r="P51" i="204" s="1"/>
  <c r="P53" i="204" s="1"/>
  <c r="P56" i="204" s="1"/>
  <c r="P59" i="204" s="1"/>
  <c r="O32" i="204"/>
  <c r="O48" i="204" s="1"/>
  <c r="O51" i="204" s="1"/>
  <c r="O53" i="204" s="1"/>
  <c r="O56" i="204" s="1"/>
  <c r="O59" i="204" s="1"/>
  <c r="N32" i="204"/>
  <c r="N48" i="204" s="1"/>
  <c r="N51" i="204" s="1"/>
  <c r="N53" i="204" s="1"/>
  <c r="N56" i="204" s="1"/>
  <c r="N59" i="204" s="1"/>
  <c r="M32" i="204"/>
  <c r="M48" i="204" s="1"/>
  <c r="M51" i="204" s="1"/>
  <c r="M53" i="204" s="1"/>
  <c r="M56" i="204" s="1"/>
  <c r="M59" i="204" s="1"/>
  <c r="L32" i="204"/>
  <c r="L48" i="204" s="1"/>
  <c r="L51" i="204" s="1"/>
  <c r="L53" i="204" s="1"/>
  <c r="L56" i="204" s="1"/>
  <c r="L59" i="204" s="1"/>
  <c r="K32" i="204"/>
  <c r="K48" i="204" s="1"/>
  <c r="K51" i="204" s="1"/>
  <c r="K53" i="204" s="1"/>
  <c r="K56" i="204" s="1"/>
  <c r="K59" i="204" s="1"/>
  <c r="J32" i="204"/>
  <c r="J48" i="204" s="1"/>
  <c r="J51" i="204" s="1"/>
  <c r="J53" i="204" s="1"/>
  <c r="J56" i="204" s="1"/>
  <c r="J59" i="204" s="1"/>
  <c r="I32" i="204"/>
  <c r="I48" i="204" s="1"/>
  <c r="I51" i="204" s="1"/>
  <c r="I53" i="204" s="1"/>
  <c r="I56" i="204" s="1"/>
  <c r="I59" i="204" s="1"/>
  <c r="H32" i="204"/>
  <c r="H48" i="204" s="1"/>
  <c r="H51" i="204" s="1"/>
  <c r="H53" i="204" s="1"/>
  <c r="H56" i="204" s="1"/>
  <c r="H59" i="204" s="1"/>
  <c r="G32" i="204"/>
  <c r="G48" i="204" s="1"/>
  <c r="G51" i="204" s="1"/>
  <c r="G53" i="204" s="1"/>
  <c r="G56" i="204" s="1"/>
  <c r="G59" i="204" s="1"/>
  <c r="F32" i="204"/>
  <c r="F48" i="204" s="1"/>
  <c r="F51" i="204" s="1"/>
  <c r="F53" i="204" s="1"/>
  <c r="F56" i="204" s="1"/>
  <c r="F59" i="204" s="1"/>
  <c r="E32" i="204"/>
  <c r="E48" i="204" s="1"/>
  <c r="E51" i="204" s="1"/>
  <c r="E53" i="204" s="1"/>
  <c r="E56" i="204" s="1"/>
  <c r="E59" i="204" s="1"/>
  <c r="D32" i="204"/>
  <c r="D48" i="204" s="1"/>
  <c r="D51" i="204" s="1"/>
  <c r="D53" i="204" s="1"/>
  <c r="D56" i="204" s="1"/>
  <c r="D59" i="204" s="1"/>
  <c r="C32" i="204"/>
  <c r="C48" i="204" s="1"/>
  <c r="C51" i="204" s="1"/>
  <c r="C53" i="204" s="1"/>
  <c r="C56" i="204" s="1"/>
  <c r="C59" i="204" s="1"/>
  <c r="AA47" i="205"/>
  <c r="Y47" i="205"/>
  <c r="X47" i="205"/>
  <c r="Z47" i="205" s="1"/>
  <c r="W47" i="205"/>
  <c r="V47" i="205"/>
  <c r="U47" i="205"/>
  <c r="T47" i="205"/>
  <c r="S47" i="205"/>
  <c r="R47" i="205"/>
  <c r="Q47" i="205"/>
  <c r="P47" i="205"/>
  <c r="O47" i="205"/>
  <c r="N47" i="205"/>
  <c r="M47" i="205"/>
  <c r="L47" i="205"/>
  <c r="K47" i="205"/>
  <c r="J47" i="205"/>
  <c r="I47" i="205"/>
  <c r="H47" i="205"/>
  <c r="G47" i="205"/>
  <c r="F47" i="205"/>
  <c r="E47" i="205"/>
  <c r="D47" i="205"/>
  <c r="C47" i="205"/>
  <c r="AA32" i="205"/>
  <c r="AA48" i="205" s="1"/>
  <c r="AA51" i="205" s="1"/>
  <c r="AA53" i="205" s="1"/>
  <c r="AA56" i="205" s="1"/>
  <c r="AA59" i="205" s="1"/>
  <c r="Y32" i="205"/>
  <c r="Y48" i="205" s="1"/>
  <c r="Y51" i="205" s="1"/>
  <c r="Y53" i="205" s="1"/>
  <c r="Y56" i="205" s="1"/>
  <c r="Y59" i="205" s="1"/>
  <c r="X32" i="205"/>
  <c r="X48" i="205" s="1"/>
  <c r="W32" i="205"/>
  <c r="W48" i="205" s="1"/>
  <c r="W51" i="205" s="1"/>
  <c r="W53" i="205" s="1"/>
  <c r="W56" i="205" s="1"/>
  <c r="W59" i="205" s="1"/>
  <c r="V32" i="205"/>
  <c r="V48" i="205" s="1"/>
  <c r="V51" i="205" s="1"/>
  <c r="V53" i="205" s="1"/>
  <c r="V56" i="205" s="1"/>
  <c r="V59" i="205" s="1"/>
  <c r="U32" i="205"/>
  <c r="U48" i="205" s="1"/>
  <c r="U51" i="205" s="1"/>
  <c r="U53" i="205" s="1"/>
  <c r="U56" i="205" s="1"/>
  <c r="U59" i="205" s="1"/>
  <c r="T32" i="205"/>
  <c r="T48" i="205" s="1"/>
  <c r="T51" i="205" s="1"/>
  <c r="T53" i="205" s="1"/>
  <c r="T56" i="205" s="1"/>
  <c r="T59" i="205" s="1"/>
  <c r="S32" i="205"/>
  <c r="S48" i="205" s="1"/>
  <c r="S51" i="205" s="1"/>
  <c r="S53" i="205" s="1"/>
  <c r="S56" i="205" s="1"/>
  <c r="S59" i="205" s="1"/>
  <c r="R32" i="205"/>
  <c r="R48" i="205" s="1"/>
  <c r="R51" i="205" s="1"/>
  <c r="R53" i="205" s="1"/>
  <c r="R56" i="205" s="1"/>
  <c r="R59" i="205" s="1"/>
  <c r="Q32" i="205"/>
  <c r="Q48" i="205" s="1"/>
  <c r="Q51" i="205" s="1"/>
  <c r="Q53" i="205" s="1"/>
  <c r="Q56" i="205" s="1"/>
  <c r="Q59" i="205" s="1"/>
  <c r="P32" i="205"/>
  <c r="P48" i="205" s="1"/>
  <c r="P51" i="205" s="1"/>
  <c r="P53" i="205" s="1"/>
  <c r="P56" i="205" s="1"/>
  <c r="P59" i="205" s="1"/>
  <c r="O32" i="205"/>
  <c r="O48" i="205" s="1"/>
  <c r="O51" i="205" s="1"/>
  <c r="O53" i="205" s="1"/>
  <c r="O56" i="205" s="1"/>
  <c r="O59" i="205" s="1"/>
  <c r="N32" i="205"/>
  <c r="N48" i="205" s="1"/>
  <c r="N51" i="205" s="1"/>
  <c r="N53" i="205" s="1"/>
  <c r="N56" i="205" s="1"/>
  <c r="N59" i="205" s="1"/>
  <c r="M32" i="205"/>
  <c r="M48" i="205" s="1"/>
  <c r="M51" i="205" s="1"/>
  <c r="M53" i="205" s="1"/>
  <c r="M56" i="205" s="1"/>
  <c r="M59" i="205" s="1"/>
  <c r="L32" i="205"/>
  <c r="L48" i="205" s="1"/>
  <c r="L51" i="205" s="1"/>
  <c r="L53" i="205" s="1"/>
  <c r="L56" i="205" s="1"/>
  <c r="L59" i="205" s="1"/>
  <c r="K32" i="205"/>
  <c r="K48" i="205" s="1"/>
  <c r="K51" i="205" s="1"/>
  <c r="K53" i="205" s="1"/>
  <c r="K56" i="205" s="1"/>
  <c r="K59" i="205" s="1"/>
  <c r="J32" i="205"/>
  <c r="J48" i="205" s="1"/>
  <c r="J51" i="205" s="1"/>
  <c r="J53" i="205" s="1"/>
  <c r="J56" i="205" s="1"/>
  <c r="J59" i="205" s="1"/>
  <c r="I32" i="205"/>
  <c r="I48" i="205" s="1"/>
  <c r="I51" i="205" s="1"/>
  <c r="I53" i="205" s="1"/>
  <c r="I56" i="205" s="1"/>
  <c r="I59" i="205" s="1"/>
  <c r="H32" i="205"/>
  <c r="H48" i="205" s="1"/>
  <c r="H51" i="205" s="1"/>
  <c r="H53" i="205" s="1"/>
  <c r="H56" i="205" s="1"/>
  <c r="H59" i="205" s="1"/>
  <c r="G32" i="205"/>
  <c r="G48" i="205" s="1"/>
  <c r="G51" i="205" s="1"/>
  <c r="G53" i="205" s="1"/>
  <c r="G56" i="205" s="1"/>
  <c r="G59" i="205" s="1"/>
  <c r="F32" i="205"/>
  <c r="F48" i="205" s="1"/>
  <c r="F51" i="205" s="1"/>
  <c r="F53" i="205" s="1"/>
  <c r="F56" i="205" s="1"/>
  <c r="F59" i="205" s="1"/>
  <c r="E32" i="205"/>
  <c r="E48" i="205" s="1"/>
  <c r="E51" i="205" s="1"/>
  <c r="E53" i="205" s="1"/>
  <c r="E56" i="205" s="1"/>
  <c r="E59" i="205" s="1"/>
  <c r="D32" i="205"/>
  <c r="D48" i="205" s="1"/>
  <c r="D51" i="205" s="1"/>
  <c r="D53" i="205" s="1"/>
  <c r="D56" i="205" s="1"/>
  <c r="D59" i="205" s="1"/>
  <c r="C32" i="205"/>
  <c r="C48" i="205" s="1"/>
  <c r="C51" i="205" s="1"/>
  <c r="C53" i="205" s="1"/>
  <c r="C56" i="205" s="1"/>
  <c r="C59" i="205" s="1"/>
  <c r="H48" i="206"/>
  <c r="H51" i="206" s="1"/>
  <c r="H53" i="206" s="1"/>
  <c r="H56" i="206" s="1"/>
  <c r="H59" i="206" s="1"/>
  <c r="AA47" i="206"/>
  <c r="Y47" i="206"/>
  <c r="X47" i="206"/>
  <c r="Z47" i="206" s="1"/>
  <c r="W47" i="206"/>
  <c r="V47" i="206"/>
  <c r="U47" i="206"/>
  <c r="T47" i="206"/>
  <c r="S47" i="206"/>
  <c r="R47" i="206"/>
  <c r="Q47" i="206"/>
  <c r="P47" i="206"/>
  <c r="O47" i="206"/>
  <c r="N47" i="206"/>
  <c r="M47" i="206"/>
  <c r="L47" i="206"/>
  <c r="K47" i="206"/>
  <c r="J47" i="206"/>
  <c r="I47" i="206"/>
  <c r="H47" i="206"/>
  <c r="G47" i="206"/>
  <c r="F47" i="206"/>
  <c r="E47" i="206"/>
  <c r="D47" i="206"/>
  <c r="C47" i="206"/>
  <c r="AA32" i="206"/>
  <c r="AA48" i="206" s="1"/>
  <c r="AA51" i="206" s="1"/>
  <c r="AA53" i="206" s="1"/>
  <c r="AA56" i="206" s="1"/>
  <c r="AA59" i="206" s="1"/>
  <c r="Y32" i="206"/>
  <c r="Y48" i="206" s="1"/>
  <c r="Y51" i="206" s="1"/>
  <c r="Y53" i="206" s="1"/>
  <c r="Y56" i="206" s="1"/>
  <c r="Y59" i="206" s="1"/>
  <c r="X32" i="206"/>
  <c r="X48" i="206" s="1"/>
  <c r="W32" i="206"/>
  <c r="W48" i="206" s="1"/>
  <c r="W51" i="206" s="1"/>
  <c r="W53" i="206" s="1"/>
  <c r="W56" i="206" s="1"/>
  <c r="W59" i="206" s="1"/>
  <c r="V32" i="206"/>
  <c r="V48" i="206" s="1"/>
  <c r="V51" i="206" s="1"/>
  <c r="V53" i="206" s="1"/>
  <c r="V56" i="206" s="1"/>
  <c r="V59" i="206" s="1"/>
  <c r="U32" i="206"/>
  <c r="T32" i="206"/>
  <c r="T48" i="206" s="1"/>
  <c r="T51" i="206" s="1"/>
  <c r="T53" i="206" s="1"/>
  <c r="T56" i="206" s="1"/>
  <c r="T59" i="206" s="1"/>
  <c r="S32" i="206"/>
  <c r="S48" i="206" s="1"/>
  <c r="S51" i="206" s="1"/>
  <c r="S53" i="206" s="1"/>
  <c r="S56" i="206" s="1"/>
  <c r="S59" i="206" s="1"/>
  <c r="R32" i="206"/>
  <c r="Q32" i="206"/>
  <c r="Q48" i="206" s="1"/>
  <c r="Q51" i="206" s="1"/>
  <c r="Q53" i="206" s="1"/>
  <c r="Q56" i="206" s="1"/>
  <c r="Q59" i="206" s="1"/>
  <c r="P32" i="206"/>
  <c r="P48" i="206" s="1"/>
  <c r="P51" i="206" s="1"/>
  <c r="P53" i="206" s="1"/>
  <c r="P56" i="206" s="1"/>
  <c r="P59" i="206" s="1"/>
  <c r="O32" i="206"/>
  <c r="O48" i="206" s="1"/>
  <c r="O51" i="206" s="1"/>
  <c r="O53" i="206" s="1"/>
  <c r="O56" i="206" s="1"/>
  <c r="O59" i="206" s="1"/>
  <c r="N32" i="206"/>
  <c r="N48" i="206" s="1"/>
  <c r="N51" i="206" s="1"/>
  <c r="N53" i="206" s="1"/>
  <c r="N56" i="206" s="1"/>
  <c r="N59" i="206" s="1"/>
  <c r="M32" i="206"/>
  <c r="M48" i="206" s="1"/>
  <c r="M51" i="206" s="1"/>
  <c r="M53" i="206" s="1"/>
  <c r="M56" i="206" s="1"/>
  <c r="M59" i="206" s="1"/>
  <c r="L32" i="206"/>
  <c r="K32" i="206"/>
  <c r="K48" i="206" s="1"/>
  <c r="K51" i="206" s="1"/>
  <c r="K53" i="206" s="1"/>
  <c r="K56" i="206" s="1"/>
  <c r="K59" i="206" s="1"/>
  <c r="J32" i="206"/>
  <c r="I32" i="206"/>
  <c r="I48" i="206" s="1"/>
  <c r="I51" i="206" s="1"/>
  <c r="I53" i="206" s="1"/>
  <c r="I56" i="206" s="1"/>
  <c r="I59" i="206" s="1"/>
  <c r="H32" i="206"/>
  <c r="G32" i="206"/>
  <c r="G48" i="206" s="1"/>
  <c r="G51" i="206" s="1"/>
  <c r="G53" i="206" s="1"/>
  <c r="G56" i="206" s="1"/>
  <c r="G59" i="206" s="1"/>
  <c r="F32" i="206"/>
  <c r="F48" i="206" s="1"/>
  <c r="F51" i="206" s="1"/>
  <c r="F53" i="206" s="1"/>
  <c r="F56" i="206" s="1"/>
  <c r="F59" i="206" s="1"/>
  <c r="E32" i="206"/>
  <c r="E48" i="206" s="1"/>
  <c r="E51" i="206" s="1"/>
  <c r="E53" i="206" s="1"/>
  <c r="E56" i="206" s="1"/>
  <c r="E59" i="206" s="1"/>
  <c r="D32" i="206"/>
  <c r="D48" i="206" s="1"/>
  <c r="D51" i="206" s="1"/>
  <c r="D53" i="206" s="1"/>
  <c r="D56" i="206" s="1"/>
  <c r="D59" i="206" s="1"/>
  <c r="C32" i="206"/>
  <c r="C48" i="206" s="1"/>
  <c r="C51" i="206" s="1"/>
  <c r="C53" i="206" s="1"/>
  <c r="C56" i="206" s="1"/>
  <c r="C59" i="206" s="1"/>
  <c r="AA47" i="207"/>
  <c r="Y47" i="207"/>
  <c r="X47" i="207"/>
  <c r="Z47" i="207" s="1"/>
  <c r="W47" i="207"/>
  <c r="V47" i="207"/>
  <c r="U47" i="207"/>
  <c r="T47" i="207"/>
  <c r="S47" i="207"/>
  <c r="R47" i="207"/>
  <c r="Q47" i="207"/>
  <c r="P47" i="207"/>
  <c r="O47" i="207"/>
  <c r="N47" i="207"/>
  <c r="M47" i="207"/>
  <c r="L47" i="207"/>
  <c r="K47" i="207"/>
  <c r="J47" i="207"/>
  <c r="I47" i="207"/>
  <c r="H47" i="207"/>
  <c r="G47" i="207"/>
  <c r="F47" i="207"/>
  <c r="E47" i="207"/>
  <c r="D47" i="207"/>
  <c r="C47" i="207"/>
  <c r="AA32" i="207"/>
  <c r="AA48" i="207" s="1"/>
  <c r="AA51" i="207" s="1"/>
  <c r="AA53" i="207" s="1"/>
  <c r="AA56" i="207" s="1"/>
  <c r="AA59" i="207" s="1"/>
  <c r="Y32" i="207"/>
  <c r="Y48" i="207" s="1"/>
  <c r="Y51" i="207" s="1"/>
  <c r="Y53" i="207" s="1"/>
  <c r="Y56" i="207" s="1"/>
  <c r="Y59" i="207" s="1"/>
  <c r="X32" i="207"/>
  <c r="Z32" i="207" s="1"/>
  <c r="W32" i="207"/>
  <c r="W48" i="207" s="1"/>
  <c r="W51" i="207" s="1"/>
  <c r="W53" i="207" s="1"/>
  <c r="W56" i="207" s="1"/>
  <c r="W59" i="207" s="1"/>
  <c r="V32" i="207"/>
  <c r="V48" i="207" s="1"/>
  <c r="V51" i="207" s="1"/>
  <c r="V53" i="207" s="1"/>
  <c r="V56" i="207" s="1"/>
  <c r="V59" i="207" s="1"/>
  <c r="U32" i="207"/>
  <c r="U48" i="207" s="1"/>
  <c r="U51" i="207" s="1"/>
  <c r="U53" i="207" s="1"/>
  <c r="U56" i="207" s="1"/>
  <c r="U59" i="207" s="1"/>
  <c r="T32" i="207"/>
  <c r="T48" i="207" s="1"/>
  <c r="T51" i="207" s="1"/>
  <c r="T53" i="207" s="1"/>
  <c r="T56" i="207" s="1"/>
  <c r="T59" i="207" s="1"/>
  <c r="S32" i="207"/>
  <c r="S48" i="207" s="1"/>
  <c r="S51" i="207" s="1"/>
  <c r="S53" i="207" s="1"/>
  <c r="S56" i="207" s="1"/>
  <c r="S59" i="207" s="1"/>
  <c r="R32" i="207"/>
  <c r="Q32" i="207"/>
  <c r="Q48" i="207" s="1"/>
  <c r="Q51" i="207" s="1"/>
  <c r="Q53" i="207" s="1"/>
  <c r="Q56" i="207" s="1"/>
  <c r="Q59" i="207" s="1"/>
  <c r="P32" i="207"/>
  <c r="P48" i="207" s="1"/>
  <c r="P51" i="207" s="1"/>
  <c r="P53" i="207" s="1"/>
  <c r="P56" i="207" s="1"/>
  <c r="P59" i="207" s="1"/>
  <c r="O32" i="207"/>
  <c r="N32" i="207"/>
  <c r="N48" i="207" s="1"/>
  <c r="N51" i="207" s="1"/>
  <c r="N53" i="207" s="1"/>
  <c r="N56" i="207" s="1"/>
  <c r="N59" i="207" s="1"/>
  <c r="M32" i="207"/>
  <c r="M48" i="207" s="1"/>
  <c r="M51" i="207" s="1"/>
  <c r="M53" i="207" s="1"/>
  <c r="M56" i="207" s="1"/>
  <c r="M59" i="207" s="1"/>
  <c r="L32" i="207"/>
  <c r="L48" i="207" s="1"/>
  <c r="L51" i="207" s="1"/>
  <c r="L53" i="207" s="1"/>
  <c r="L56" i="207" s="1"/>
  <c r="L59" i="207" s="1"/>
  <c r="K32" i="207"/>
  <c r="K48" i="207" s="1"/>
  <c r="K51" i="207" s="1"/>
  <c r="K53" i="207" s="1"/>
  <c r="K56" i="207" s="1"/>
  <c r="K59" i="207" s="1"/>
  <c r="J32" i="207"/>
  <c r="I32" i="207"/>
  <c r="I48" i="207" s="1"/>
  <c r="I51" i="207" s="1"/>
  <c r="I53" i="207" s="1"/>
  <c r="I56" i="207" s="1"/>
  <c r="I59" i="207" s="1"/>
  <c r="H32" i="207"/>
  <c r="H48" i="207" s="1"/>
  <c r="H51" i="207" s="1"/>
  <c r="H53" i="207" s="1"/>
  <c r="H56" i="207" s="1"/>
  <c r="H59" i="207" s="1"/>
  <c r="G32" i="207"/>
  <c r="G48" i="207" s="1"/>
  <c r="G51" i="207" s="1"/>
  <c r="G53" i="207" s="1"/>
  <c r="G56" i="207" s="1"/>
  <c r="G59" i="207" s="1"/>
  <c r="F32" i="207"/>
  <c r="F48" i="207" s="1"/>
  <c r="F51" i="207" s="1"/>
  <c r="F53" i="207" s="1"/>
  <c r="F56" i="207" s="1"/>
  <c r="F59" i="207" s="1"/>
  <c r="E32" i="207"/>
  <c r="E48" i="207" s="1"/>
  <c r="E51" i="207" s="1"/>
  <c r="E53" i="207" s="1"/>
  <c r="E56" i="207" s="1"/>
  <c r="E59" i="207" s="1"/>
  <c r="D32" i="207"/>
  <c r="D48" i="207" s="1"/>
  <c r="D51" i="207" s="1"/>
  <c r="D53" i="207" s="1"/>
  <c r="D56" i="207" s="1"/>
  <c r="D59" i="207" s="1"/>
  <c r="C32" i="207"/>
  <c r="C48" i="207" s="1"/>
  <c r="C51" i="207" s="1"/>
  <c r="C53" i="207" s="1"/>
  <c r="C56" i="207" s="1"/>
  <c r="C59" i="207" s="1"/>
  <c r="O48" i="208"/>
  <c r="O51" i="208" s="1"/>
  <c r="O53" i="208" s="1"/>
  <c r="O56" i="208" s="1"/>
  <c r="O59" i="208" s="1"/>
  <c r="AA47" i="208"/>
  <c r="Y47" i="208"/>
  <c r="X47" i="208"/>
  <c r="Z47" i="208" s="1"/>
  <c r="W47" i="208"/>
  <c r="V47" i="208"/>
  <c r="U47" i="208"/>
  <c r="T47" i="208"/>
  <c r="S47" i="208"/>
  <c r="R47" i="208"/>
  <c r="Q47" i="208"/>
  <c r="P47" i="208"/>
  <c r="O47" i="208"/>
  <c r="N47" i="208"/>
  <c r="M47" i="208"/>
  <c r="L47" i="208"/>
  <c r="K47" i="208"/>
  <c r="J47" i="208"/>
  <c r="I47" i="208"/>
  <c r="H47" i="208"/>
  <c r="G47" i="208"/>
  <c r="F47" i="208"/>
  <c r="E47" i="208"/>
  <c r="D47" i="208"/>
  <c r="C47" i="208"/>
  <c r="AA32" i="208"/>
  <c r="AA48" i="208" s="1"/>
  <c r="AA51" i="208" s="1"/>
  <c r="AA53" i="208" s="1"/>
  <c r="AA56" i="208" s="1"/>
  <c r="AA59" i="208" s="1"/>
  <c r="Y32" i="208"/>
  <c r="Y48" i="208" s="1"/>
  <c r="Y51" i="208" s="1"/>
  <c r="Y53" i="208" s="1"/>
  <c r="Y56" i="208" s="1"/>
  <c r="Y59" i="208" s="1"/>
  <c r="X32" i="208"/>
  <c r="X48" i="208" s="1"/>
  <c r="W32" i="208"/>
  <c r="W48" i="208" s="1"/>
  <c r="W51" i="208" s="1"/>
  <c r="W53" i="208" s="1"/>
  <c r="W56" i="208" s="1"/>
  <c r="W59" i="208" s="1"/>
  <c r="V32" i="208"/>
  <c r="V48" i="208" s="1"/>
  <c r="V51" i="208" s="1"/>
  <c r="V53" i="208" s="1"/>
  <c r="V56" i="208" s="1"/>
  <c r="V59" i="208" s="1"/>
  <c r="U32" i="208"/>
  <c r="U48" i="208" s="1"/>
  <c r="U51" i="208" s="1"/>
  <c r="U53" i="208" s="1"/>
  <c r="U56" i="208" s="1"/>
  <c r="U59" i="208" s="1"/>
  <c r="T32" i="208"/>
  <c r="T48" i="208" s="1"/>
  <c r="T51" i="208" s="1"/>
  <c r="T53" i="208" s="1"/>
  <c r="T56" i="208" s="1"/>
  <c r="T59" i="208" s="1"/>
  <c r="S32" i="208"/>
  <c r="S48" i="208" s="1"/>
  <c r="S51" i="208" s="1"/>
  <c r="S53" i="208" s="1"/>
  <c r="S56" i="208" s="1"/>
  <c r="S59" i="208" s="1"/>
  <c r="R32" i="208"/>
  <c r="R48" i="208" s="1"/>
  <c r="R51" i="208" s="1"/>
  <c r="R53" i="208" s="1"/>
  <c r="R56" i="208" s="1"/>
  <c r="R59" i="208" s="1"/>
  <c r="Q32" i="208"/>
  <c r="Q48" i="208" s="1"/>
  <c r="Q51" i="208" s="1"/>
  <c r="Q53" i="208" s="1"/>
  <c r="Q56" i="208" s="1"/>
  <c r="Q59" i="208" s="1"/>
  <c r="P32" i="208"/>
  <c r="P48" i="208" s="1"/>
  <c r="P51" i="208" s="1"/>
  <c r="P53" i="208" s="1"/>
  <c r="P56" i="208" s="1"/>
  <c r="P59" i="208" s="1"/>
  <c r="O32" i="208"/>
  <c r="N32" i="208"/>
  <c r="N48" i="208" s="1"/>
  <c r="N51" i="208" s="1"/>
  <c r="N53" i="208" s="1"/>
  <c r="N56" i="208" s="1"/>
  <c r="N59" i="208" s="1"/>
  <c r="M32" i="208"/>
  <c r="M48" i="208" s="1"/>
  <c r="M51" i="208" s="1"/>
  <c r="M53" i="208" s="1"/>
  <c r="M56" i="208" s="1"/>
  <c r="M59" i="208" s="1"/>
  <c r="L32" i="208"/>
  <c r="L48" i="208" s="1"/>
  <c r="L51" i="208" s="1"/>
  <c r="L53" i="208" s="1"/>
  <c r="L56" i="208" s="1"/>
  <c r="L59" i="208" s="1"/>
  <c r="K32" i="208"/>
  <c r="K48" i="208" s="1"/>
  <c r="K51" i="208" s="1"/>
  <c r="K53" i="208" s="1"/>
  <c r="K56" i="208" s="1"/>
  <c r="K59" i="208" s="1"/>
  <c r="J32" i="208"/>
  <c r="J48" i="208" s="1"/>
  <c r="J51" i="208" s="1"/>
  <c r="J53" i="208" s="1"/>
  <c r="J56" i="208" s="1"/>
  <c r="J59" i="208" s="1"/>
  <c r="I32" i="208"/>
  <c r="I48" i="208" s="1"/>
  <c r="I51" i="208" s="1"/>
  <c r="I53" i="208" s="1"/>
  <c r="I56" i="208" s="1"/>
  <c r="I59" i="208" s="1"/>
  <c r="H32" i="208"/>
  <c r="H48" i="208" s="1"/>
  <c r="H51" i="208" s="1"/>
  <c r="H53" i="208" s="1"/>
  <c r="H56" i="208" s="1"/>
  <c r="H59" i="208" s="1"/>
  <c r="G32" i="208"/>
  <c r="G48" i="208" s="1"/>
  <c r="G51" i="208" s="1"/>
  <c r="G53" i="208" s="1"/>
  <c r="G56" i="208" s="1"/>
  <c r="G59" i="208" s="1"/>
  <c r="F32" i="208"/>
  <c r="F48" i="208" s="1"/>
  <c r="F51" i="208" s="1"/>
  <c r="F53" i="208" s="1"/>
  <c r="F56" i="208" s="1"/>
  <c r="F59" i="208" s="1"/>
  <c r="E32" i="208"/>
  <c r="E48" i="208" s="1"/>
  <c r="E51" i="208" s="1"/>
  <c r="E53" i="208" s="1"/>
  <c r="E56" i="208" s="1"/>
  <c r="E59" i="208" s="1"/>
  <c r="D32" i="208"/>
  <c r="D48" i="208" s="1"/>
  <c r="D51" i="208" s="1"/>
  <c r="D53" i="208" s="1"/>
  <c r="D56" i="208" s="1"/>
  <c r="D59" i="208" s="1"/>
  <c r="C32" i="208"/>
  <c r="C48" i="208" s="1"/>
  <c r="C51" i="208" s="1"/>
  <c r="C53" i="208" s="1"/>
  <c r="C56" i="208" s="1"/>
  <c r="C59" i="208" s="1"/>
  <c r="AA47" i="209"/>
  <c r="Y47" i="209"/>
  <c r="X47" i="209"/>
  <c r="Z47" i="209" s="1"/>
  <c r="W47" i="209"/>
  <c r="V47" i="209"/>
  <c r="U47" i="209"/>
  <c r="T47" i="209"/>
  <c r="S47" i="209"/>
  <c r="R47" i="209"/>
  <c r="Q47" i="209"/>
  <c r="P47" i="209"/>
  <c r="O47" i="209"/>
  <c r="N47" i="209"/>
  <c r="M47" i="209"/>
  <c r="L47" i="209"/>
  <c r="K47" i="209"/>
  <c r="J47" i="209"/>
  <c r="I47" i="209"/>
  <c r="H47" i="209"/>
  <c r="G47" i="209"/>
  <c r="F47" i="209"/>
  <c r="E47" i="209"/>
  <c r="D47" i="209"/>
  <c r="C47" i="209"/>
  <c r="AA32" i="209"/>
  <c r="AA48" i="209" s="1"/>
  <c r="AA51" i="209" s="1"/>
  <c r="AA53" i="209" s="1"/>
  <c r="AA56" i="209" s="1"/>
  <c r="AA59" i="209" s="1"/>
  <c r="Y32" i="209"/>
  <c r="Y48" i="209" s="1"/>
  <c r="Y51" i="209" s="1"/>
  <c r="Y53" i="209" s="1"/>
  <c r="Y56" i="209" s="1"/>
  <c r="Y59" i="209" s="1"/>
  <c r="X32" i="209"/>
  <c r="X48" i="209" s="1"/>
  <c r="W32" i="209"/>
  <c r="W48" i="209" s="1"/>
  <c r="W51" i="209" s="1"/>
  <c r="W53" i="209" s="1"/>
  <c r="W56" i="209" s="1"/>
  <c r="W59" i="209" s="1"/>
  <c r="V32" i="209"/>
  <c r="V48" i="209" s="1"/>
  <c r="V51" i="209" s="1"/>
  <c r="V53" i="209" s="1"/>
  <c r="V56" i="209" s="1"/>
  <c r="V59" i="209" s="1"/>
  <c r="U32" i="209"/>
  <c r="U48" i="209" s="1"/>
  <c r="U51" i="209" s="1"/>
  <c r="U53" i="209" s="1"/>
  <c r="U56" i="209" s="1"/>
  <c r="U59" i="209" s="1"/>
  <c r="T32" i="209"/>
  <c r="T48" i="209" s="1"/>
  <c r="T51" i="209" s="1"/>
  <c r="T53" i="209" s="1"/>
  <c r="T56" i="209" s="1"/>
  <c r="T59" i="209" s="1"/>
  <c r="S32" i="209"/>
  <c r="S48" i="209" s="1"/>
  <c r="S51" i="209" s="1"/>
  <c r="S53" i="209" s="1"/>
  <c r="S56" i="209" s="1"/>
  <c r="S59" i="209" s="1"/>
  <c r="R32" i="209"/>
  <c r="R48" i="209" s="1"/>
  <c r="R51" i="209" s="1"/>
  <c r="R53" i="209" s="1"/>
  <c r="R56" i="209" s="1"/>
  <c r="R59" i="209" s="1"/>
  <c r="Q32" i="209"/>
  <c r="Q48" i="209" s="1"/>
  <c r="Q51" i="209" s="1"/>
  <c r="Q53" i="209" s="1"/>
  <c r="Q56" i="209" s="1"/>
  <c r="Q59" i="209" s="1"/>
  <c r="P32" i="209"/>
  <c r="P48" i="209" s="1"/>
  <c r="P51" i="209" s="1"/>
  <c r="P53" i="209" s="1"/>
  <c r="P56" i="209" s="1"/>
  <c r="P59" i="209" s="1"/>
  <c r="O32" i="209"/>
  <c r="O48" i="209" s="1"/>
  <c r="O51" i="209" s="1"/>
  <c r="O53" i="209" s="1"/>
  <c r="O56" i="209" s="1"/>
  <c r="O59" i="209" s="1"/>
  <c r="N32" i="209"/>
  <c r="N48" i="209" s="1"/>
  <c r="N51" i="209" s="1"/>
  <c r="N53" i="209" s="1"/>
  <c r="N56" i="209" s="1"/>
  <c r="N59" i="209" s="1"/>
  <c r="M32" i="209"/>
  <c r="M48" i="209" s="1"/>
  <c r="M51" i="209" s="1"/>
  <c r="M53" i="209" s="1"/>
  <c r="M56" i="209" s="1"/>
  <c r="M59" i="209" s="1"/>
  <c r="L32" i="209"/>
  <c r="L48" i="209" s="1"/>
  <c r="L51" i="209" s="1"/>
  <c r="L53" i="209" s="1"/>
  <c r="L56" i="209" s="1"/>
  <c r="L59" i="209" s="1"/>
  <c r="K32" i="209"/>
  <c r="K48" i="209" s="1"/>
  <c r="K51" i="209" s="1"/>
  <c r="K53" i="209" s="1"/>
  <c r="K56" i="209" s="1"/>
  <c r="K59" i="209" s="1"/>
  <c r="J32" i="209"/>
  <c r="J48" i="209" s="1"/>
  <c r="J51" i="209" s="1"/>
  <c r="J53" i="209" s="1"/>
  <c r="J56" i="209" s="1"/>
  <c r="J59" i="209" s="1"/>
  <c r="I32" i="209"/>
  <c r="I48" i="209" s="1"/>
  <c r="I51" i="209" s="1"/>
  <c r="I53" i="209" s="1"/>
  <c r="I56" i="209" s="1"/>
  <c r="I59" i="209" s="1"/>
  <c r="H32" i="209"/>
  <c r="H48" i="209" s="1"/>
  <c r="H51" i="209" s="1"/>
  <c r="H53" i="209" s="1"/>
  <c r="H56" i="209" s="1"/>
  <c r="H59" i="209" s="1"/>
  <c r="G32" i="209"/>
  <c r="G48" i="209" s="1"/>
  <c r="G51" i="209" s="1"/>
  <c r="G53" i="209" s="1"/>
  <c r="G56" i="209" s="1"/>
  <c r="G59" i="209" s="1"/>
  <c r="F32" i="209"/>
  <c r="F48" i="209" s="1"/>
  <c r="F51" i="209" s="1"/>
  <c r="F53" i="209" s="1"/>
  <c r="F56" i="209" s="1"/>
  <c r="F59" i="209" s="1"/>
  <c r="E32" i="209"/>
  <c r="E48" i="209" s="1"/>
  <c r="E51" i="209" s="1"/>
  <c r="E53" i="209" s="1"/>
  <c r="E56" i="209" s="1"/>
  <c r="E59" i="209" s="1"/>
  <c r="D32" i="209"/>
  <c r="D48" i="209" s="1"/>
  <c r="D51" i="209" s="1"/>
  <c r="D53" i="209" s="1"/>
  <c r="D56" i="209" s="1"/>
  <c r="D59" i="209" s="1"/>
  <c r="C32" i="209"/>
  <c r="C48" i="209" s="1"/>
  <c r="C51" i="209" s="1"/>
  <c r="C53" i="209" s="1"/>
  <c r="C56" i="209" s="1"/>
  <c r="C59" i="209" s="1"/>
  <c r="M48" i="210"/>
  <c r="M51" i="210" s="1"/>
  <c r="M53" i="210" s="1"/>
  <c r="M56" i="210" s="1"/>
  <c r="M59" i="210" s="1"/>
  <c r="AA47" i="210"/>
  <c r="Y47" i="210"/>
  <c r="X47" i="210"/>
  <c r="Z47" i="210" s="1"/>
  <c r="W47" i="210"/>
  <c r="V47" i="210"/>
  <c r="U47" i="210"/>
  <c r="T47" i="210"/>
  <c r="S47" i="210"/>
  <c r="R47" i="210"/>
  <c r="Q47" i="210"/>
  <c r="P47" i="210"/>
  <c r="O47" i="210"/>
  <c r="N47" i="210"/>
  <c r="M47" i="210"/>
  <c r="L47" i="210"/>
  <c r="K47" i="210"/>
  <c r="J47" i="210"/>
  <c r="I47" i="210"/>
  <c r="H47" i="210"/>
  <c r="G47" i="210"/>
  <c r="F47" i="210"/>
  <c r="E47" i="210"/>
  <c r="D47" i="210"/>
  <c r="C47" i="210"/>
  <c r="AA32" i="210"/>
  <c r="AA48" i="210" s="1"/>
  <c r="AA51" i="210" s="1"/>
  <c r="AA53" i="210" s="1"/>
  <c r="AA56" i="210" s="1"/>
  <c r="AA59" i="210" s="1"/>
  <c r="Y32" i="210"/>
  <c r="Y48" i="210" s="1"/>
  <c r="Y51" i="210" s="1"/>
  <c r="Y53" i="210" s="1"/>
  <c r="Y56" i="210" s="1"/>
  <c r="Y59" i="210" s="1"/>
  <c r="X32" i="210"/>
  <c r="X48" i="210" s="1"/>
  <c r="W32" i="210"/>
  <c r="W48" i="210" s="1"/>
  <c r="W51" i="210" s="1"/>
  <c r="W53" i="210" s="1"/>
  <c r="W56" i="210" s="1"/>
  <c r="W59" i="210" s="1"/>
  <c r="V32" i="210"/>
  <c r="V48" i="210" s="1"/>
  <c r="V51" i="210" s="1"/>
  <c r="V53" i="210" s="1"/>
  <c r="V56" i="210" s="1"/>
  <c r="V59" i="210" s="1"/>
  <c r="U32" i="210"/>
  <c r="U48" i="210" s="1"/>
  <c r="U51" i="210" s="1"/>
  <c r="U53" i="210" s="1"/>
  <c r="U56" i="210" s="1"/>
  <c r="U59" i="210" s="1"/>
  <c r="T32" i="210"/>
  <c r="T48" i="210" s="1"/>
  <c r="T51" i="210" s="1"/>
  <c r="T53" i="210" s="1"/>
  <c r="T56" i="210" s="1"/>
  <c r="T59" i="210" s="1"/>
  <c r="S32" i="210"/>
  <c r="S48" i="210" s="1"/>
  <c r="S51" i="210" s="1"/>
  <c r="S53" i="210" s="1"/>
  <c r="S56" i="210" s="1"/>
  <c r="S59" i="210" s="1"/>
  <c r="R32" i="210"/>
  <c r="R48" i="210" s="1"/>
  <c r="R51" i="210" s="1"/>
  <c r="R53" i="210" s="1"/>
  <c r="R56" i="210" s="1"/>
  <c r="R59" i="210" s="1"/>
  <c r="Q32" i="210"/>
  <c r="Q48" i="210" s="1"/>
  <c r="Q51" i="210" s="1"/>
  <c r="Q53" i="210" s="1"/>
  <c r="Q56" i="210" s="1"/>
  <c r="Q59" i="210" s="1"/>
  <c r="P32" i="210"/>
  <c r="P48" i="210" s="1"/>
  <c r="P51" i="210" s="1"/>
  <c r="P53" i="210" s="1"/>
  <c r="P56" i="210" s="1"/>
  <c r="P59" i="210" s="1"/>
  <c r="O32" i="210"/>
  <c r="O48" i="210" s="1"/>
  <c r="O51" i="210" s="1"/>
  <c r="O53" i="210" s="1"/>
  <c r="O56" i="210" s="1"/>
  <c r="O59" i="210" s="1"/>
  <c r="N32" i="210"/>
  <c r="N48" i="210" s="1"/>
  <c r="N51" i="210" s="1"/>
  <c r="N53" i="210" s="1"/>
  <c r="N56" i="210" s="1"/>
  <c r="N59" i="210" s="1"/>
  <c r="M32" i="210"/>
  <c r="L32" i="210"/>
  <c r="L48" i="210" s="1"/>
  <c r="L51" i="210" s="1"/>
  <c r="L53" i="210" s="1"/>
  <c r="L56" i="210" s="1"/>
  <c r="L59" i="210" s="1"/>
  <c r="K32" i="210"/>
  <c r="K48" i="210" s="1"/>
  <c r="K51" i="210" s="1"/>
  <c r="K53" i="210" s="1"/>
  <c r="K56" i="210" s="1"/>
  <c r="K59" i="210" s="1"/>
  <c r="J32" i="210"/>
  <c r="J48" i="210" s="1"/>
  <c r="J51" i="210" s="1"/>
  <c r="J53" i="210" s="1"/>
  <c r="J56" i="210" s="1"/>
  <c r="J59" i="210" s="1"/>
  <c r="I32" i="210"/>
  <c r="I48" i="210" s="1"/>
  <c r="I51" i="210" s="1"/>
  <c r="I53" i="210" s="1"/>
  <c r="I56" i="210" s="1"/>
  <c r="I59" i="210" s="1"/>
  <c r="H32" i="210"/>
  <c r="H48" i="210" s="1"/>
  <c r="H51" i="210" s="1"/>
  <c r="H53" i="210" s="1"/>
  <c r="H56" i="210" s="1"/>
  <c r="H59" i="210" s="1"/>
  <c r="G32" i="210"/>
  <c r="G48" i="210" s="1"/>
  <c r="G51" i="210" s="1"/>
  <c r="G53" i="210" s="1"/>
  <c r="G56" i="210" s="1"/>
  <c r="G59" i="210" s="1"/>
  <c r="F32" i="210"/>
  <c r="F48" i="210" s="1"/>
  <c r="F51" i="210" s="1"/>
  <c r="F53" i="210" s="1"/>
  <c r="F56" i="210" s="1"/>
  <c r="F59" i="210" s="1"/>
  <c r="E32" i="210"/>
  <c r="E48" i="210" s="1"/>
  <c r="E51" i="210" s="1"/>
  <c r="E53" i="210" s="1"/>
  <c r="E56" i="210" s="1"/>
  <c r="E59" i="210" s="1"/>
  <c r="D32" i="210"/>
  <c r="D48" i="210" s="1"/>
  <c r="D51" i="210" s="1"/>
  <c r="D53" i="210" s="1"/>
  <c r="D56" i="210" s="1"/>
  <c r="D59" i="210" s="1"/>
  <c r="C32" i="210"/>
  <c r="C48" i="210" s="1"/>
  <c r="C51" i="210" s="1"/>
  <c r="C53" i="210" s="1"/>
  <c r="C56" i="210" s="1"/>
  <c r="C59" i="210" s="1"/>
  <c r="AA48" i="211"/>
  <c r="AA51" i="211" s="1"/>
  <c r="AA53" i="211" s="1"/>
  <c r="AA56" i="211" s="1"/>
  <c r="AA59" i="211" s="1"/>
  <c r="AA47" i="211"/>
  <c r="Y47" i="211"/>
  <c r="X47" i="211"/>
  <c r="Z47" i="211" s="1"/>
  <c r="W47" i="211"/>
  <c r="V47" i="211"/>
  <c r="U47" i="211"/>
  <c r="T47" i="211"/>
  <c r="S47" i="211"/>
  <c r="R47" i="211"/>
  <c r="Q47" i="211"/>
  <c r="P47" i="211"/>
  <c r="O47" i="211"/>
  <c r="N47" i="211"/>
  <c r="M47" i="211"/>
  <c r="L47" i="211"/>
  <c r="K47" i="211"/>
  <c r="J47" i="211"/>
  <c r="I47" i="211"/>
  <c r="H47" i="211"/>
  <c r="G47" i="211"/>
  <c r="F47" i="211"/>
  <c r="E47" i="211"/>
  <c r="D47" i="211"/>
  <c r="C47" i="211"/>
  <c r="AA32" i="211"/>
  <c r="Y32" i="211"/>
  <c r="Y48" i="211" s="1"/>
  <c r="Y51" i="211" s="1"/>
  <c r="Y53" i="211" s="1"/>
  <c r="Y56" i="211" s="1"/>
  <c r="Y59" i="211" s="1"/>
  <c r="X32" i="211"/>
  <c r="W32" i="211"/>
  <c r="W48" i="211" s="1"/>
  <c r="W51" i="211" s="1"/>
  <c r="W53" i="211" s="1"/>
  <c r="W56" i="211" s="1"/>
  <c r="W59" i="211" s="1"/>
  <c r="V32" i="211"/>
  <c r="U32" i="211"/>
  <c r="U48" i="211" s="1"/>
  <c r="U51" i="211" s="1"/>
  <c r="U53" i="211" s="1"/>
  <c r="U56" i="211" s="1"/>
  <c r="U59" i="211" s="1"/>
  <c r="T32" i="211"/>
  <c r="T48" i="211" s="1"/>
  <c r="T51" i="211" s="1"/>
  <c r="T53" i="211" s="1"/>
  <c r="T56" i="211" s="1"/>
  <c r="T59" i="211" s="1"/>
  <c r="S32" i="211"/>
  <c r="S48" i="211" s="1"/>
  <c r="S51" i="211" s="1"/>
  <c r="S53" i="211" s="1"/>
  <c r="S56" i="211" s="1"/>
  <c r="S59" i="211" s="1"/>
  <c r="R32" i="211"/>
  <c r="R48" i="211" s="1"/>
  <c r="R51" i="211" s="1"/>
  <c r="R53" i="211" s="1"/>
  <c r="R56" i="211" s="1"/>
  <c r="R59" i="211" s="1"/>
  <c r="Q32" i="211"/>
  <c r="Q48" i="211" s="1"/>
  <c r="Q51" i="211" s="1"/>
  <c r="Q53" i="211" s="1"/>
  <c r="Q56" i="211" s="1"/>
  <c r="Q59" i="211" s="1"/>
  <c r="P32" i="211"/>
  <c r="P48" i="211" s="1"/>
  <c r="P51" i="211" s="1"/>
  <c r="P53" i="211" s="1"/>
  <c r="P56" i="211" s="1"/>
  <c r="P59" i="211" s="1"/>
  <c r="O32" i="211"/>
  <c r="O48" i="211" s="1"/>
  <c r="O51" i="211" s="1"/>
  <c r="O53" i="211" s="1"/>
  <c r="O56" i="211" s="1"/>
  <c r="O59" i="211" s="1"/>
  <c r="N32" i="211"/>
  <c r="M32" i="211"/>
  <c r="M48" i="211" s="1"/>
  <c r="M51" i="211" s="1"/>
  <c r="M53" i="211" s="1"/>
  <c r="M56" i="211" s="1"/>
  <c r="M59" i="211" s="1"/>
  <c r="L32" i="211"/>
  <c r="L48" i="211" s="1"/>
  <c r="L51" i="211" s="1"/>
  <c r="L53" i="211" s="1"/>
  <c r="L56" i="211" s="1"/>
  <c r="L59" i="211" s="1"/>
  <c r="K32" i="211"/>
  <c r="K48" i="211" s="1"/>
  <c r="K51" i="211" s="1"/>
  <c r="K53" i="211" s="1"/>
  <c r="K56" i="211" s="1"/>
  <c r="K59" i="211" s="1"/>
  <c r="J32" i="211"/>
  <c r="J48" i="211" s="1"/>
  <c r="J51" i="211" s="1"/>
  <c r="J53" i="211" s="1"/>
  <c r="J56" i="211" s="1"/>
  <c r="J59" i="211" s="1"/>
  <c r="I32" i="211"/>
  <c r="I48" i="211" s="1"/>
  <c r="I51" i="211" s="1"/>
  <c r="I53" i="211" s="1"/>
  <c r="I56" i="211" s="1"/>
  <c r="I59" i="211" s="1"/>
  <c r="H32" i="211"/>
  <c r="H48" i="211" s="1"/>
  <c r="H51" i="211" s="1"/>
  <c r="H53" i="211" s="1"/>
  <c r="H56" i="211" s="1"/>
  <c r="H59" i="211" s="1"/>
  <c r="G32" i="211"/>
  <c r="G48" i="211" s="1"/>
  <c r="G51" i="211" s="1"/>
  <c r="G53" i="211" s="1"/>
  <c r="G56" i="211" s="1"/>
  <c r="G59" i="211" s="1"/>
  <c r="F32" i="211"/>
  <c r="E32" i="211"/>
  <c r="E48" i="211" s="1"/>
  <c r="E51" i="211" s="1"/>
  <c r="E53" i="211" s="1"/>
  <c r="E56" i="211" s="1"/>
  <c r="E59" i="211" s="1"/>
  <c r="D32" i="211"/>
  <c r="D48" i="211" s="1"/>
  <c r="D51" i="211" s="1"/>
  <c r="D53" i="211" s="1"/>
  <c r="D56" i="211" s="1"/>
  <c r="D59" i="211" s="1"/>
  <c r="C32" i="211"/>
  <c r="AA47" i="212"/>
  <c r="Y47" i="212"/>
  <c r="X47" i="212"/>
  <c r="Z47" i="212" s="1"/>
  <c r="W47" i="212"/>
  <c r="V47" i="212"/>
  <c r="U47" i="212"/>
  <c r="T47" i="212"/>
  <c r="S47" i="212"/>
  <c r="R47" i="212"/>
  <c r="Q47" i="212"/>
  <c r="P47" i="212"/>
  <c r="O47" i="212"/>
  <c r="N47" i="212"/>
  <c r="M47" i="212"/>
  <c r="L47" i="212"/>
  <c r="K47" i="212"/>
  <c r="J47" i="212"/>
  <c r="I47" i="212"/>
  <c r="H47" i="212"/>
  <c r="G47" i="212"/>
  <c r="F47" i="212"/>
  <c r="E47" i="212"/>
  <c r="D47" i="212"/>
  <c r="C47" i="212"/>
  <c r="AA32" i="212"/>
  <c r="AA48" i="212" s="1"/>
  <c r="AA51" i="212" s="1"/>
  <c r="AA53" i="212" s="1"/>
  <c r="AA56" i="212" s="1"/>
  <c r="AA59" i="212" s="1"/>
  <c r="Y32" i="212"/>
  <c r="Y48" i="212" s="1"/>
  <c r="Y51" i="212" s="1"/>
  <c r="Y53" i="212" s="1"/>
  <c r="Y56" i="212" s="1"/>
  <c r="Y59" i="212" s="1"/>
  <c r="X32" i="212"/>
  <c r="X48" i="212" s="1"/>
  <c r="W32" i="212"/>
  <c r="W48" i="212" s="1"/>
  <c r="W51" i="212" s="1"/>
  <c r="W53" i="212" s="1"/>
  <c r="W56" i="212" s="1"/>
  <c r="W59" i="212" s="1"/>
  <c r="V32" i="212"/>
  <c r="V48" i="212" s="1"/>
  <c r="V51" i="212" s="1"/>
  <c r="V53" i="212" s="1"/>
  <c r="V56" i="212" s="1"/>
  <c r="V59" i="212" s="1"/>
  <c r="U32" i="212"/>
  <c r="U48" i="212" s="1"/>
  <c r="U51" i="212" s="1"/>
  <c r="U53" i="212" s="1"/>
  <c r="U56" i="212" s="1"/>
  <c r="U59" i="212" s="1"/>
  <c r="T32" i="212"/>
  <c r="T48" i="212" s="1"/>
  <c r="T51" i="212" s="1"/>
  <c r="T53" i="212" s="1"/>
  <c r="T56" i="212" s="1"/>
  <c r="T59" i="212" s="1"/>
  <c r="S32" i="212"/>
  <c r="S48" i="212" s="1"/>
  <c r="S51" i="212" s="1"/>
  <c r="S53" i="212" s="1"/>
  <c r="S56" i="212" s="1"/>
  <c r="S59" i="212" s="1"/>
  <c r="R32" i="212"/>
  <c r="R48" i="212" s="1"/>
  <c r="R51" i="212" s="1"/>
  <c r="R53" i="212" s="1"/>
  <c r="R56" i="212" s="1"/>
  <c r="R59" i="212" s="1"/>
  <c r="Q32" i="212"/>
  <c r="Q48" i="212" s="1"/>
  <c r="Q51" i="212" s="1"/>
  <c r="Q53" i="212" s="1"/>
  <c r="Q56" i="212" s="1"/>
  <c r="Q59" i="212" s="1"/>
  <c r="P32" i="212"/>
  <c r="P48" i="212" s="1"/>
  <c r="P51" i="212" s="1"/>
  <c r="P53" i="212" s="1"/>
  <c r="P56" i="212" s="1"/>
  <c r="P59" i="212" s="1"/>
  <c r="O32" i="212"/>
  <c r="O48" i="212" s="1"/>
  <c r="O51" i="212" s="1"/>
  <c r="O53" i="212" s="1"/>
  <c r="O56" i="212" s="1"/>
  <c r="O59" i="212" s="1"/>
  <c r="N32" i="212"/>
  <c r="N48" i="212" s="1"/>
  <c r="N51" i="212" s="1"/>
  <c r="N53" i="212" s="1"/>
  <c r="N56" i="212" s="1"/>
  <c r="N59" i="212" s="1"/>
  <c r="M32" i="212"/>
  <c r="M48" i="212" s="1"/>
  <c r="M51" i="212" s="1"/>
  <c r="M53" i="212" s="1"/>
  <c r="M56" i="212" s="1"/>
  <c r="M59" i="212" s="1"/>
  <c r="L32" i="212"/>
  <c r="L48" i="212" s="1"/>
  <c r="L51" i="212" s="1"/>
  <c r="L53" i="212" s="1"/>
  <c r="L56" i="212" s="1"/>
  <c r="L59" i="212" s="1"/>
  <c r="K32" i="212"/>
  <c r="K48" i="212" s="1"/>
  <c r="K51" i="212" s="1"/>
  <c r="K53" i="212" s="1"/>
  <c r="K56" i="212" s="1"/>
  <c r="K59" i="212" s="1"/>
  <c r="J32" i="212"/>
  <c r="J48" i="212" s="1"/>
  <c r="J51" i="212" s="1"/>
  <c r="J53" i="212" s="1"/>
  <c r="J56" i="212" s="1"/>
  <c r="J59" i="212" s="1"/>
  <c r="I32" i="212"/>
  <c r="I48" i="212" s="1"/>
  <c r="I51" i="212" s="1"/>
  <c r="I53" i="212" s="1"/>
  <c r="I56" i="212" s="1"/>
  <c r="I59" i="212" s="1"/>
  <c r="H32" i="212"/>
  <c r="H48" i="212" s="1"/>
  <c r="H51" i="212" s="1"/>
  <c r="H53" i="212" s="1"/>
  <c r="H56" i="212" s="1"/>
  <c r="H59" i="212" s="1"/>
  <c r="G32" i="212"/>
  <c r="G48" i="212" s="1"/>
  <c r="G51" i="212" s="1"/>
  <c r="G53" i="212" s="1"/>
  <c r="G56" i="212" s="1"/>
  <c r="G59" i="212" s="1"/>
  <c r="F32" i="212"/>
  <c r="F48" i="212" s="1"/>
  <c r="F51" i="212" s="1"/>
  <c r="F53" i="212" s="1"/>
  <c r="F56" i="212" s="1"/>
  <c r="F59" i="212" s="1"/>
  <c r="E32" i="212"/>
  <c r="E48" i="212" s="1"/>
  <c r="E51" i="212" s="1"/>
  <c r="E53" i="212" s="1"/>
  <c r="E56" i="212" s="1"/>
  <c r="E59" i="212" s="1"/>
  <c r="D32" i="212"/>
  <c r="D48" i="212" s="1"/>
  <c r="D51" i="212" s="1"/>
  <c r="D53" i="212" s="1"/>
  <c r="D56" i="212" s="1"/>
  <c r="D59" i="212" s="1"/>
  <c r="C32" i="212"/>
  <c r="C48" i="212" s="1"/>
  <c r="C51" i="212" s="1"/>
  <c r="C53" i="212" s="1"/>
  <c r="C56" i="212" s="1"/>
  <c r="C59" i="212" s="1"/>
  <c r="AA47" i="213"/>
  <c r="Y47" i="213"/>
  <c r="X47" i="213"/>
  <c r="W47" i="213"/>
  <c r="V47" i="213"/>
  <c r="U47" i="213"/>
  <c r="T47" i="213"/>
  <c r="S47" i="213"/>
  <c r="R47" i="213"/>
  <c r="Q47" i="213"/>
  <c r="P47" i="213"/>
  <c r="O47" i="213"/>
  <c r="N47" i="213"/>
  <c r="M47" i="213"/>
  <c r="L47" i="213"/>
  <c r="K47" i="213"/>
  <c r="J47" i="213"/>
  <c r="I47" i="213"/>
  <c r="H47" i="213"/>
  <c r="G47" i="213"/>
  <c r="F47" i="213"/>
  <c r="E47" i="213"/>
  <c r="D47" i="213"/>
  <c r="C47" i="213"/>
  <c r="AA32" i="213"/>
  <c r="AA48" i="213" s="1"/>
  <c r="AA51" i="213" s="1"/>
  <c r="AA53" i="213" s="1"/>
  <c r="AA56" i="213" s="1"/>
  <c r="AA59" i="213" s="1"/>
  <c r="Y32" i="213"/>
  <c r="Y48" i="213" s="1"/>
  <c r="Y51" i="213" s="1"/>
  <c r="Y53" i="213" s="1"/>
  <c r="Y56" i="213" s="1"/>
  <c r="Y59" i="213" s="1"/>
  <c r="X32" i="213"/>
  <c r="X48" i="213" s="1"/>
  <c r="W32" i="213"/>
  <c r="W48" i="213" s="1"/>
  <c r="W51" i="213" s="1"/>
  <c r="W53" i="213" s="1"/>
  <c r="W56" i="213" s="1"/>
  <c r="W59" i="213" s="1"/>
  <c r="V32" i="213"/>
  <c r="V48" i="213" s="1"/>
  <c r="V51" i="213" s="1"/>
  <c r="V53" i="213" s="1"/>
  <c r="V56" i="213" s="1"/>
  <c r="V59" i="213" s="1"/>
  <c r="U32" i="213"/>
  <c r="U48" i="213" s="1"/>
  <c r="U51" i="213" s="1"/>
  <c r="U53" i="213" s="1"/>
  <c r="U56" i="213" s="1"/>
  <c r="U59" i="213" s="1"/>
  <c r="T32" i="213"/>
  <c r="T48" i="213" s="1"/>
  <c r="T51" i="213" s="1"/>
  <c r="T53" i="213" s="1"/>
  <c r="T56" i="213" s="1"/>
  <c r="T59" i="213" s="1"/>
  <c r="S32" i="213"/>
  <c r="S48" i="213" s="1"/>
  <c r="S51" i="213" s="1"/>
  <c r="S53" i="213" s="1"/>
  <c r="S56" i="213" s="1"/>
  <c r="S59" i="213" s="1"/>
  <c r="R32" i="213"/>
  <c r="R48" i="213" s="1"/>
  <c r="R51" i="213" s="1"/>
  <c r="R53" i="213" s="1"/>
  <c r="R56" i="213" s="1"/>
  <c r="R59" i="213" s="1"/>
  <c r="Q32" i="213"/>
  <c r="Q48" i="213" s="1"/>
  <c r="Q51" i="213" s="1"/>
  <c r="Q53" i="213" s="1"/>
  <c r="Q56" i="213" s="1"/>
  <c r="Q59" i="213" s="1"/>
  <c r="P32" i="213"/>
  <c r="P48" i="213" s="1"/>
  <c r="P51" i="213" s="1"/>
  <c r="P53" i="213" s="1"/>
  <c r="P56" i="213" s="1"/>
  <c r="P59" i="213" s="1"/>
  <c r="O32" i="213"/>
  <c r="O48" i="213" s="1"/>
  <c r="O51" i="213" s="1"/>
  <c r="O53" i="213" s="1"/>
  <c r="O56" i="213" s="1"/>
  <c r="O59" i="213" s="1"/>
  <c r="N32" i="213"/>
  <c r="N48" i="213" s="1"/>
  <c r="N51" i="213" s="1"/>
  <c r="N53" i="213" s="1"/>
  <c r="N56" i="213" s="1"/>
  <c r="N59" i="213" s="1"/>
  <c r="M32" i="213"/>
  <c r="M48" i="213" s="1"/>
  <c r="M51" i="213" s="1"/>
  <c r="M53" i="213" s="1"/>
  <c r="M56" i="213" s="1"/>
  <c r="M59" i="213" s="1"/>
  <c r="L32" i="213"/>
  <c r="L48" i="213" s="1"/>
  <c r="L51" i="213" s="1"/>
  <c r="L53" i="213" s="1"/>
  <c r="L56" i="213" s="1"/>
  <c r="L59" i="213" s="1"/>
  <c r="K32" i="213"/>
  <c r="K48" i="213" s="1"/>
  <c r="K51" i="213" s="1"/>
  <c r="K53" i="213" s="1"/>
  <c r="K56" i="213" s="1"/>
  <c r="K59" i="213" s="1"/>
  <c r="J32" i="213"/>
  <c r="J48" i="213" s="1"/>
  <c r="J51" i="213" s="1"/>
  <c r="J53" i="213" s="1"/>
  <c r="J56" i="213" s="1"/>
  <c r="J59" i="213" s="1"/>
  <c r="I32" i="213"/>
  <c r="I48" i="213" s="1"/>
  <c r="I51" i="213" s="1"/>
  <c r="I53" i="213" s="1"/>
  <c r="I56" i="213" s="1"/>
  <c r="I59" i="213" s="1"/>
  <c r="H32" i="213"/>
  <c r="H48" i="213" s="1"/>
  <c r="H51" i="213" s="1"/>
  <c r="H53" i="213" s="1"/>
  <c r="H56" i="213" s="1"/>
  <c r="H59" i="213" s="1"/>
  <c r="G32" i="213"/>
  <c r="G48" i="213" s="1"/>
  <c r="G51" i="213" s="1"/>
  <c r="G53" i="213" s="1"/>
  <c r="G56" i="213" s="1"/>
  <c r="G59" i="213" s="1"/>
  <c r="F32" i="213"/>
  <c r="F48" i="213" s="1"/>
  <c r="F51" i="213" s="1"/>
  <c r="F53" i="213" s="1"/>
  <c r="F56" i="213" s="1"/>
  <c r="F59" i="213" s="1"/>
  <c r="E32" i="213"/>
  <c r="E48" i="213" s="1"/>
  <c r="E51" i="213" s="1"/>
  <c r="E53" i="213" s="1"/>
  <c r="E56" i="213" s="1"/>
  <c r="E59" i="213" s="1"/>
  <c r="D32" i="213"/>
  <c r="D48" i="213" s="1"/>
  <c r="D51" i="213" s="1"/>
  <c r="D53" i="213" s="1"/>
  <c r="D56" i="213" s="1"/>
  <c r="D59" i="213" s="1"/>
  <c r="C32" i="213"/>
  <c r="C48" i="213" s="1"/>
  <c r="C51" i="213" s="1"/>
  <c r="C53" i="213" s="1"/>
  <c r="C56" i="213" s="1"/>
  <c r="C59" i="213" s="1"/>
  <c r="X48" i="214"/>
  <c r="X51" i="214" s="1"/>
  <c r="AA47" i="214"/>
  <c r="Y47" i="214"/>
  <c r="X47" i="214"/>
  <c r="Z47" i="214" s="1"/>
  <c r="W47" i="214"/>
  <c r="V47" i="214"/>
  <c r="U47" i="214"/>
  <c r="T47" i="214"/>
  <c r="S47" i="214"/>
  <c r="R47" i="214"/>
  <c r="Q47" i="214"/>
  <c r="P47" i="214"/>
  <c r="O47" i="214"/>
  <c r="N47" i="214"/>
  <c r="M47" i="214"/>
  <c r="L47" i="214"/>
  <c r="K47" i="214"/>
  <c r="J47" i="214"/>
  <c r="I47" i="214"/>
  <c r="H47" i="214"/>
  <c r="G47" i="214"/>
  <c r="F47" i="214"/>
  <c r="E47" i="214"/>
  <c r="D47" i="214"/>
  <c r="C47" i="214"/>
  <c r="AA32" i="214"/>
  <c r="Y32" i="214"/>
  <c r="Y48" i="214" s="1"/>
  <c r="Y51" i="214" s="1"/>
  <c r="Y53" i="214" s="1"/>
  <c r="Y56" i="214" s="1"/>
  <c r="Y59" i="214" s="1"/>
  <c r="X32" i="214"/>
  <c r="Z32" i="214" s="1"/>
  <c r="W32" i="214"/>
  <c r="W48" i="214" s="1"/>
  <c r="W51" i="214" s="1"/>
  <c r="W53" i="214" s="1"/>
  <c r="W56" i="214" s="1"/>
  <c r="W59" i="214" s="1"/>
  <c r="V32" i="214"/>
  <c r="V48" i="214" s="1"/>
  <c r="V51" i="214" s="1"/>
  <c r="V53" i="214" s="1"/>
  <c r="V56" i="214" s="1"/>
  <c r="V59" i="214" s="1"/>
  <c r="U32" i="214"/>
  <c r="U48" i="214" s="1"/>
  <c r="U51" i="214" s="1"/>
  <c r="U53" i="214" s="1"/>
  <c r="U56" i="214" s="1"/>
  <c r="U59" i="214" s="1"/>
  <c r="T32" i="214"/>
  <c r="S32" i="214"/>
  <c r="R32" i="214"/>
  <c r="Q32" i="214"/>
  <c r="Q48" i="214" s="1"/>
  <c r="Q51" i="214" s="1"/>
  <c r="Q53" i="214" s="1"/>
  <c r="Q56" i="214" s="1"/>
  <c r="Q59" i="214" s="1"/>
  <c r="P32" i="214"/>
  <c r="P48" i="214" s="1"/>
  <c r="P51" i="214" s="1"/>
  <c r="P53" i="214" s="1"/>
  <c r="P56" i="214" s="1"/>
  <c r="P59" i="214" s="1"/>
  <c r="O32" i="214"/>
  <c r="O48" i="214" s="1"/>
  <c r="O51" i="214" s="1"/>
  <c r="O53" i="214" s="1"/>
  <c r="O56" i="214" s="1"/>
  <c r="O59" i="214" s="1"/>
  <c r="N32" i="214"/>
  <c r="N48" i="214" s="1"/>
  <c r="N51" i="214" s="1"/>
  <c r="N53" i="214" s="1"/>
  <c r="N56" i="214" s="1"/>
  <c r="N59" i="214" s="1"/>
  <c r="M32" i="214"/>
  <c r="M48" i="214" s="1"/>
  <c r="M51" i="214" s="1"/>
  <c r="M53" i="214" s="1"/>
  <c r="M56" i="214" s="1"/>
  <c r="M59" i="214" s="1"/>
  <c r="L32" i="214"/>
  <c r="K32" i="214"/>
  <c r="J32" i="214"/>
  <c r="I32" i="214"/>
  <c r="I48" i="214" s="1"/>
  <c r="I51" i="214" s="1"/>
  <c r="I53" i="214" s="1"/>
  <c r="I56" i="214" s="1"/>
  <c r="I59" i="214" s="1"/>
  <c r="H32" i="214"/>
  <c r="H48" i="214" s="1"/>
  <c r="H51" i="214" s="1"/>
  <c r="H53" i="214" s="1"/>
  <c r="H56" i="214" s="1"/>
  <c r="H59" i="214" s="1"/>
  <c r="G32" i="214"/>
  <c r="G48" i="214" s="1"/>
  <c r="G51" i="214" s="1"/>
  <c r="G53" i="214" s="1"/>
  <c r="G56" i="214" s="1"/>
  <c r="G59" i="214" s="1"/>
  <c r="F32" i="214"/>
  <c r="F48" i="214" s="1"/>
  <c r="F51" i="214" s="1"/>
  <c r="F53" i="214" s="1"/>
  <c r="F56" i="214" s="1"/>
  <c r="F59" i="214" s="1"/>
  <c r="E32" i="214"/>
  <c r="E48" i="214" s="1"/>
  <c r="E51" i="214" s="1"/>
  <c r="E53" i="214" s="1"/>
  <c r="E56" i="214" s="1"/>
  <c r="E59" i="214" s="1"/>
  <c r="D32" i="214"/>
  <c r="C32" i="214"/>
  <c r="AA47" i="215"/>
  <c r="Y47" i="215"/>
  <c r="X47" i="215"/>
  <c r="W47" i="215"/>
  <c r="V47" i="215"/>
  <c r="U47" i="215"/>
  <c r="T47" i="215"/>
  <c r="S47" i="215"/>
  <c r="R47" i="215"/>
  <c r="Q47" i="215"/>
  <c r="P47" i="215"/>
  <c r="O47" i="215"/>
  <c r="N47" i="215"/>
  <c r="M47" i="215"/>
  <c r="L47" i="215"/>
  <c r="K47" i="215"/>
  <c r="J47" i="215"/>
  <c r="I47" i="215"/>
  <c r="H47" i="215"/>
  <c r="G47" i="215"/>
  <c r="F47" i="215"/>
  <c r="E47" i="215"/>
  <c r="D47" i="215"/>
  <c r="C47" i="215"/>
  <c r="AA32" i="215"/>
  <c r="AA48" i="215" s="1"/>
  <c r="AA51" i="215" s="1"/>
  <c r="AA53" i="215" s="1"/>
  <c r="AA56" i="215" s="1"/>
  <c r="AA59" i="215" s="1"/>
  <c r="Y32" i="215"/>
  <c r="Z32" i="215" s="1"/>
  <c r="X32" i="215"/>
  <c r="X48" i="215" s="1"/>
  <c r="W32" i="215"/>
  <c r="W48" i="215" s="1"/>
  <c r="W51" i="215" s="1"/>
  <c r="W53" i="215" s="1"/>
  <c r="W56" i="215" s="1"/>
  <c r="W59" i="215" s="1"/>
  <c r="V32" i="215"/>
  <c r="V48" i="215" s="1"/>
  <c r="V51" i="215" s="1"/>
  <c r="V53" i="215" s="1"/>
  <c r="V56" i="215" s="1"/>
  <c r="V59" i="215" s="1"/>
  <c r="U32" i="215"/>
  <c r="U48" i="215" s="1"/>
  <c r="U51" i="215" s="1"/>
  <c r="U53" i="215" s="1"/>
  <c r="U56" i="215" s="1"/>
  <c r="U59" i="215" s="1"/>
  <c r="T32" i="215"/>
  <c r="T48" i="215" s="1"/>
  <c r="T51" i="215" s="1"/>
  <c r="T53" i="215" s="1"/>
  <c r="T56" i="215" s="1"/>
  <c r="T59" i="215" s="1"/>
  <c r="S32" i="215"/>
  <c r="S48" i="215" s="1"/>
  <c r="S51" i="215" s="1"/>
  <c r="S53" i="215" s="1"/>
  <c r="S56" i="215" s="1"/>
  <c r="S59" i="215" s="1"/>
  <c r="R32" i="215"/>
  <c r="R48" i="215" s="1"/>
  <c r="R51" i="215" s="1"/>
  <c r="R53" i="215" s="1"/>
  <c r="R56" i="215" s="1"/>
  <c r="R59" i="215" s="1"/>
  <c r="Q32" i="215"/>
  <c r="P32" i="215"/>
  <c r="P48" i="215" s="1"/>
  <c r="P51" i="215" s="1"/>
  <c r="P53" i="215" s="1"/>
  <c r="P56" i="215" s="1"/>
  <c r="P59" i="215" s="1"/>
  <c r="O32" i="215"/>
  <c r="O48" i="215" s="1"/>
  <c r="O51" i="215" s="1"/>
  <c r="O53" i="215" s="1"/>
  <c r="O56" i="215" s="1"/>
  <c r="O59" i="215" s="1"/>
  <c r="N32" i="215"/>
  <c r="N48" i="215" s="1"/>
  <c r="N51" i="215" s="1"/>
  <c r="N53" i="215" s="1"/>
  <c r="N56" i="215" s="1"/>
  <c r="N59" i="215" s="1"/>
  <c r="M32" i="215"/>
  <c r="M48" i="215" s="1"/>
  <c r="M51" i="215" s="1"/>
  <c r="M53" i="215" s="1"/>
  <c r="M56" i="215" s="1"/>
  <c r="M59" i="215" s="1"/>
  <c r="L32" i="215"/>
  <c r="L48" i="215" s="1"/>
  <c r="L51" i="215" s="1"/>
  <c r="L53" i="215" s="1"/>
  <c r="L56" i="215" s="1"/>
  <c r="L59" i="215" s="1"/>
  <c r="K32" i="215"/>
  <c r="K48" i="215" s="1"/>
  <c r="K51" i="215" s="1"/>
  <c r="K53" i="215" s="1"/>
  <c r="K56" i="215" s="1"/>
  <c r="K59" i="215" s="1"/>
  <c r="J32" i="215"/>
  <c r="J48" i="215" s="1"/>
  <c r="J51" i="215" s="1"/>
  <c r="J53" i="215" s="1"/>
  <c r="J56" i="215" s="1"/>
  <c r="J59" i="215" s="1"/>
  <c r="I32" i="215"/>
  <c r="H32" i="215"/>
  <c r="H48" i="215" s="1"/>
  <c r="H51" i="215" s="1"/>
  <c r="H53" i="215" s="1"/>
  <c r="H56" i="215" s="1"/>
  <c r="H59" i="215" s="1"/>
  <c r="G32" i="215"/>
  <c r="G48" i="215" s="1"/>
  <c r="G51" i="215" s="1"/>
  <c r="G53" i="215" s="1"/>
  <c r="G56" i="215" s="1"/>
  <c r="G59" i="215" s="1"/>
  <c r="F32" i="215"/>
  <c r="F48" i="215" s="1"/>
  <c r="F51" i="215" s="1"/>
  <c r="F53" i="215" s="1"/>
  <c r="F56" i="215" s="1"/>
  <c r="F59" i="215" s="1"/>
  <c r="E32" i="215"/>
  <c r="E48" i="215" s="1"/>
  <c r="E51" i="215" s="1"/>
  <c r="E53" i="215" s="1"/>
  <c r="E56" i="215" s="1"/>
  <c r="E59" i="215" s="1"/>
  <c r="D32" i="215"/>
  <c r="D48" i="215" s="1"/>
  <c r="D51" i="215" s="1"/>
  <c r="D53" i="215" s="1"/>
  <c r="D56" i="215" s="1"/>
  <c r="D59" i="215" s="1"/>
  <c r="C32" i="215"/>
  <c r="C48" i="215" s="1"/>
  <c r="C51" i="215" s="1"/>
  <c r="C53" i="215" s="1"/>
  <c r="C56" i="215" s="1"/>
  <c r="C59" i="215" s="1"/>
  <c r="AA47" i="216"/>
  <c r="Y47" i="216"/>
  <c r="X47" i="216"/>
  <c r="Z47" i="216" s="1"/>
  <c r="W47" i="216"/>
  <c r="V47" i="216"/>
  <c r="U47" i="216"/>
  <c r="T47" i="216"/>
  <c r="S47" i="216"/>
  <c r="R47" i="216"/>
  <c r="Q47" i="216"/>
  <c r="P47" i="216"/>
  <c r="O47" i="216"/>
  <c r="N47" i="216"/>
  <c r="M47" i="216"/>
  <c r="L47" i="216"/>
  <c r="K47" i="216"/>
  <c r="J47" i="216"/>
  <c r="I47" i="216"/>
  <c r="H47" i="216"/>
  <c r="G47" i="216"/>
  <c r="F47" i="216"/>
  <c r="E47" i="216"/>
  <c r="D47" i="216"/>
  <c r="C47" i="216"/>
  <c r="AA32" i="216"/>
  <c r="AA48" i="216" s="1"/>
  <c r="AA51" i="216" s="1"/>
  <c r="AA53" i="216" s="1"/>
  <c r="AA56" i="216" s="1"/>
  <c r="AA59" i="216" s="1"/>
  <c r="Y32" i="216"/>
  <c r="Y48" i="216" s="1"/>
  <c r="Y51" i="216" s="1"/>
  <c r="Y53" i="216" s="1"/>
  <c r="Y56" i="216" s="1"/>
  <c r="Y59" i="216" s="1"/>
  <c r="X32" i="216"/>
  <c r="W32" i="216"/>
  <c r="W48" i="216" s="1"/>
  <c r="W51" i="216" s="1"/>
  <c r="W53" i="216" s="1"/>
  <c r="W56" i="216" s="1"/>
  <c r="W59" i="216" s="1"/>
  <c r="V32" i="216"/>
  <c r="V48" i="216" s="1"/>
  <c r="V51" i="216" s="1"/>
  <c r="V53" i="216" s="1"/>
  <c r="V56" i="216" s="1"/>
  <c r="V59" i="216" s="1"/>
  <c r="U32" i="216"/>
  <c r="U48" i="216" s="1"/>
  <c r="U51" i="216" s="1"/>
  <c r="U53" i="216" s="1"/>
  <c r="U56" i="216" s="1"/>
  <c r="U59" i="216" s="1"/>
  <c r="T32" i="216"/>
  <c r="T48" i="216" s="1"/>
  <c r="T51" i="216" s="1"/>
  <c r="T53" i="216" s="1"/>
  <c r="T56" i="216" s="1"/>
  <c r="T59" i="216" s="1"/>
  <c r="S32" i="216"/>
  <c r="S48" i="216" s="1"/>
  <c r="S51" i="216" s="1"/>
  <c r="S53" i="216" s="1"/>
  <c r="S56" i="216" s="1"/>
  <c r="S59" i="216" s="1"/>
  <c r="R32" i="216"/>
  <c r="R48" i="216" s="1"/>
  <c r="R51" i="216" s="1"/>
  <c r="R53" i="216" s="1"/>
  <c r="R56" i="216" s="1"/>
  <c r="R59" i="216" s="1"/>
  <c r="Q32" i="216"/>
  <c r="Q48" i="216" s="1"/>
  <c r="Q51" i="216" s="1"/>
  <c r="Q53" i="216" s="1"/>
  <c r="Q56" i="216" s="1"/>
  <c r="Q59" i="216" s="1"/>
  <c r="P32" i="216"/>
  <c r="O32" i="216"/>
  <c r="O48" i="216" s="1"/>
  <c r="O51" i="216" s="1"/>
  <c r="O53" i="216" s="1"/>
  <c r="O56" i="216" s="1"/>
  <c r="O59" i="216" s="1"/>
  <c r="N32" i="216"/>
  <c r="N48" i="216" s="1"/>
  <c r="N51" i="216" s="1"/>
  <c r="N53" i="216" s="1"/>
  <c r="N56" i="216" s="1"/>
  <c r="N59" i="216" s="1"/>
  <c r="M32" i="216"/>
  <c r="M48" i="216" s="1"/>
  <c r="M51" i="216" s="1"/>
  <c r="M53" i="216" s="1"/>
  <c r="M56" i="216" s="1"/>
  <c r="M59" i="216" s="1"/>
  <c r="L32" i="216"/>
  <c r="L48" i="216" s="1"/>
  <c r="L51" i="216" s="1"/>
  <c r="L53" i="216" s="1"/>
  <c r="L56" i="216" s="1"/>
  <c r="L59" i="216" s="1"/>
  <c r="K32" i="216"/>
  <c r="K48" i="216" s="1"/>
  <c r="K51" i="216" s="1"/>
  <c r="K53" i="216" s="1"/>
  <c r="K56" i="216" s="1"/>
  <c r="K59" i="216" s="1"/>
  <c r="J32" i="216"/>
  <c r="J48" i="216" s="1"/>
  <c r="J51" i="216" s="1"/>
  <c r="J53" i="216" s="1"/>
  <c r="J56" i="216" s="1"/>
  <c r="J59" i="216" s="1"/>
  <c r="I32" i="216"/>
  <c r="I48" i="216" s="1"/>
  <c r="I51" i="216" s="1"/>
  <c r="I53" i="216" s="1"/>
  <c r="I56" i="216" s="1"/>
  <c r="I59" i="216" s="1"/>
  <c r="H32" i="216"/>
  <c r="H48" i="216" s="1"/>
  <c r="H51" i="216" s="1"/>
  <c r="H53" i="216" s="1"/>
  <c r="H56" i="216" s="1"/>
  <c r="H59" i="216" s="1"/>
  <c r="G32" i="216"/>
  <c r="G48" i="216" s="1"/>
  <c r="G51" i="216" s="1"/>
  <c r="G53" i="216" s="1"/>
  <c r="G56" i="216" s="1"/>
  <c r="G59" i="216" s="1"/>
  <c r="F32" i="216"/>
  <c r="F48" i="216" s="1"/>
  <c r="F51" i="216" s="1"/>
  <c r="F53" i="216" s="1"/>
  <c r="F56" i="216" s="1"/>
  <c r="F59" i="216" s="1"/>
  <c r="E32" i="216"/>
  <c r="E48" i="216" s="1"/>
  <c r="E51" i="216" s="1"/>
  <c r="E53" i="216" s="1"/>
  <c r="E56" i="216" s="1"/>
  <c r="E59" i="216" s="1"/>
  <c r="D32" i="216"/>
  <c r="D48" i="216" s="1"/>
  <c r="D51" i="216" s="1"/>
  <c r="D53" i="216" s="1"/>
  <c r="D56" i="216" s="1"/>
  <c r="D59" i="216" s="1"/>
  <c r="C32" i="216"/>
  <c r="C48" i="216" s="1"/>
  <c r="C51" i="216" s="1"/>
  <c r="C53" i="216" s="1"/>
  <c r="C56" i="216" s="1"/>
  <c r="C59" i="216" s="1"/>
  <c r="F48" i="217"/>
  <c r="F51" i="217" s="1"/>
  <c r="F53" i="217" s="1"/>
  <c r="F56" i="217" s="1"/>
  <c r="F59" i="217" s="1"/>
  <c r="AA47" i="217"/>
  <c r="Y47" i="217"/>
  <c r="X47" i="217"/>
  <c r="Z47" i="217" s="1"/>
  <c r="W47" i="217"/>
  <c r="V47" i="217"/>
  <c r="U47" i="217"/>
  <c r="T47" i="217"/>
  <c r="S47" i="217"/>
  <c r="R47" i="217"/>
  <c r="Q47" i="217"/>
  <c r="P47" i="217"/>
  <c r="O47" i="217"/>
  <c r="N47" i="217"/>
  <c r="M47" i="217"/>
  <c r="L47" i="217"/>
  <c r="K47" i="217"/>
  <c r="J47" i="217"/>
  <c r="I47" i="217"/>
  <c r="H47" i="217"/>
  <c r="G47" i="217"/>
  <c r="F47" i="217"/>
  <c r="E47" i="217"/>
  <c r="D47" i="217"/>
  <c r="C47" i="217"/>
  <c r="AA32" i="217"/>
  <c r="AA48" i="217" s="1"/>
  <c r="AA51" i="217" s="1"/>
  <c r="AA53" i="217" s="1"/>
  <c r="AA56" i="217" s="1"/>
  <c r="AA59" i="217" s="1"/>
  <c r="Y32" i="217"/>
  <c r="Y48" i="217" s="1"/>
  <c r="Y51" i="217" s="1"/>
  <c r="Y53" i="217" s="1"/>
  <c r="Y56" i="217" s="1"/>
  <c r="Y59" i="217" s="1"/>
  <c r="X32" i="217"/>
  <c r="W32" i="217"/>
  <c r="W48" i="217" s="1"/>
  <c r="W51" i="217" s="1"/>
  <c r="W53" i="217" s="1"/>
  <c r="W56" i="217" s="1"/>
  <c r="W59" i="217" s="1"/>
  <c r="V32" i="217"/>
  <c r="V48" i="217" s="1"/>
  <c r="V51" i="217" s="1"/>
  <c r="V53" i="217" s="1"/>
  <c r="V56" i="217" s="1"/>
  <c r="V59" i="217" s="1"/>
  <c r="U32" i="217"/>
  <c r="U48" i="217" s="1"/>
  <c r="U51" i="217" s="1"/>
  <c r="U53" i="217" s="1"/>
  <c r="U56" i="217" s="1"/>
  <c r="U59" i="217" s="1"/>
  <c r="T32" i="217"/>
  <c r="T48" i="217" s="1"/>
  <c r="T51" i="217" s="1"/>
  <c r="T53" i="217" s="1"/>
  <c r="T56" i="217" s="1"/>
  <c r="T59" i="217" s="1"/>
  <c r="S32" i="217"/>
  <c r="S48" i="217" s="1"/>
  <c r="S51" i="217" s="1"/>
  <c r="S53" i="217" s="1"/>
  <c r="S56" i="217" s="1"/>
  <c r="S59" i="217" s="1"/>
  <c r="R32" i="217"/>
  <c r="R48" i="217" s="1"/>
  <c r="R51" i="217" s="1"/>
  <c r="R53" i="217" s="1"/>
  <c r="R56" i="217" s="1"/>
  <c r="R59" i="217" s="1"/>
  <c r="Q32" i="217"/>
  <c r="Q48" i="217" s="1"/>
  <c r="Q51" i="217" s="1"/>
  <c r="Q53" i="217" s="1"/>
  <c r="Q56" i="217" s="1"/>
  <c r="Q59" i="217" s="1"/>
  <c r="P32" i="217"/>
  <c r="P48" i="217" s="1"/>
  <c r="P51" i="217" s="1"/>
  <c r="P53" i="217" s="1"/>
  <c r="P56" i="217" s="1"/>
  <c r="P59" i="217" s="1"/>
  <c r="O32" i="217"/>
  <c r="O48" i="217" s="1"/>
  <c r="O51" i="217" s="1"/>
  <c r="O53" i="217" s="1"/>
  <c r="O56" i="217" s="1"/>
  <c r="O59" i="217" s="1"/>
  <c r="N32" i="217"/>
  <c r="N48" i="217" s="1"/>
  <c r="N51" i="217" s="1"/>
  <c r="N53" i="217" s="1"/>
  <c r="N56" i="217" s="1"/>
  <c r="N59" i="217" s="1"/>
  <c r="M32" i="217"/>
  <c r="M48" i="217" s="1"/>
  <c r="M51" i="217" s="1"/>
  <c r="M53" i="217" s="1"/>
  <c r="M56" i="217" s="1"/>
  <c r="M59" i="217" s="1"/>
  <c r="L32" i="217"/>
  <c r="L48" i="217" s="1"/>
  <c r="L51" i="217" s="1"/>
  <c r="L53" i="217" s="1"/>
  <c r="L56" i="217" s="1"/>
  <c r="L59" i="217" s="1"/>
  <c r="K32" i="217"/>
  <c r="K48" i="217" s="1"/>
  <c r="K51" i="217" s="1"/>
  <c r="K53" i="217" s="1"/>
  <c r="K56" i="217" s="1"/>
  <c r="K59" i="217" s="1"/>
  <c r="J32" i="217"/>
  <c r="J48" i="217" s="1"/>
  <c r="J51" i="217" s="1"/>
  <c r="J53" i="217" s="1"/>
  <c r="J56" i="217" s="1"/>
  <c r="J59" i="217" s="1"/>
  <c r="I32" i="217"/>
  <c r="I48" i="217" s="1"/>
  <c r="I51" i="217" s="1"/>
  <c r="I53" i="217" s="1"/>
  <c r="I56" i="217" s="1"/>
  <c r="I59" i="217" s="1"/>
  <c r="H32" i="217"/>
  <c r="H48" i="217" s="1"/>
  <c r="H51" i="217" s="1"/>
  <c r="H53" i="217" s="1"/>
  <c r="H56" i="217" s="1"/>
  <c r="H59" i="217" s="1"/>
  <c r="G32" i="217"/>
  <c r="G48" i="217" s="1"/>
  <c r="G51" i="217" s="1"/>
  <c r="G53" i="217" s="1"/>
  <c r="G56" i="217" s="1"/>
  <c r="G59" i="217" s="1"/>
  <c r="F32" i="217"/>
  <c r="E32" i="217"/>
  <c r="E48" i="217" s="1"/>
  <c r="E51" i="217" s="1"/>
  <c r="E53" i="217" s="1"/>
  <c r="E56" i="217" s="1"/>
  <c r="E59" i="217" s="1"/>
  <c r="D32" i="217"/>
  <c r="D48" i="217" s="1"/>
  <c r="D51" i="217" s="1"/>
  <c r="D53" i="217" s="1"/>
  <c r="D56" i="217" s="1"/>
  <c r="D59" i="217" s="1"/>
  <c r="C32" i="217"/>
  <c r="AA47" i="218"/>
  <c r="Y47" i="218"/>
  <c r="X47" i="218"/>
  <c r="Z47" i="218" s="1"/>
  <c r="W47" i="218"/>
  <c r="V47" i="218"/>
  <c r="U47" i="218"/>
  <c r="T47" i="218"/>
  <c r="S47" i="218"/>
  <c r="R47" i="218"/>
  <c r="Q47" i="218"/>
  <c r="P47" i="218"/>
  <c r="O47" i="218"/>
  <c r="N47" i="218"/>
  <c r="M47" i="218"/>
  <c r="L47" i="218"/>
  <c r="K47" i="218"/>
  <c r="J47" i="218"/>
  <c r="I47" i="218"/>
  <c r="H47" i="218"/>
  <c r="G47" i="218"/>
  <c r="F47" i="218"/>
  <c r="E47" i="218"/>
  <c r="D47" i="218"/>
  <c r="C47" i="218"/>
  <c r="AA32" i="218"/>
  <c r="AA48" i="218" s="1"/>
  <c r="AA51" i="218" s="1"/>
  <c r="AA53" i="218" s="1"/>
  <c r="AA56" i="218" s="1"/>
  <c r="AA59" i="218" s="1"/>
  <c r="Y32" i="218"/>
  <c r="Y48" i="218" s="1"/>
  <c r="Y51" i="218" s="1"/>
  <c r="Y53" i="218" s="1"/>
  <c r="Y56" i="218" s="1"/>
  <c r="Y59" i="218" s="1"/>
  <c r="X32" i="218"/>
  <c r="W32" i="218"/>
  <c r="W48" i="218" s="1"/>
  <c r="W51" i="218" s="1"/>
  <c r="W53" i="218" s="1"/>
  <c r="W56" i="218" s="1"/>
  <c r="W59" i="218" s="1"/>
  <c r="V32" i="218"/>
  <c r="V48" i="218" s="1"/>
  <c r="V51" i="218" s="1"/>
  <c r="V53" i="218" s="1"/>
  <c r="V56" i="218" s="1"/>
  <c r="V59" i="218" s="1"/>
  <c r="U32" i="218"/>
  <c r="U48" i="218" s="1"/>
  <c r="U51" i="218" s="1"/>
  <c r="U53" i="218" s="1"/>
  <c r="U56" i="218" s="1"/>
  <c r="U59" i="218" s="1"/>
  <c r="T32" i="218"/>
  <c r="T48" i="218" s="1"/>
  <c r="T51" i="218" s="1"/>
  <c r="T53" i="218" s="1"/>
  <c r="T56" i="218" s="1"/>
  <c r="T59" i="218" s="1"/>
  <c r="S32" i="218"/>
  <c r="S48" i="218" s="1"/>
  <c r="S51" i="218" s="1"/>
  <c r="S53" i="218" s="1"/>
  <c r="S56" i="218" s="1"/>
  <c r="S59" i="218" s="1"/>
  <c r="R32" i="218"/>
  <c r="R48" i="218" s="1"/>
  <c r="R51" i="218" s="1"/>
  <c r="R53" i="218" s="1"/>
  <c r="R56" i="218" s="1"/>
  <c r="R59" i="218" s="1"/>
  <c r="Q32" i="218"/>
  <c r="Q48" i="218" s="1"/>
  <c r="Q51" i="218" s="1"/>
  <c r="Q53" i="218" s="1"/>
  <c r="Q56" i="218" s="1"/>
  <c r="Q59" i="218" s="1"/>
  <c r="P32" i="218"/>
  <c r="P48" i="218" s="1"/>
  <c r="P51" i="218" s="1"/>
  <c r="P53" i="218" s="1"/>
  <c r="P56" i="218" s="1"/>
  <c r="P59" i="218" s="1"/>
  <c r="O32" i="218"/>
  <c r="O48" i="218" s="1"/>
  <c r="O51" i="218" s="1"/>
  <c r="O53" i="218" s="1"/>
  <c r="O56" i="218" s="1"/>
  <c r="O59" i="218" s="1"/>
  <c r="N32" i="218"/>
  <c r="N48" i="218" s="1"/>
  <c r="N51" i="218" s="1"/>
  <c r="N53" i="218" s="1"/>
  <c r="N56" i="218" s="1"/>
  <c r="N59" i="218" s="1"/>
  <c r="M32" i="218"/>
  <c r="M48" i="218" s="1"/>
  <c r="M51" i="218" s="1"/>
  <c r="M53" i="218" s="1"/>
  <c r="M56" i="218" s="1"/>
  <c r="M59" i="218" s="1"/>
  <c r="L32" i="218"/>
  <c r="L48" i="218" s="1"/>
  <c r="L51" i="218" s="1"/>
  <c r="L53" i="218" s="1"/>
  <c r="L56" i="218" s="1"/>
  <c r="L59" i="218" s="1"/>
  <c r="K32" i="218"/>
  <c r="K48" i="218" s="1"/>
  <c r="K51" i="218" s="1"/>
  <c r="K53" i="218" s="1"/>
  <c r="K56" i="218" s="1"/>
  <c r="K59" i="218" s="1"/>
  <c r="J32" i="218"/>
  <c r="J48" i="218" s="1"/>
  <c r="J51" i="218" s="1"/>
  <c r="J53" i="218" s="1"/>
  <c r="J56" i="218" s="1"/>
  <c r="J59" i="218" s="1"/>
  <c r="I32" i="218"/>
  <c r="I48" i="218" s="1"/>
  <c r="I51" i="218" s="1"/>
  <c r="I53" i="218" s="1"/>
  <c r="I56" i="218" s="1"/>
  <c r="I59" i="218" s="1"/>
  <c r="H32" i="218"/>
  <c r="H48" i="218" s="1"/>
  <c r="H51" i="218" s="1"/>
  <c r="H53" i="218" s="1"/>
  <c r="H56" i="218" s="1"/>
  <c r="H59" i="218" s="1"/>
  <c r="G32" i="218"/>
  <c r="G48" i="218" s="1"/>
  <c r="G51" i="218" s="1"/>
  <c r="G53" i="218" s="1"/>
  <c r="G56" i="218" s="1"/>
  <c r="G59" i="218" s="1"/>
  <c r="F32" i="218"/>
  <c r="F48" i="218" s="1"/>
  <c r="F51" i="218" s="1"/>
  <c r="F53" i="218" s="1"/>
  <c r="F56" i="218" s="1"/>
  <c r="F59" i="218" s="1"/>
  <c r="E32" i="218"/>
  <c r="E48" i="218" s="1"/>
  <c r="E51" i="218" s="1"/>
  <c r="E53" i="218" s="1"/>
  <c r="E56" i="218" s="1"/>
  <c r="E59" i="218" s="1"/>
  <c r="D32" i="218"/>
  <c r="D48" i="218" s="1"/>
  <c r="D51" i="218" s="1"/>
  <c r="D53" i="218" s="1"/>
  <c r="D56" i="218" s="1"/>
  <c r="D59" i="218" s="1"/>
  <c r="C32" i="218"/>
  <c r="C48" i="218" s="1"/>
  <c r="C51" i="218" s="1"/>
  <c r="C53" i="218" s="1"/>
  <c r="C56" i="218" s="1"/>
  <c r="C59" i="218" s="1"/>
  <c r="L48" i="219"/>
  <c r="L51" i="219" s="1"/>
  <c r="L53" i="219" s="1"/>
  <c r="L56" i="219" s="1"/>
  <c r="L59" i="219" s="1"/>
  <c r="AA47" i="219"/>
  <c r="Y47" i="219"/>
  <c r="X47" i="219"/>
  <c r="W47" i="219"/>
  <c r="V47" i="219"/>
  <c r="U47" i="219"/>
  <c r="T47" i="219"/>
  <c r="S47" i="219"/>
  <c r="R47" i="219"/>
  <c r="Q47" i="219"/>
  <c r="P47" i="219"/>
  <c r="O47" i="219"/>
  <c r="N47" i="219"/>
  <c r="M47" i="219"/>
  <c r="L47" i="219"/>
  <c r="K47" i="219"/>
  <c r="J47" i="219"/>
  <c r="I47" i="219"/>
  <c r="H47" i="219"/>
  <c r="G47" i="219"/>
  <c r="F47" i="219"/>
  <c r="E47" i="219"/>
  <c r="D47" i="219"/>
  <c r="C47" i="219"/>
  <c r="AA32" i="219"/>
  <c r="AA48" i="219" s="1"/>
  <c r="AA51" i="219" s="1"/>
  <c r="AA53" i="219" s="1"/>
  <c r="AA56" i="219" s="1"/>
  <c r="AA59" i="219" s="1"/>
  <c r="Y32" i="219"/>
  <c r="X32" i="219"/>
  <c r="W32" i="219"/>
  <c r="V32" i="219"/>
  <c r="U32" i="219"/>
  <c r="T32" i="219"/>
  <c r="T48" i="219" s="1"/>
  <c r="T51" i="219" s="1"/>
  <c r="T53" i="219" s="1"/>
  <c r="T56" i="219" s="1"/>
  <c r="T59" i="219" s="1"/>
  <c r="S32" i="219"/>
  <c r="S48" i="219" s="1"/>
  <c r="S51" i="219" s="1"/>
  <c r="S53" i="219" s="1"/>
  <c r="S56" i="219" s="1"/>
  <c r="S59" i="219" s="1"/>
  <c r="R32" i="219"/>
  <c r="R48" i="219" s="1"/>
  <c r="R51" i="219" s="1"/>
  <c r="R53" i="219" s="1"/>
  <c r="R56" i="219" s="1"/>
  <c r="R59" i="219" s="1"/>
  <c r="Q32" i="219"/>
  <c r="P32" i="219"/>
  <c r="P48" i="219" s="1"/>
  <c r="P51" i="219" s="1"/>
  <c r="P53" i="219" s="1"/>
  <c r="P56" i="219" s="1"/>
  <c r="P59" i="219" s="1"/>
  <c r="O32" i="219"/>
  <c r="N32" i="219"/>
  <c r="M32" i="219"/>
  <c r="L32" i="219"/>
  <c r="K32" i="219"/>
  <c r="K48" i="219" s="1"/>
  <c r="K51" i="219" s="1"/>
  <c r="K53" i="219" s="1"/>
  <c r="K56" i="219" s="1"/>
  <c r="K59" i="219" s="1"/>
  <c r="J32" i="219"/>
  <c r="J48" i="219" s="1"/>
  <c r="J51" i="219" s="1"/>
  <c r="J53" i="219" s="1"/>
  <c r="J56" i="219" s="1"/>
  <c r="J59" i="219" s="1"/>
  <c r="I32" i="219"/>
  <c r="H32" i="219"/>
  <c r="H48" i="219" s="1"/>
  <c r="H51" i="219" s="1"/>
  <c r="H53" i="219" s="1"/>
  <c r="H56" i="219" s="1"/>
  <c r="H59" i="219" s="1"/>
  <c r="G32" i="219"/>
  <c r="F32" i="219"/>
  <c r="E32" i="219"/>
  <c r="D32" i="219"/>
  <c r="D48" i="219" s="1"/>
  <c r="D51" i="219" s="1"/>
  <c r="D53" i="219" s="1"/>
  <c r="D56" i="219" s="1"/>
  <c r="D59" i="219" s="1"/>
  <c r="C32" i="219"/>
  <c r="C48" i="219" s="1"/>
  <c r="C51" i="219" s="1"/>
  <c r="C53" i="219" s="1"/>
  <c r="C56" i="219" s="1"/>
  <c r="C59" i="219" s="1"/>
  <c r="Y53" i="220"/>
  <c r="Y56" i="220" s="1"/>
  <c r="Y59" i="220" s="1"/>
  <c r="Q53" i="220"/>
  <c r="Q56" i="220" s="1"/>
  <c r="Q59" i="220" s="1"/>
  <c r="AA47" i="220"/>
  <c r="Y47" i="220"/>
  <c r="X47" i="220"/>
  <c r="Z47" i="220" s="1"/>
  <c r="W47" i="220"/>
  <c r="V47" i="220"/>
  <c r="U47" i="220"/>
  <c r="T47" i="220"/>
  <c r="S47" i="220"/>
  <c r="R47" i="220"/>
  <c r="Q47" i="220"/>
  <c r="P47" i="220"/>
  <c r="O47" i="220"/>
  <c r="N47" i="220"/>
  <c r="M47" i="220"/>
  <c r="L47" i="220"/>
  <c r="K47" i="220"/>
  <c r="J47" i="220"/>
  <c r="I47" i="220"/>
  <c r="H47" i="220"/>
  <c r="G47" i="220"/>
  <c r="F47" i="220"/>
  <c r="E47" i="220"/>
  <c r="D47" i="220"/>
  <c r="C47" i="220"/>
  <c r="AA32" i="220"/>
  <c r="AA48" i="220" s="1"/>
  <c r="AA51" i="220" s="1"/>
  <c r="AA53" i="220" s="1"/>
  <c r="AA56" i="220" s="1"/>
  <c r="AA59" i="220" s="1"/>
  <c r="Y32" i="220"/>
  <c r="Y48" i="220" s="1"/>
  <c r="Y51" i="220" s="1"/>
  <c r="X32" i="220"/>
  <c r="W32" i="220"/>
  <c r="W48" i="220" s="1"/>
  <c r="W51" i="220" s="1"/>
  <c r="W53" i="220" s="1"/>
  <c r="W56" i="220" s="1"/>
  <c r="W59" i="220" s="1"/>
  <c r="V32" i="220"/>
  <c r="V48" i="220" s="1"/>
  <c r="V51" i="220" s="1"/>
  <c r="V53" i="220" s="1"/>
  <c r="V56" i="220" s="1"/>
  <c r="V59" i="220" s="1"/>
  <c r="U32" i="220"/>
  <c r="U48" i="220" s="1"/>
  <c r="U51" i="220" s="1"/>
  <c r="U53" i="220" s="1"/>
  <c r="U56" i="220" s="1"/>
  <c r="U59" i="220" s="1"/>
  <c r="T32" i="220"/>
  <c r="T48" i="220" s="1"/>
  <c r="T51" i="220" s="1"/>
  <c r="T53" i="220" s="1"/>
  <c r="T56" i="220" s="1"/>
  <c r="T59" i="220" s="1"/>
  <c r="S32" i="220"/>
  <c r="R32" i="220"/>
  <c r="R48" i="220" s="1"/>
  <c r="R51" i="220" s="1"/>
  <c r="R53" i="220" s="1"/>
  <c r="R56" i="220" s="1"/>
  <c r="R59" i="220" s="1"/>
  <c r="Q32" i="220"/>
  <c r="Q48" i="220" s="1"/>
  <c r="Q51" i="220" s="1"/>
  <c r="P32" i="220"/>
  <c r="P48" i="220" s="1"/>
  <c r="P51" i="220" s="1"/>
  <c r="P53" i="220" s="1"/>
  <c r="P56" i="220" s="1"/>
  <c r="P59" i="220" s="1"/>
  <c r="O32" i="220"/>
  <c r="O48" i="220" s="1"/>
  <c r="O51" i="220" s="1"/>
  <c r="O53" i="220" s="1"/>
  <c r="O56" i="220" s="1"/>
  <c r="O59" i="220" s="1"/>
  <c r="N32" i="220"/>
  <c r="N48" i="220" s="1"/>
  <c r="N51" i="220" s="1"/>
  <c r="N53" i="220" s="1"/>
  <c r="N56" i="220" s="1"/>
  <c r="N59" i="220" s="1"/>
  <c r="M32" i="220"/>
  <c r="M48" i="220" s="1"/>
  <c r="M51" i="220" s="1"/>
  <c r="M53" i="220" s="1"/>
  <c r="M56" i="220" s="1"/>
  <c r="M59" i="220" s="1"/>
  <c r="L32" i="220"/>
  <c r="L48" i="220" s="1"/>
  <c r="L51" i="220" s="1"/>
  <c r="L53" i="220" s="1"/>
  <c r="L56" i="220" s="1"/>
  <c r="L59" i="220" s="1"/>
  <c r="K32" i="220"/>
  <c r="K48" i="220" s="1"/>
  <c r="K51" i="220" s="1"/>
  <c r="K53" i="220" s="1"/>
  <c r="K56" i="220" s="1"/>
  <c r="K59" i="220" s="1"/>
  <c r="J32" i="220"/>
  <c r="J48" i="220" s="1"/>
  <c r="J51" i="220" s="1"/>
  <c r="J53" i="220" s="1"/>
  <c r="J56" i="220" s="1"/>
  <c r="J59" i="220" s="1"/>
  <c r="I32" i="220"/>
  <c r="I48" i="220" s="1"/>
  <c r="I51" i="220" s="1"/>
  <c r="I53" i="220" s="1"/>
  <c r="I56" i="220" s="1"/>
  <c r="I59" i="220" s="1"/>
  <c r="H32" i="220"/>
  <c r="H48" i="220" s="1"/>
  <c r="H51" i="220" s="1"/>
  <c r="H53" i="220" s="1"/>
  <c r="H56" i="220" s="1"/>
  <c r="H59" i="220" s="1"/>
  <c r="G32" i="220"/>
  <c r="G48" i="220" s="1"/>
  <c r="G51" i="220" s="1"/>
  <c r="G53" i="220" s="1"/>
  <c r="G56" i="220" s="1"/>
  <c r="G59" i="220" s="1"/>
  <c r="F32" i="220"/>
  <c r="F48" i="220" s="1"/>
  <c r="F51" i="220" s="1"/>
  <c r="F53" i="220" s="1"/>
  <c r="F56" i="220" s="1"/>
  <c r="F59" i="220" s="1"/>
  <c r="E32" i="220"/>
  <c r="E48" i="220" s="1"/>
  <c r="E51" i="220" s="1"/>
  <c r="E53" i="220" s="1"/>
  <c r="E56" i="220" s="1"/>
  <c r="E59" i="220" s="1"/>
  <c r="D32" i="220"/>
  <c r="D48" i="220" s="1"/>
  <c r="D51" i="220" s="1"/>
  <c r="D53" i="220" s="1"/>
  <c r="D56" i="220" s="1"/>
  <c r="D59" i="220" s="1"/>
  <c r="C32" i="220"/>
  <c r="AA47" i="221"/>
  <c r="Y47" i="221"/>
  <c r="X47" i="221"/>
  <c r="W47" i="221"/>
  <c r="V47" i="221"/>
  <c r="U47" i="221"/>
  <c r="T47" i="221"/>
  <c r="S47" i="221"/>
  <c r="R47" i="221"/>
  <c r="Q47" i="221"/>
  <c r="P47" i="221"/>
  <c r="O47" i="221"/>
  <c r="N47" i="221"/>
  <c r="M47" i="221"/>
  <c r="L47" i="221"/>
  <c r="K47" i="221"/>
  <c r="J47" i="221"/>
  <c r="I47" i="221"/>
  <c r="H47" i="221"/>
  <c r="G47" i="221"/>
  <c r="F47" i="221"/>
  <c r="E47" i="221"/>
  <c r="D47" i="221"/>
  <c r="C47" i="221"/>
  <c r="AA32" i="221"/>
  <c r="AA48" i="221" s="1"/>
  <c r="AA51" i="221" s="1"/>
  <c r="AA53" i="221" s="1"/>
  <c r="AA56" i="221" s="1"/>
  <c r="AA59" i="221" s="1"/>
  <c r="Y32" i="221"/>
  <c r="Y48" i="221" s="1"/>
  <c r="Y51" i="221" s="1"/>
  <c r="Y53" i="221" s="1"/>
  <c r="Y56" i="221" s="1"/>
  <c r="Y59" i="221" s="1"/>
  <c r="X32" i="221"/>
  <c r="W32" i="221"/>
  <c r="W48" i="221" s="1"/>
  <c r="W51" i="221" s="1"/>
  <c r="W53" i="221" s="1"/>
  <c r="W56" i="221" s="1"/>
  <c r="W59" i="221" s="1"/>
  <c r="V32" i="221"/>
  <c r="V48" i="221" s="1"/>
  <c r="V51" i="221" s="1"/>
  <c r="V53" i="221" s="1"/>
  <c r="V56" i="221" s="1"/>
  <c r="V59" i="221" s="1"/>
  <c r="U32" i="221"/>
  <c r="U48" i="221" s="1"/>
  <c r="U51" i="221" s="1"/>
  <c r="U53" i="221" s="1"/>
  <c r="U56" i="221" s="1"/>
  <c r="U59" i="221" s="1"/>
  <c r="T32" i="221"/>
  <c r="T48" i="221" s="1"/>
  <c r="T51" i="221" s="1"/>
  <c r="T53" i="221" s="1"/>
  <c r="T56" i="221" s="1"/>
  <c r="T59" i="221" s="1"/>
  <c r="S32" i="221"/>
  <c r="S48" i="221" s="1"/>
  <c r="S51" i="221" s="1"/>
  <c r="S53" i="221" s="1"/>
  <c r="S56" i="221" s="1"/>
  <c r="S59" i="221" s="1"/>
  <c r="R32" i="221"/>
  <c r="R48" i="221" s="1"/>
  <c r="R51" i="221" s="1"/>
  <c r="R53" i="221" s="1"/>
  <c r="R56" i="221" s="1"/>
  <c r="R59" i="221" s="1"/>
  <c r="Q32" i="221"/>
  <c r="Q48" i="221" s="1"/>
  <c r="Q51" i="221" s="1"/>
  <c r="Q53" i="221" s="1"/>
  <c r="Q56" i="221" s="1"/>
  <c r="Q59" i="221" s="1"/>
  <c r="P32" i="221"/>
  <c r="P48" i="221" s="1"/>
  <c r="P51" i="221" s="1"/>
  <c r="P53" i="221" s="1"/>
  <c r="P56" i="221" s="1"/>
  <c r="P59" i="221" s="1"/>
  <c r="O32" i="221"/>
  <c r="O48" i="221" s="1"/>
  <c r="O51" i="221" s="1"/>
  <c r="O53" i="221" s="1"/>
  <c r="O56" i="221" s="1"/>
  <c r="O59" i="221" s="1"/>
  <c r="N32" i="221"/>
  <c r="N48" i="221" s="1"/>
  <c r="N51" i="221" s="1"/>
  <c r="N53" i="221" s="1"/>
  <c r="N56" i="221" s="1"/>
  <c r="N59" i="221" s="1"/>
  <c r="M32" i="221"/>
  <c r="M48" i="221" s="1"/>
  <c r="M51" i="221" s="1"/>
  <c r="M53" i="221" s="1"/>
  <c r="M56" i="221" s="1"/>
  <c r="M59" i="221" s="1"/>
  <c r="L32" i="221"/>
  <c r="L48" i="221" s="1"/>
  <c r="L51" i="221" s="1"/>
  <c r="L53" i="221" s="1"/>
  <c r="L56" i="221" s="1"/>
  <c r="L59" i="221" s="1"/>
  <c r="K32" i="221"/>
  <c r="K48" i="221" s="1"/>
  <c r="K51" i="221" s="1"/>
  <c r="K53" i="221" s="1"/>
  <c r="K56" i="221" s="1"/>
  <c r="K59" i="221" s="1"/>
  <c r="J32" i="221"/>
  <c r="I32" i="221"/>
  <c r="I48" i="221" s="1"/>
  <c r="I51" i="221" s="1"/>
  <c r="I53" i="221" s="1"/>
  <c r="I56" i="221" s="1"/>
  <c r="I59" i="221" s="1"/>
  <c r="H32" i="221"/>
  <c r="H48" i="221" s="1"/>
  <c r="H51" i="221" s="1"/>
  <c r="H53" i="221" s="1"/>
  <c r="H56" i="221" s="1"/>
  <c r="H59" i="221" s="1"/>
  <c r="G32" i="221"/>
  <c r="G48" i="221" s="1"/>
  <c r="G51" i="221" s="1"/>
  <c r="G53" i="221" s="1"/>
  <c r="G56" i="221" s="1"/>
  <c r="G59" i="221" s="1"/>
  <c r="F32" i="221"/>
  <c r="F48" i="221" s="1"/>
  <c r="F51" i="221" s="1"/>
  <c r="F53" i="221" s="1"/>
  <c r="F56" i="221" s="1"/>
  <c r="F59" i="221" s="1"/>
  <c r="E32" i="221"/>
  <c r="E48" i="221" s="1"/>
  <c r="E51" i="221" s="1"/>
  <c r="E53" i="221" s="1"/>
  <c r="E56" i="221" s="1"/>
  <c r="E59" i="221" s="1"/>
  <c r="D32" i="221"/>
  <c r="D48" i="221" s="1"/>
  <c r="D51" i="221" s="1"/>
  <c r="D53" i="221" s="1"/>
  <c r="D56" i="221" s="1"/>
  <c r="D59" i="221" s="1"/>
  <c r="C32" i="221"/>
  <c r="C48" i="221" s="1"/>
  <c r="C51" i="221" s="1"/>
  <c r="C53" i="221" s="1"/>
  <c r="C56" i="221" s="1"/>
  <c r="C59" i="221" s="1"/>
  <c r="O48" i="222"/>
  <c r="O51" i="222" s="1"/>
  <c r="O53" i="222" s="1"/>
  <c r="O56" i="222" s="1"/>
  <c r="O59" i="222" s="1"/>
  <c r="AA47" i="222"/>
  <c r="Y47" i="222"/>
  <c r="X47" i="222"/>
  <c r="Z47" i="222" s="1"/>
  <c r="W47" i="222"/>
  <c r="V47" i="222"/>
  <c r="U47" i="222"/>
  <c r="T47" i="222"/>
  <c r="S47" i="222"/>
  <c r="R47" i="222"/>
  <c r="Q47" i="222"/>
  <c r="P47" i="222"/>
  <c r="O47" i="222"/>
  <c r="N47" i="222"/>
  <c r="M47" i="222"/>
  <c r="L47" i="222"/>
  <c r="K47" i="222"/>
  <c r="J47" i="222"/>
  <c r="I47" i="222"/>
  <c r="H47" i="222"/>
  <c r="G47" i="222"/>
  <c r="F47" i="222"/>
  <c r="E47" i="222"/>
  <c r="D47" i="222"/>
  <c r="C47" i="222"/>
  <c r="C48" i="222" s="1"/>
  <c r="C51" i="222" s="1"/>
  <c r="C53" i="222" s="1"/>
  <c r="C56" i="222" s="1"/>
  <c r="C59" i="222" s="1"/>
  <c r="AA32" i="222"/>
  <c r="AA48" i="222" s="1"/>
  <c r="AA51" i="222" s="1"/>
  <c r="AA53" i="222" s="1"/>
  <c r="AA56" i="222" s="1"/>
  <c r="AA59" i="222" s="1"/>
  <c r="Y32" i="222"/>
  <c r="X32" i="222"/>
  <c r="X48" i="222" s="1"/>
  <c r="W32" i="222"/>
  <c r="W48" i="222" s="1"/>
  <c r="W51" i="222" s="1"/>
  <c r="W53" i="222" s="1"/>
  <c r="W56" i="222" s="1"/>
  <c r="W59" i="222" s="1"/>
  <c r="V32" i="222"/>
  <c r="V48" i="222" s="1"/>
  <c r="V51" i="222" s="1"/>
  <c r="V53" i="222" s="1"/>
  <c r="V56" i="222" s="1"/>
  <c r="V59" i="222" s="1"/>
  <c r="U32" i="222"/>
  <c r="U48" i="222" s="1"/>
  <c r="U51" i="222" s="1"/>
  <c r="U53" i="222" s="1"/>
  <c r="U56" i="222" s="1"/>
  <c r="U59" i="222" s="1"/>
  <c r="T32" i="222"/>
  <c r="T48" i="222" s="1"/>
  <c r="T51" i="222" s="1"/>
  <c r="T53" i="222" s="1"/>
  <c r="T56" i="222" s="1"/>
  <c r="T59" i="222" s="1"/>
  <c r="S32" i="222"/>
  <c r="R32" i="222"/>
  <c r="Q32" i="222"/>
  <c r="P32" i="222"/>
  <c r="P48" i="222" s="1"/>
  <c r="P51" i="222" s="1"/>
  <c r="P53" i="222" s="1"/>
  <c r="P56" i="222" s="1"/>
  <c r="P59" i="222" s="1"/>
  <c r="O32" i="222"/>
  <c r="N32" i="222"/>
  <c r="N48" i="222" s="1"/>
  <c r="N51" i="222" s="1"/>
  <c r="N53" i="222" s="1"/>
  <c r="N56" i="222" s="1"/>
  <c r="N59" i="222" s="1"/>
  <c r="M32" i="222"/>
  <c r="M48" i="222" s="1"/>
  <c r="M51" i="222" s="1"/>
  <c r="M53" i="222" s="1"/>
  <c r="M56" i="222" s="1"/>
  <c r="M59" i="222" s="1"/>
  <c r="L32" i="222"/>
  <c r="L48" i="222" s="1"/>
  <c r="L51" i="222" s="1"/>
  <c r="L53" i="222" s="1"/>
  <c r="L56" i="222" s="1"/>
  <c r="L59" i="222" s="1"/>
  <c r="K32" i="222"/>
  <c r="J32" i="222"/>
  <c r="I32" i="222"/>
  <c r="H32" i="222"/>
  <c r="H48" i="222" s="1"/>
  <c r="H51" i="222" s="1"/>
  <c r="H53" i="222" s="1"/>
  <c r="H56" i="222" s="1"/>
  <c r="H59" i="222" s="1"/>
  <c r="G32" i="222"/>
  <c r="G48" i="222" s="1"/>
  <c r="G51" i="222" s="1"/>
  <c r="G53" i="222" s="1"/>
  <c r="G56" i="222" s="1"/>
  <c r="G59" i="222" s="1"/>
  <c r="F32" i="222"/>
  <c r="F48" i="222" s="1"/>
  <c r="F51" i="222" s="1"/>
  <c r="F53" i="222" s="1"/>
  <c r="F56" i="222" s="1"/>
  <c r="F59" i="222" s="1"/>
  <c r="E32" i="222"/>
  <c r="E48" i="222" s="1"/>
  <c r="E51" i="222" s="1"/>
  <c r="E53" i="222" s="1"/>
  <c r="E56" i="222" s="1"/>
  <c r="E59" i="222" s="1"/>
  <c r="D32" i="222"/>
  <c r="D48" i="222" s="1"/>
  <c r="D51" i="222" s="1"/>
  <c r="D53" i="222" s="1"/>
  <c r="D56" i="222" s="1"/>
  <c r="D59" i="222" s="1"/>
  <c r="C32" i="222"/>
  <c r="AA47" i="223"/>
  <c r="Y47" i="223"/>
  <c r="X47" i="223"/>
  <c r="Z47" i="223" s="1"/>
  <c r="W47" i="223"/>
  <c r="V47" i="223"/>
  <c r="U47" i="223"/>
  <c r="T47" i="223"/>
  <c r="S47" i="223"/>
  <c r="R47" i="223"/>
  <c r="Q47" i="223"/>
  <c r="P47" i="223"/>
  <c r="O47" i="223"/>
  <c r="N47" i="223"/>
  <c r="M47" i="223"/>
  <c r="L47" i="223"/>
  <c r="K47" i="223"/>
  <c r="J47" i="223"/>
  <c r="I47" i="223"/>
  <c r="H47" i="223"/>
  <c r="G47" i="223"/>
  <c r="F47" i="223"/>
  <c r="E47" i="223"/>
  <c r="D47" i="223"/>
  <c r="C47" i="223"/>
  <c r="AA32" i="223"/>
  <c r="AA48" i="223" s="1"/>
  <c r="AA51" i="223" s="1"/>
  <c r="AA53" i="223" s="1"/>
  <c r="AA56" i="223" s="1"/>
  <c r="AA59" i="223" s="1"/>
  <c r="Y32" i="223"/>
  <c r="Y48" i="223" s="1"/>
  <c r="Y51" i="223" s="1"/>
  <c r="Y53" i="223" s="1"/>
  <c r="Y56" i="223" s="1"/>
  <c r="Y59" i="223" s="1"/>
  <c r="X32" i="223"/>
  <c r="X48" i="223" s="1"/>
  <c r="W32" i="223"/>
  <c r="W48" i="223" s="1"/>
  <c r="W51" i="223" s="1"/>
  <c r="W53" i="223" s="1"/>
  <c r="W56" i="223" s="1"/>
  <c r="W59" i="223" s="1"/>
  <c r="V32" i="223"/>
  <c r="V48" i="223" s="1"/>
  <c r="V51" i="223" s="1"/>
  <c r="V53" i="223" s="1"/>
  <c r="V56" i="223" s="1"/>
  <c r="V59" i="223" s="1"/>
  <c r="U32" i="223"/>
  <c r="U48" i="223" s="1"/>
  <c r="U51" i="223" s="1"/>
  <c r="U53" i="223" s="1"/>
  <c r="U56" i="223" s="1"/>
  <c r="U59" i="223" s="1"/>
  <c r="T32" i="223"/>
  <c r="T48" i="223" s="1"/>
  <c r="T51" i="223" s="1"/>
  <c r="T53" i="223" s="1"/>
  <c r="T56" i="223" s="1"/>
  <c r="T59" i="223" s="1"/>
  <c r="S32" i="223"/>
  <c r="S48" i="223" s="1"/>
  <c r="S51" i="223" s="1"/>
  <c r="S53" i="223" s="1"/>
  <c r="S56" i="223" s="1"/>
  <c r="S59" i="223" s="1"/>
  <c r="R32" i="223"/>
  <c r="R48" i="223" s="1"/>
  <c r="R51" i="223" s="1"/>
  <c r="R53" i="223" s="1"/>
  <c r="R56" i="223" s="1"/>
  <c r="R59" i="223" s="1"/>
  <c r="Q32" i="223"/>
  <c r="Q48" i="223" s="1"/>
  <c r="Q51" i="223" s="1"/>
  <c r="Q53" i="223" s="1"/>
  <c r="Q56" i="223" s="1"/>
  <c r="Q59" i="223" s="1"/>
  <c r="P32" i="223"/>
  <c r="P48" i="223" s="1"/>
  <c r="P51" i="223" s="1"/>
  <c r="P53" i="223" s="1"/>
  <c r="P56" i="223" s="1"/>
  <c r="P59" i="223" s="1"/>
  <c r="O32" i="223"/>
  <c r="O48" i="223" s="1"/>
  <c r="O51" i="223" s="1"/>
  <c r="O53" i="223" s="1"/>
  <c r="O56" i="223" s="1"/>
  <c r="O59" i="223" s="1"/>
  <c r="N32" i="223"/>
  <c r="N48" i="223" s="1"/>
  <c r="N51" i="223" s="1"/>
  <c r="N53" i="223" s="1"/>
  <c r="N56" i="223" s="1"/>
  <c r="N59" i="223" s="1"/>
  <c r="M32" i="223"/>
  <c r="M48" i="223" s="1"/>
  <c r="M51" i="223" s="1"/>
  <c r="M53" i="223" s="1"/>
  <c r="M56" i="223" s="1"/>
  <c r="M59" i="223" s="1"/>
  <c r="L32" i="223"/>
  <c r="L48" i="223" s="1"/>
  <c r="L51" i="223" s="1"/>
  <c r="L53" i="223" s="1"/>
  <c r="L56" i="223" s="1"/>
  <c r="L59" i="223" s="1"/>
  <c r="K32" i="223"/>
  <c r="K48" i="223" s="1"/>
  <c r="K51" i="223" s="1"/>
  <c r="K53" i="223" s="1"/>
  <c r="K56" i="223" s="1"/>
  <c r="K59" i="223" s="1"/>
  <c r="J32" i="223"/>
  <c r="J48" i="223" s="1"/>
  <c r="J51" i="223" s="1"/>
  <c r="J53" i="223" s="1"/>
  <c r="J56" i="223" s="1"/>
  <c r="J59" i="223" s="1"/>
  <c r="I32" i="223"/>
  <c r="I48" i="223" s="1"/>
  <c r="I51" i="223" s="1"/>
  <c r="I53" i="223" s="1"/>
  <c r="I56" i="223" s="1"/>
  <c r="I59" i="223" s="1"/>
  <c r="H32" i="223"/>
  <c r="H48" i="223" s="1"/>
  <c r="H51" i="223" s="1"/>
  <c r="H53" i="223" s="1"/>
  <c r="H56" i="223" s="1"/>
  <c r="H59" i="223" s="1"/>
  <c r="G32" i="223"/>
  <c r="G48" i="223" s="1"/>
  <c r="G51" i="223" s="1"/>
  <c r="G53" i="223" s="1"/>
  <c r="G56" i="223" s="1"/>
  <c r="G59" i="223" s="1"/>
  <c r="F32" i="223"/>
  <c r="F48" i="223" s="1"/>
  <c r="F51" i="223" s="1"/>
  <c r="F53" i="223" s="1"/>
  <c r="F56" i="223" s="1"/>
  <c r="F59" i="223" s="1"/>
  <c r="E32" i="223"/>
  <c r="E48" i="223" s="1"/>
  <c r="E51" i="223" s="1"/>
  <c r="E53" i="223" s="1"/>
  <c r="E56" i="223" s="1"/>
  <c r="E59" i="223" s="1"/>
  <c r="D32" i="223"/>
  <c r="D48" i="223" s="1"/>
  <c r="D51" i="223" s="1"/>
  <c r="D53" i="223" s="1"/>
  <c r="D56" i="223" s="1"/>
  <c r="D59" i="223" s="1"/>
  <c r="C32" i="223"/>
  <c r="C48" i="223" s="1"/>
  <c r="C51" i="223" s="1"/>
  <c r="C53" i="223" s="1"/>
  <c r="C56" i="223" s="1"/>
  <c r="C59" i="223" s="1"/>
  <c r="F48" i="224"/>
  <c r="F51" i="224" s="1"/>
  <c r="F53" i="224" s="1"/>
  <c r="F56" i="224" s="1"/>
  <c r="F59" i="224" s="1"/>
  <c r="AA47" i="224"/>
  <c r="Y47" i="224"/>
  <c r="X47" i="224"/>
  <c r="Z47" i="224" s="1"/>
  <c r="W47" i="224"/>
  <c r="V47" i="224"/>
  <c r="U47" i="224"/>
  <c r="T47" i="224"/>
  <c r="S47" i="224"/>
  <c r="R47" i="224"/>
  <c r="Q47" i="224"/>
  <c r="P47" i="224"/>
  <c r="O47" i="224"/>
  <c r="N47" i="224"/>
  <c r="M47" i="224"/>
  <c r="L47" i="224"/>
  <c r="K47" i="224"/>
  <c r="J47" i="224"/>
  <c r="I47" i="224"/>
  <c r="H47" i="224"/>
  <c r="G47" i="224"/>
  <c r="F47" i="224"/>
  <c r="E47" i="224"/>
  <c r="D47" i="224"/>
  <c r="C47" i="224"/>
  <c r="AA32" i="224"/>
  <c r="Y32" i="224"/>
  <c r="Y48" i="224" s="1"/>
  <c r="Y51" i="224" s="1"/>
  <c r="Y53" i="224" s="1"/>
  <c r="Y56" i="224" s="1"/>
  <c r="Y59" i="224" s="1"/>
  <c r="X32" i="224"/>
  <c r="X48" i="224" s="1"/>
  <c r="W32" i="224"/>
  <c r="W48" i="224" s="1"/>
  <c r="W51" i="224" s="1"/>
  <c r="W53" i="224" s="1"/>
  <c r="W56" i="224" s="1"/>
  <c r="W59" i="224" s="1"/>
  <c r="V32" i="224"/>
  <c r="V48" i="224" s="1"/>
  <c r="V51" i="224" s="1"/>
  <c r="V53" i="224" s="1"/>
  <c r="V56" i="224" s="1"/>
  <c r="V59" i="224" s="1"/>
  <c r="U32" i="224"/>
  <c r="U48" i="224" s="1"/>
  <c r="U51" i="224" s="1"/>
  <c r="U53" i="224" s="1"/>
  <c r="U56" i="224" s="1"/>
  <c r="U59" i="224" s="1"/>
  <c r="T32" i="224"/>
  <c r="T48" i="224" s="1"/>
  <c r="T51" i="224" s="1"/>
  <c r="T53" i="224" s="1"/>
  <c r="T56" i="224" s="1"/>
  <c r="T59" i="224" s="1"/>
  <c r="S32" i="224"/>
  <c r="S48" i="224" s="1"/>
  <c r="S51" i="224" s="1"/>
  <c r="S53" i="224" s="1"/>
  <c r="S56" i="224" s="1"/>
  <c r="S59" i="224" s="1"/>
  <c r="R32" i="224"/>
  <c r="R48" i="224" s="1"/>
  <c r="R51" i="224" s="1"/>
  <c r="R53" i="224" s="1"/>
  <c r="R56" i="224" s="1"/>
  <c r="R59" i="224" s="1"/>
  <c r="Q32" i="224"/>
  <c r="Q48" i="224" s="1"/>
  <c r="Q51" i="224" s="1"/>
  <c r="Q53" i="224" s="1"/>
  <c r="Q56" i="224" s="1"/>
  <c r="Q59" i="224" s="1"/>
  <c r="P32" i="224"/>
  <c r="P48" i="224" s="1"/>
  <c r="P51" i="224" s="1"/>
  <c r="P53" i="224" s="1"/>
  <c r="P56" i="224" s="1"/>
  <c r="P59" i="224" s="1"/>
  <c r="O32" i="224"/>
  <c r="O48" i="224" s="1"/>
  <c r="O51" i="224" s="1"/>
  <c r="O53" i="224" s="1"/>
  <c r="O56" i="224" s="1"/>
  <c r="O59" i="224" s="1"/>
  <c r="N32" i="224"/>
  <c r="N48" i="224" s="1"/>
  <c r="N51" i="224" s="1"/>
  <c r="N53" i="224" s="1"/>
  <c r="N56" i="224" s="1"/>
  <c r="N59" i="224" s="1"/>
  <c r="M32" i="224"/>
  <c r="M48" i="224" s="1"/>
  <c r="M51" i="224" s="1"/>
  <c r="M53" i="224" s="1"/>
  <c r="M56" i="224" s="1"/>
  <c r="M59" i="224" s="1"/>
  <c r="L32" i="224"/>
  <c r="L48" i="224" s="1"/>
  <c r="L51" i="224" s="1"/>
  <c r="L53" i="224" s="1"/>
  <c r="L56" i="224" s="1"/>
  <c r="L59" i="224" s="1"/>
  <c r="K32" i="224"/>
  <c r="K48" i="224" s="1"/>
  <c r="K51" i="224" s="1"/>
  <c r="K53" i="224" s="1"/>
  <c r="K56" i="224" s="1"/>
  <c r="K59" i="224" s="1"/>
  <c r="J32" i="224"/>
  <c r="J48" i="224" s="1"/>
  <c r="J51" i="224" s="1"/>
  <c r="J53" i="224" s="1"/>
  <c r="J56" i="224" s="1"/>
  <c r="J59" i="224" s="1"/>
  <c r="I32" i="224"/>
  <c r="I48" i="224" s="1"/>
  <c r="I51" i="224" s="1"/>
  <c r="I53" i="224" s="1"/>
  <c r="I56" i="224" s="1"/>
  <c r="I59" i="224" s="1"/>
  <c r="H32" i="224"/>
  <c r="H48" i="224" s="1"/>
  <c r="H51" i="224" s="1"/>
  <c r="H53" i="224" s="1"/>
  <c r="H56" i="224" s="1"/>
  <c r="H59" i="224" s="1"/>
  <c r="G32" i="224"/>
  <c r="G48" i="224" s="1"/>
  <c r="G51" i="224" s="1"/>
  <c r="G53" i="224" s="1"/>
  <c r="G56" i="224" s="1"/>
  <c r="G59" i="224" s="1"/>
  <c r="F32" i="224"/>
  <c r="E32" i="224"/>
  <c r="E48" i="224" s="1"/>
  <c r="E51" i="224" s="1"/>
  <c r="E53" i="224" s="1"/>
  <c r="E56" i="224" s="1"/>
  <c r="E59" i="224" s="1"/>
  <c r="D32" i="224"/>
  <c r="D48" i="224" s="1"/>
  <c r="D51" i="224" s="1"/>
  <c r="D53" i="224" s="1"/>
  <c r="D56" i="224" s="1"/>
  <c r="D59" i="224" s="1"/>
  <c r="C32" i="224"/>
  <c r="C48" i="224" s="1"/>
  <c r="C51" i="224" s="1"/>
  <c r="C53" i="224" s="1"/>
  <c r="C56" i="224" s="1"/>
  <c r="C59" i="224" s="1"/>
  <c r="L48" i="225"/>
  <c r="L51" i="225" s="1"/>
  <c r="L53" i="225" s="1"/>
  <c r="L56" i="225" s="1"/>
  <c r="L59" i="225" s="1"/>
  <c r="AA47" i="225"/>
  <c r="Y47" i="225"/>
  <c r="X47" i="225"/>
  <c r="Z47" i="225" s="1"/>
  <c r="W47" i="225"/>
  <c r="V47" i="225"/>
  <c r="U47" i="225"/>
  <c r="T47" i="225"/>
  <c r="S47" i="225"/>
  <c r="R47" i="225"/>
  <c r="Q47" i="225"/>
  <c r="P47" i="225"/>
  <c r="O47" i="225"/>
  <c r="N47" i="225"/>
  <c r="M47" i="225"/>
  <c r="L47" i="225"/>
  <c r="K47" i="225"/>
  <c r="J47" i="225"/>
  <c r="I47" i="225"/>
  <c r="H47" i="225"/>
  <c r="G47" i="225"/>
  <c r="F47" i="225"/>
  <c r="E47" i="225"/>
  <c r="D47" i="225"/>
  <c r="C47" i="225"/>
  <c r="AA32" i="225"/>
  <c r="AA48" i="225" s="1"/>
  <c r="AA51" i="225" s="1"/>
  <c r="AA53" i="225" s="1"/>
  <c r="AA56" i="225" s="1"/>
  <c r="AA59" i="225" s="1"/>
  <c r="Y32" i="225"/>
  <c r="Y48" i="225" s="1"/>
  <c r="Y51" i="225" s="1"/>
  <c r="Y53" i="225" s="1"/>
  <c r="Y56" i="225" s="1"/>
  <c r="Y59" i="225" s="1"/>
  <c r="X32" i="225"/>
  <c r="X48" i="225" s="1"/>
  <c r="W32" i="225"/>
  <c r="W48" i="225" s="1"/>
  <c r="W51" i="225" s="1"/>
  <c r="W53" i="225" s="1"/>
  <c r="W56" i="225" s="1"/>
  <c r="W59" i="225" s="1"/>
  <c r="V32" i="225"/>
  <c r="V48" i="225" s="1"/>
  <c r="V51" i="225" s="1"/>
  <c r="V53" i="225" s="1"/>
  <c r="V56" i="225" s="1"/>
  <c r="V59" i="225" s="1"/>
  <c r="U32" i="225"/>
  <c r="U48" i="225" s="1"/>
  <c r="U51" i="225" s="1"/>
  <c r="U53" i="225" s="1"/>
  <c r="U56" i="225" s="1"/>
  <c r="U59" i="225" s="1"/>
  <c r="T32" i="225"/>
  <c r="T48" i="225" s="1"/>
  <c r="T51" i="225" s="1"/>
  <c r="T53" i="225" s="1"/>
  <c r="T56" i="225" s="1"/>
  <c r="T59" i="225" s="1"/>
  <c r="S32" i="225"/>
  <c r="S48" i="225" s="1"/>
  <c r="S51" i="225" s="1"/>
  <c r="S53" i="225" s="1"/>
  <c r="S56" i="225" s="1"/>
  <c r="S59" i="225" s="1"/>
  <c r="R32" i="225"/>
  <c r="R48" i="225" s="1"/>
  <c r="R51" i="225" s="1"/>
  <c r="R53" i="225" s="1"/>
  <c r="R56" i="225" s="1"/>
  <c r="R59" i="225" s="1"/>
  <c r="Q32" i="225"/>
  <c r="Q48" i="225" s="1"/>
  <c r="Q51" i="225" s="1"/>
  <c r="Q53" i="225" s="1"/>
  <c r="Q56" i="225" s="1"/>
  <c r="Q59" i="225" s="1"/>
  <c r="P32" i="225"/>
  <c r="P48" i="225" s="1"/>
  <c r="P51" i="225" s="1"/>
  <c r="P53" i="225" s="1"/>
  <c r="P56" i="225" s="1"/>
  <c r="P59" i="225" s="1"/>
  <c r="O32" i="225"/>
  <c r="O48" i="225" s="1"/>
  <c r="O51" i="225" s="1"/>
  <c r="O53" i="225" s="1"/>
  <c r="O56" i="225" s="1"/>
  <c r="O59" i="225" s="1"/>
  <c r="N32" i="225"/>
  <c r="N48" i="225" s="1"/>
  <c r="N51" i="225" s="1"/>
  <c r="N53" i="225" s="1"/>
  <c r="N56" i="225" s="1"/>
  <c r="N59" i="225" s="1"/>
  <c r="M32" i="225"/>
  <c r="M48" i="225" s="1"/>
  <c r="M51" i="225" s="1"/>
  <c r="M53" i="225" s="1"/>
  <c r="M56" i="225" s="1"/>
  <c r="M59" i="225" s="1"/>
  <c r="L32" i="225"/>
  <c r="K32" i="225"/>
  <c r="K48" i="225" s="1"/>
  <c r="K51" i="225" s="1"/>
  <c r="K53" i="225" s="1"/>
  <c r="K56" i="225" s="1"/>
  <c r="K59" i="225" s="1"/>
  <c r="J32" i="225"/>
  <c r="J48" i="225" s="1"/>
  <c r="J51" i="225" s="1"/>
  <c r="J53" i="225" s="1"/>
  <c r="J56" i="225" s="1"/>
  <c r="J59" i="225" s="1"/>
  <c r="I32" i="225"/>
  <c r="I48" i="225" s="1"/>
  <c r="I51" i="225" s="1"/>
  <c r="I53" i="225" s="1"/>
  <c r="I56" i="225" s="1"/>
  <c r="I59" i="225" s="1"/>
  <c r="H32" i="225"/>
  <c r="H48" i="225" s="1"/>
  <c r="H51" i="225" s="1"/>
  <c r="H53" i="225" s="1"/>
  <c r="H56" i="225" s="1"/>
  <c r="H59" i="225" s="1"/>
  <c r="G32" i="225"/>
  <c r="G48" i="225" s="1"/>
  <c r="G51" i="225" s="1"/>
  <c r="G53" i="225" s="1"/>
  <c r="G56" i="225" s="1"/>
  <c r="G59" i="225" s="1"/>
  <c r="F32" i="225"/>
  <c r="F48" i="225" s="1"/>
  <c r="F51" i="225" s="1"/>
  <c r="F53" i="225" s="1"/>
  <c r="F56" i="225" s="1"/>
  <c r="F59" i="225" s="1"/>
  <c r="E32" i="225"/>
  <c r="E48" i="225" s="1"/>
  <c r="E51" i="225" s="1"/>
  <c r="E53" i="225" s="1"/>
  <c r="E56" i="225" s="1"/>
  <c r="E59" i="225" s="1"/>
  <c r="D32" i="225"/>
  <c r="D48" i="225" s="1"/>
  <c r="D51" i="225" s="1"/>
  <c r="D53" i="225" s="1"/>
  <c r="D56" i="225" s="1"/>
  <c r="D59" i="225" s="1"/>
  <c r="C32" i="225"/>
  <c r="C48" i="225" s="1"/>
  <c r="C51" i="225" s="1"/>
  <c r="C53" i="225" s="1"/>
  <c r="C56" i="225" s="1"/>
  <c r="C59" i="225" s="1"/>
  <c r="H48" i="226"/>
  <c r="H51" i="226" s="1"/>
  <c r="H53" i="226" s="1"/>
  <c r="H56" i="226" s="1"/>
  <c r="H59" i="226" s="1"/>
  <c r="AA47" i="226"/>
  <c r="Y47" i="226"/>
  <c r="X47" i="226"/>
  <c r="W47" i="226"/>
  <c r="V47" i="226"/>
  <c r="U47" i="226"/>
  <c r="T47" i="226"/>
  <c r="S47" i="226"/>
  <c r="R47" i="226"/>
  <c r="Q47" i="226"/>
  <c r="P47" i="226"/>
  <c r="O47" i="226"/>
  <c r="N47" i="226"/>
  <c r="M47" i="226"/>
  <c r="L47" i="226"/>
  <c r="K47" i="226"/>
  <c r="J47" i="226"/>
  <c r="I47" i="226"/>
  <c r="H47" i="226"/>
  <c r="G47" i="226"/>
  <c r="F47" i="226"/>
  <c r="E47" i="226"/>
  <c r="D47" i="226"/>
  <c r="C47" i="226"/>
  <c r="AA32" i="226"/>
  <c r="AA48" i="226" s="1"/>
  <c r="AA51" i="226" s="1"/>
  <c r="AA53" i="226" s="1"/>
  <c r="AA56" i="226" s="1"/>
  <c r="AA59" i="226" s="1"/>
  <c r="Y32" i="226"/>
  <c r="Y48" i="226" s="1"/>
  <c r="Y51" i="226" s="1"/>
  <c r="Y53" i="226" s="1"/>
  <c r="Y56" i="226" s="1"/>
  <c r="Y59" i="226" s="1"/>
  <c r="X32" i="226"/>
  <c r="X48" i="226" s="1"/>
  <c r="W32" i="226"/>
  <c r="W48" i="226" s="1"/>
  <c r="W51" i="226" s="1"/>
  <c r="W53" i="226" s="1"/>
  <c r="W56" i="226" s="1"/>
  <c r="W59" i="226" s="1"/>
  <c r="V32" i="226"/>
  <c r="V48" i="226" s="1"/>
  <c r="V51" i="226" s="1"/>
  <c r="V53" i="226" s="1"/>
  <c r="V56" i="226" s="1"/>
  <c r="V59" i="226" s="1"/>
  <c r="U32" i="226"/>
  <c r="T32" i="226"/>
  <c r="T48" i="226" s="1"/>
  <c r="T51" i="226" s="1"/>
  <c r="T53" i="226" s="1"/>
  <c r="T56" i="226" s="1"/>
  <c r="T59" i="226" s="1"/>
  <c r="S32" i="226"/>
  <c r="S48" i="226" s="1"/>
  <c r="S51" i="226" s="1"/>
  <c r="S53" i="226" s="1"/>
  <c r="S56" i="226" s="1"/>
  <c r="S59" i="226" s="1"/>
  <c r="R32" i="226"/>
  <c r="R48" i="226" s="1"/>
  <c r="R51" i="226" s="1"/>
  <c r="R53" i="226" s="1"/>
  <c r="R56" i="226" s="1"/>
  <c r="R59" i="226" s="1"/>
  <c r="Q32" i="226"/>
  <c r="Q48" i="226" s="1"/>
  <c r="Q51" i="226" s="1"/>
  <c r="Q53" i="226" s="1"/>
  <c r="Q56" i="226" s="1"/>
  <c r="Q59" i="226" s="1"/>
  <c r="P32" i="226"/>
  <c r="O32" i="226"/>
  <c r="O48" i="226" s="1"/>
  <c r="O51" i="226" s="1"/>
  <c r="O53" i="226" s="1"/>
  <c r="O56" i="226" s="1"/>
  <c r="O59" i="226" s="1"/>
  <c r="N32" i="226"/>
  <c r="N48" i="226" s="1"/>
  <c r="N51" i="226" s="1"/>
  <c r="N53" i="226" s="1"/>
  <c r="N56" i="226" s="1"/>
  <c r="N59" i="226" s="1"/>
  <c r="M32" i="226"/>
  <c r="L32" i="226"/>
  <c r="L48" i="226" s="1"/>
  <c r="L51" i="226" s="1"/>
  <c r="L53" i="226" s="1"/>
  <c r="L56" i="226" s="1"/>
  <c r="L59" i="226" s="1"/>
  <c r="K32" i="226"/>
  <c r="K48" i="226" s="1"/>
  <c r="K51" i="226" s="1"/>
  <c r="K53" i="226" s="1"/>
  <c r="K56" i="226" s="1"/>
  <c r="K59" i="226" s="1"/>
  <c r="J32" i="226"/>
  <c r="J48" i="226" s="1"/>
  <c r="J51" i="226" s="1"/>
  <c r="J53" i="226" s="1"/>
  <c r="J56" i="226" s="1"/>
  <c r="J59" i="226" s="1"/>
  <c r="I32" i="226"/>
  <c r="I48" i="226" s="1"/>
  <c r="I51" i="226" s="1"/>
  <c r="I53" i="226" s="1"/>
  <c r="I56" i="226" s="1"/>
  <c r="I59" i="226" s="1"/>
  <c r="H32" i="226"/>
  <c r="G32" i="226"/>
  <c r="G48" i="226" s="1"/>
  <c r="G51" i="226" s="1"/>
  <c r="G53" i="226" s="1"/>
  <c r="G56" i="226" s="1"/>
  <c r="G59" i="226" s="1"/>
  <c r="F32" i="226"/>
  <c r="F48" i="226" s="1"/>
  <c r="F51" i="226" s="1"/>
  <c r="F53" i="226" s="1"/>
  <c r="F56" i="226" s="1"/>
  <c r="F59" i="226" s="1"/>
  <c r="E32" i="226"/>
  <c r="D32" i="226"/>
  <c r="D48" i="226" s="1"/>
  <c r="D51" i="226" s="1"/>
  <c r="D53" i="226" s="1"/>
  <c r="D56" i="226" s="1"/>
  <c r="D59" i="226" s="1"/>
  <c r="C32" i="226"/>
  <c r="C48" i="226" s="1"/>
  <c r="C51" i="226" s="1"/>
  <c r="C53" i="226" s="1"/>
  <c r="C56" i="226" s="1"/>
  <c r="C59" i="226" s="1"/>
  <c r="W48" i="227"/>
  <c r="W51" i="227" s="1"/>
  <c r="W53" i="227" s="1"/>
  <c r="W56" i="227" s="1"/>
  <c r="W59" i="227" s="1"/>
  <c r="S48" i="227"/>
  <c r="S51" i="227" s="1"/>
  <c r="S53" i="227" s="1"/>
  <c r="S56" i="227" s="1"/>
  <c r="S59" i="227" s="1"/>
  <c r="AA47" i="227"/>
  <c r="Y47" i="227"/>
  <c r="X47" i="227"/>
  <c r="Z47" i="227" s="1"/>
  <c r="W47" i="227"/>
  <c r="V47" i="227"/>
  <c r="U47" i="227"/>
  <c r="T47" i="227"/>
  <c r="S47" i="227"/>
  <c r="R47" i="227"/>
  <c r="Q47" i="227"/>
  <c r="P47" i="227"/>
  <c r="O47" i="227"/>
  <c r="N47" i="227"/>
  <c r="M47" i="227"/>
  <c r="L47" i="227"/>
  <c r="K47" i="227"/>
  <c r="J47" i="227"/>
  <c r="I47" i="227"/>
  <c r="H47" i="227"/>
  <c r="G47" i="227"/>
  <c r="F47" i="227"/>
  <c r="E47" i="227"/>
  <c r="D47" i="227"/>
  <c r="C47" i="227"/>
  <c r="AA32" i="227"/>
  <c r="AA48" i="227" s="1"/>
  <c r="AA51" i="227" s="1"/>
  <c r="AA53" i="227" s="1"/>
  <c r="AA56" i="227" s="1"/>
  <c r="AA59" i="227" s="1"/>
  <c r="Y32" i="227"/>
  <c r="Y48" i="227" s="1"/>
  <c r="Y51" i="227" s="1"/>
  <c r="Y53" i="227" s="1"/>
  <c r="Y56" i="227" s="1"/>
  <c r="Y59" i="227" s="1"/>
  <c r="X32" i="227"/>
  <c r="X48" i="227" s="1"/>
  <c r="W32" i="227"/>
  <c r="V32" i="227"/>
  <c r="V48" i="227" s="1"/>
  <c r="V51" i="227" s="1"/>
  <c r="V53" i="227" s="1"/>
  <c r="V56" i="227" s="1"/>
  <c r="V59" i="227" s="1"/>
  <c r="U32" i="227"/>
  <c r="U48" i="227" s="1"/>
  <c r="U51" i="227" s="1"/>
  <c r="U53" i="227" s="1"/>
  <c r="U56" i="227" s="1"/>
  <c r="U59" i="227" s="1"/>
  <c r="T32" i="227"/>
  <c r="T48" i="227" s="1"/>
  <c r="T51" i="227" s="1"/>
  <c r="T53" i="227" s="1"/>
  <c r="T56" i="227" s="1"/>
  <c r="T59" i="227" s="1"/>
  <c r="S32" i="227"/>
  <c r="R32" i="227"/>
  <c r="R48" i="227" s="1"/>
  <c r="R51" i="227" s="1"/>
  <c r="R53" i="227" s="1"/>
  <c r="R56" i="227" s="1"/>
  <c r="R59" i="227" s="1"/>
  <c r="Q32" i="227"/>
  <c r="Q48" i="227" s="1"/>
  <c r="Q51" i="227" s="1"/>
  <c r="Q53" i="227" s="1"/>
  <c r="Q56" i="227" s="1"/>
  <c r="Q59" i="227" s="1"/>
  <c r="P32" i="227"/>
  <c r="P48" i="227" s="1"/>
  <c r="P51" i="227" s="1"/>
  <c r="P53" i="227" s="1"/>
  <c r="P56" i="227" s="1"/>
  <c r="P59" i="227" s="1"/>
  <c r="O32" i="227"/>
  <c r="O48" i="227" s="1"/>
  <c r="O51" i="227" s="1"/>
  <c r="O53" i="227" s="1"/>
  <c r="O56" i="227" s="1"/>
  <c r="O59" i="227" s="1"/>
  <c r="N32" i="227"/>
  <c r="N48" i="227" s="1"/>
  <c r="N51" i="227" s="1"/>
  <c r="N53" i="227" s="1"/>
  <c r="N56" i="227" s="1"/>
  <c r="N59" i="227" s="1"/>
  <c r="M32" i="227"/>
  <c r="M48" i="227" s="1"/>
  <c r="M51" i="227" s="1"/>
  <c r="M53" i="227" s="1"/>
  <c r="M56" i="227" s="1"/>
  <c r="M59" i="227" s="1"/>
  <c r="L32" i="227"/>
  <c r="L48" i="227" s="1"/>
  <c r="L51" i="227" s="1"/>
  <c r="L53" i="227" s="1"/>
  <c r="L56" i="227" s="1"/>
  <c r="L59" i="227" s="1"/>
  <c r="K32" i="227"/>
  <c r="K48" i="227" s="1"/>
  <c r="K51" i="227" s="1"/>
  <c r="K53" i="227" s="1"/>
  <c r="K56" i="227" s="1"/>
  <c r="K59" i="227" s="1"/>
  <c r="J32" i="227"/>
  <c r="J48" i="227" s="1"/>
  <c r="J51" i="227" s="1"/>
  <c r="J53" i="227" s="1"/>
  <c r="J56" i="227" s="1"/>
  <c r="J59" i="227" s="1"/>
  <c r="I32" i="227"/>
  <c r="I48" i="227" s="1"/>
  <c r="I51" i="227" s="1"/>
  <c r="I53" i="227" s="1"/>
  <c r="I56" i="227" s="1"/>
  <c r="I59" i="227" s="1"/>
  <c r="H32" i="227"/>
  <c r="H48" i="227" s="1"/>
  <c r="H51" i="227" s="1"/>
  <c r="H53" i="227" s="1"/>
  <c r="H56" i="227" s="1"/>
  <c r="H59" i="227" s="1"/>
  <c r="G32" i="227"/>
  <c r="G48" i="227" s="1"/>
  <c r="G51" i="227" s="1"/>
  <c r="G53" i="227" s="1"/>
  <c r="G56" i="227" s="1"/>
  <c r="G59" i="227" s="1"/>
  <c r="F32" i="227"/>
  <c r="F48" i="227" s="1"/>
  <c r="F51" i="227" s="1"/>
  <c r="F53" i="227" s="1"/>
  <c r="F56" i="227" s="1"/>
  <c r="F59" i="227" s="1"/>
  <c r="E32" i="227"/>
  <c r="E48" i="227" s="1"/>
  <c r="E51" i="227" s="1"/>
  <c r="E53" i="227" s="1"/>
  <c r="E56" i="227" s="1"/>
  <c r="E59" i="227" s="1"/>
  <c r="D32" i="227"/>
  <c r="D48" i="227" s="1"/>
  <c r="D51" i="227" s="1"/>
  <c r="D53" i="227" s="1"/>
  <c r="D56" i="227" s="1"/>
  <c r="D59" i="227" s="1"/>
  <c r="C32" i="227"/>
  <c r="C48" i="227" s="1"/>
  <c r="C51" i="227" s="1"/>
  <c r="C53" i="227" s="1"/>
  <c r="C56" i="227" s="1"/>
  <c r="C59" i="227" s="1"/>
  <c r="AA47" i="228"/>
  <c r="Y47" i="228"/>
  <c r="X47" i="228"/>
  <c r="W47" i="228"/>
  <c r="V47" i="228"/>
  <c r="U47" i="228"/>
  <c r="T47" i="228"/>
  <c r="S47" i="228"/>
  <c r="R47" i="228"/>
  <c r="Q47" i="228"/>
  <c r="P47" i="228"/>
  <c r="O47" i="228"/>
  <c r="N47" i="228"/>
  <c r="M47" i="228"/>
  <c r="L47" i="228"/>
  <c r="K47" i="228"/>
  <c r="J47" i="228"/>
  <c r="I47" i="228"/>
  <c r="H47" i="228"/>
  <c r="G47" i="228"/>
  <c r="F47" i="228"/>
  <c r="E47" i="228"/>
  <c r="D47" i="228"/>
  <c r="C47" i="228"/>
  <c r="AA32" i="228"/>
  <c r="AA48" i="228" s="1"/>
  <c r="AA51" i="228" s="1"/>
  <c r="AA53" i="228" s="1"/>
  <c r="AA56" i="228" s="1"/>
  <c r="AA59" i="228" s="1"/>
  <c r="Y32" i="228"/>
  <c r="Y48" i="228" s="1"/>
  <c r="Y51" i="228" s="1"/>
  <c r="Y53" i="228" s="1"/>
  <c r="Y56" i="228" s="1"/>
  <c r="Y59" i="228" s="1"/>
  <c r="X32" i="228"/>
  <c r="X48" i="228" s="1"/>
  <c r="W32" i="228"/>
  <c r="W48" i="228" s="1"/>
  <c r="W51" i="228" s="1"/>
  <c r="W53" i="228" s="1"/>
  <c r="W56" i="228" s="1"/>
  <c r="W59" i="228" s="1"/>
  <c r="V32" i="228"/>
  <c r="V48" i="228" s="1"/>
  <c r="V51" i="228" s="1"/>
  <c r="V53" i="228" s="1"/>
  <c r="V56" i="228" s="1"/>
  <c r="V59" i="228" s="1"/>
  <c r="U32" i="228"/>
  <c r="U48" i="228" s="1"/>
  <c r="U51" i="228" s="1"/>
  <c r="U53" i="228" s="1"/>
  <c r="U56" i="228" s="1"/>
  <c r="U59" i="228" s="1"/>
  <c r="T32" i="228"/>
  <c r="T48" i="228" s="1"/>
  <c r="T51" i="228" s="1"/>
  <c r="T53" i="228" s="1"/>
  <c r="T56" i="228" s="1"/>
  <c r="T59" i="228" s="1"/>
  <c r="S32" i="228"/>
  <c r="S48" i="228" s="1"/>
  <c r="S51" i="228" s="1"/>
  <c r="S53" i="228" s="1"/>
  <c r="S56" i="228" s="1"/>
  <c r="S59" i="228" s="1"/>
  <c r="R32" i="228"/>
  <c r="R48" i="228" s="1"/>
  <c r="R51" i="228" s="1"/>
  <c r="R53" i="228" s="1"/>
  <c r="R56" i="228" s="1"/>
  <c r="R59" i="228" s="1"/>
  <c r="Q32" i="228"/>
  <c r="Q48" i="228" s="1"/>
  <c r="Q51" i="228" s="1"/>
  <c r="Q53" i="228" s="1"/>
  <c r="Q56" i="228" s="1"/>
  <c r="Q59" i="228" s="1"/>
  <c r="P32" i="228"/>
  <c r="P48" i="228" s="1"/>
  <c r="P51" i="228" s="1"/>
  <c r="P53" i="228" s="1"/>
  <c r="P56" i="228" s="1"/>
  <c r="P59" i="228" s="1"/>
  <c r="O32" i="228"/>
  <c r="O48" i="228" s="1"/>
  <c r="O51" i="228" s="1"/>
  <c r="O53" i="228" s="1"/>
  <c r="O56" i="228" s="1"/>
  <c r="O59" i="228" s="1"/>
  <c r="N32" i="228"/>
  <c r="N48" i="228" s="1"/>
  <c r="N51" i="228" s="1"/>
  <c r="N53" i="228" s="1"/>
  <c r="N56" i="228" s="1"/>
  <c r="N59" i="228" s="1"/>
  <c r="M32" i="228"/>
  <c r="M48" i="228" s="1"/>
  <c r="M51" i="228" s="1"/>
  <c r="M53" i="228" s="1"/>
  <c r="M56" i="228" s="1"/>
  <c r="M59" i="228" s="1"/>
  <c r="L32" i="228"/>
  <c r="L48" i="228" s="1"/>
  <c r="L51" i="228" s="1"/>
  <c r="L53" i="228" s="1"/>
  <c r="L56" i="228" s="1"/>
  <c r="L59" i="228" s="1"/>
  <c r="K32" i="228"/>
  <c r="K48" i="228" s="1"/>
  <c r="K51" i="228" s="1"/>
  <c r="K53" i="228" s="1"/>
  <c r="K56" i="228" s="1"/>
  <c r="K59" i="228" s="1"/>
  <c r="J32" i="228"/>
  <c r="J48" i="228" s="1"/>
  <c r="J51" i="228" s="1"/>
  <c r="J53" i="228" s="1"/>
  <c r="J56" i="228" s="1"/>
  <c r="J59" i="228" s="1"/>
  <c r="I32" i="228"/>
  <c r="I48" i="228" s="1"/>
  <c r="I51" i="228" s="1"/>
  <c r="I53" i="228" s="1"/>
  <c r="I56" i="228" s="1"/>
  <c r="I59" i="228" s="1"/>
  <c r="H32" i="228"/>
  <c r="H48" i="228" s="1"/>
  <c r="H51" i="228" s="1"/>
  <c r="H53" i="228" s="1"/>
  <c r="H56" i="228" s="1"/>
  <c r="H59" i="228" s="1"/>
  <c r="G32" i="228"/>
  <c r="G48" i="228" s="1"/>
  <c r="G51" i="228" s="1"/>
  <c r="G53" i="228" s="1"/>
  <c r="G56" i="228" s="1"/>
  <c r="G59" i="228" s="1"/>
  <c r="F32" i="228"/>
  <c r="F48" i="228" s="1"/>
  <c r="F51" i="228" s="1"/>
  <c r="F53" i="228" s="1"/>
  <c r="F56" i="228" s="1"/>
  <c r="F59" i="228" s="1"/>
  <c r="E32" i="228"/>
  <c r="E48" i="228" s="1"/>
  <c r="E51" i="228" s="1"/>
  <c r="E53" i="228" s="1"/>
  <c r="E56" i="228" s="1"/>
  <c r="E59" i="228" s="1"/>
  <c r="D32" i="228"/>
  <c r="D48" i="228" s="1"/>
  <c r="D51" i="228" s="1"/>
  <c r="D53" i="228" s="1"/>
  <c r="D56" i="228" s="1"/>
  <c r="D59" i="228" s="1"/>
  <c r="C32" i="228"/>
  <c r="C48" i="228" s="1"/>
  <c r="C51" i="228" s="1"/>
  <c r="C53" i="228" s="1"/>
  <c r="C56" i="228" s="1"/>
  <c r="C59" i="228" s="1"/>
  <c r="X48" i="229"/>
  <c r="H48" i="229"/>
  <c r="H51" i="229" s="1"/>
  <c r="H53" i="229" s="1"/>
  <c r="H56" i="229" s="1"/>
  <c r="H59" i="229" s="1"/>
  <c r="AA47" i="229"/>
  <c r="Y47" i="229"/>
  <c r="X47" i="229"/>
  <c r="Z47" i="229" s="1"/>
  <c r="W47" i="229"/>
  <c r="V47" i="229"/>
  <c r="U47" i="229"/>
  <c r="U48" i="229" s="1"/>
  <c r="U51" i="229" s="1"/>
  <c r="U53" i="229" s="1"/>
  <c r="U56" i="229" s="1"/>
  <c r="U59" i="229" s="1"/>
  <c r="T47" i="229"/>
  <c r="S47" i="229"/>
  <c r="R47" i="229"/>
  <c r="Q47" i="229"/>
  <c r="P47" i="229"/>
  <c r="O47" i="229"/>
  <c r="N47" i="229"/>
  <c r="M47" i="229"/>
  <c r="L47" i="229"/>
  <c r="K47" i="229"/>
  <c r="J47" i="229"/>
  <c r="I47" i="229"/>
  <c r="H47" i="229"/>
  <c r="G47" i="229"/>
  <c r="F47" i="229"/>
  <c r="E47" i="229"/>
  <c r="D47" i="229"/>
  <c r="C47" i="229"/>
  <c r="AA32" i="229"/>
  <c r="Y32" i="229"/>
  <c r="Y48" i="229" s="1"/>
  <c r="Y51" i="229" s="1"/>
  <c r="Y53" i="229" s="1"/>
  <c r="Y56" i="229" s="1"/>
  <c r="Y59" i="229" s="1"/>
  <c r="X32" i="229"/>
  <c r="Z32" i="229" s="1"/>
  <c r="W32" i="229"/>
  <c r="W48" i="229" s="1"/>
  <c r="W51" i="229" s="1"/>
  <c r="W53" i="229" s="1"/>
  <c r="W56" i="229" s="1"/>
  <c r="W59" i="229" s="1"/>
  <c r="V32" i="229"/>
  <c r="V48" i="229" s="1"/>
  <c r="V51" i="229" s="1"/>
  <c r="V53" i="229" s="1"/>
  <c r="V56" i="229" s="1"/>
  <c r="V59" i="229" s="1"/>
  <c r="U32" i="229"/>
  <c r="T32" i="229"/>
  <c r="S32" i="229"/>
  <c r="R32" i="229"/>
  <c r="Q32" i="229"/>
  <c r="Q48" i="229" s="1"/>
  <c r="Q51" i="229" s="1"/>
  <c r="Q53" i="229" s="1"/>
  <c r="Q56" i="229" s="1"/>
  <c r="Q59" i="229" s="1"/>
  <c r="P32" i="229"/>
  <c r="P48" i="229" s="1"/>
  <c r="P51" i="229" s="1"/>
  <c r="P53" i="229" s="1"/>
  <c r="P56" i="229" s="1"/>
  <c r="P59" i="229" s="1"/>
  <c r="O32" i="229"/>
  <c r="O48" i="229" s="1"/>
  <c r="O51" i="229" s="1"/>
  <c r="O53" i="229" s="1"/>
  <c r="O56" i="229" s="1"/>
  <c r="O59" i="229" s="1"/>
  <c r="N32" i="229"/>
  <c r="N48" i="229" s="1"/>
  <c r="N51" i="229" s="1"/>
  <c r="N53" i="229" s="1"/>
  <c r="N56" i="229" s="1"/>
  <c r="N59" i="229" s="1"/>
  <c r="M32" i="229"/>
  <c r="L32" i="229"/>
  <c r="K32" i="229"/>
  <c r="J32" i="229"/>
  <c r="I32" i="229"/>
  <c r="I48" i="229" s="1"/>
  <c r="I51" i="229" s="1"/>
  <c r="I53" i="229" s="1"/>
  <c r="I56" i="229" s="1"/>
  <c r="I59" i="229" s="1"/>
  <c r="H32" i="229"/>
  <c r="G32" i="229"/>
  <c r="G48" i="229" s="1"/>
  <c r="G51" i="229" s="1"/>
  <c r="G53" i="229" s="1"/>
  <c r="G56" i="229" s="1"/>
  <c r="G59" i="229" s="1"/>
  <c r="F32" i="229"/>
  <c r="F48" i="229" s="1"/>
  <c r="F51" i="229" s="1"/>
  <c r="F53" i="229" s="1"/>
  <c r="F56" i="229" s="1"/>
  <c r="F59" i="229" s="1"/>
  <c r="E32" i="229"/>
  <c r="D32" i="229"/>
  <c r="C32" i="229"/>
  <c r="AA47" i="230"/>
  <c r="Y47" i="230"/>
  <c r="X47" i="230"/>
  <c r="Z47" i="230" s="1"/>
  <c r="W47" i="230"/>
  <c r="V47" i="230"/>
  <c r="U47" i="230"/>
  <c r="T47" i="230"/>
  <c r="S47" i="230"/>
  <c r="R47" i="230"/>
  <c r="Q47" i="230"/>
  <c r="P47" i="230"/>
  <c r="O47" i="230"/>
  <c r="N47" i="230"/>
  <c r="M47" i="230"/>
  <c r="L47" i="230"/>
  <c r="K47" i="230"/>
  <c r="J47" i="230"/>
  <c r="I47" i="230"/>
  <c r="H47" i="230"/>
  <c r="G47" i="230"/>
  <c r="F47" i="230"/>
  <c r="E47" i="230"/>
  <c r="D47" i="230"/>
  <c r="C47" i="230"/>
  <c r="AA32" i="230"/>
  <c r="AA48" i="230" s="1"/>
  <c r="AA51" i="230" s="1"/>
  <c r="AA53" i="230" s="1"/>
  <c r="AA56" i="230" s="1"/>
  <c r="AA59" i="230" s="1"/>
  <c r="Y32" i="230"/>
  <c r="Y48" i="230" s="1"/>
  <c r="Y51" i="230" s="1"/>
  <c r="Y53" i="230" s="1"/>
  <c r="Y56" i="230" s="1"/>
  <c r="Y59" i="230" s="1"/>
  <c r="X32" i="230"/>
  <c r="W32" i="230"/>
  <c r="V32" i="230"/>
  <c r="V48" i="230" s="1"/>
  <c r="V51" i="230" s="1"/>
  <c r="V53" i="230" s="1"/>
  <c r="V56" i="230" s="1"/>
  <c r="V59" i="230" s="1"/>
  <c r="U32" i="230"/>
  <c r="U48" i="230" s="1"/>
  <c r="U51" i="230" s="1"/>
  <c r="U53" i="230" s="1"/>
  <c r="U56" i="230" s="1"/>
  <c r="U59" i="230" s="1"/>
  <c r="T32" i="230"/>
  <c r="T48" i="230" s="1"/>
  <c r="T51" i="230" s="1"/>
  <c r="T53" i="230" s="1"/>
  <c r="T56" i="230" s="1"/>
  <c r="T59" i="230" s="1"/>
  <c r="S32" i="230"/>
  <c r="S48" i="230" s="1"/>
  <c r="S51" i="230" s="1"/>
  <c r="S53" i="230" s="1"/>
  <c r="S56" i="230" s="1"/>
  <c r="S59" i="230" s="1"/>
  <c r="R32" i="230"/>
  <c r="Q32" i="230"/>
  <c r="Q48" i="230" s="1"/>
  <c r="Q51" i="230" s="1"/>
  <c r="Q53" i="230" s="1"/>
  <c r="Q56" i="230" s="1"/>
  <c r="Q59" i="230" s="1"/>
  <c r="P32" i="230"/>
  <c r="P48" i="230" s="1"/>
  <c r="P51" i="230" s="1"/>
  <c r="P53" i="230" s="1"/>
  <c r="P56" i="230" s="1"/>
  <c r="P59" i="230" s="1"/>
  <c r="O32" i="230"/>
  <c r="O48" i="230" s="1"/>
  <c r="O51" i="230" s="1"/>
  <c r="O53" i="230" s="1"/>
  <c r="O56" i="230" s="1"/>
  <c r="O59" i="230" s="1"/>
  <c r="N32" i="230"/>
  <c r="N48" i="230" s="1"/>
  <c r="N51" i="230" s="1"/>
  <c r="N53" i="230" s="1"/>
  <c r="N56" i="230" s="1"/>
  <c r="N59" i="230" s="1"/>
  <c r="M32" i="230"/>
  <c r="M48" i="230" s="1"/>
  <c r="M51" i="230" s="1"/>
  <c r="M53" i="230" s="1"/>
  <c r="M56" i="230" s="1"/>
  <c r="M59" i="230" s="1"/>
  <c r="L32" i="230"/>
  <c r="L48" i="230" s="1"/>
  <c r="L51" i="230" s="1"/>
  <c r="L53" i="230" s="1"/>
  <c r="L56" i="230" s="1"/>
  <c r="L59" i="230" s="1"/>
  <c r="K32" i="230"/>
  <c r="K48" i="230" s="1"/>
  <c r="K51" i="230" s="1"/>
  <c r="K53" i="230" s="1"/>
  <c r="K56" i="230" s="1"/>
  <c r="K59" i="230" s="1"/>
  <c r="J32" i="230"/>
  <c r="I32" i="230"/>
  <c r="I48" i="230" s="1"/>
  <c r="I51" i="230" s="1"/>
  <c r="I53" i="230" s="1"/>
  <c r="I56" i="230" s="1"/>
  <c r="I59" i="230" s="1"/>
  <c r="H32" i="230"/>
  <c r="H48" i="230" s="1"/>
  <c r="H51" i="230" s="1"/>
  <c r="H53" i="230" s="1"/>
  <c r="H56" i="230" s="1"/>
  <c r="H59" i="230" s="1"/>
  <c r="G32" i="230"/>
  <c r="G48" i="230" s="1"/>
  <c r="G51" i="230" s="1"/>
  <c r="G53" i="230" s="1"/>
  <c r="G56" i="230" s="1"/>
  <c r="G59" i="230" s="1"/>
  <c r="F32" i="230"/>
  <c r="F48" i="230" s="1"/>
  <c r="F51" i="230" s="1"/>
  <c r="F53" i="230" s="1"/>
  <c r="F56" i="230" s="1"/>
  <c r="F59" i="230" s="1"/>
  <c r="E32" i="230"/>
  <c r="E48" i="230" s="1"/>
  <c r="E51" i="230" s="1"/>
  <c r="E53" i="230" s="1"/>
  <c r="E56" i="230" s="1"/>
  <c r="E59" i="230" s="1"/>
  <c r="D32" i="230"/>
  <c r="D48" i="230" s="1"/>
  <c r="D51" i="230" s="1"/>
  <c r="D53" i="230" s="1"/>
  <c r="D56" i="230" s="1"/>
  <c r="D59" i="230" s="1"/>
  <c r="C32" i="230"/>
  <c r="C48" i="230" s="1"/>
  <c r="C51" i="230" s="1"/>
  <c r="C53" i="230" s="1"/>
  <c r="C56" i="230" s="1"/>
  <c r="C59" i="230" s="1"/>
  <c r="K48" i="231"/>
  <c r="K51" i="231" s="1"/>
  <c r="K53" i="231" s="1"/>
  <c r="K56" i="231" s="1"/>
  <c r="K59" i="231" s="1"/>
  <c r="G48" i="231"/>
  <c r="G51" i="231" s="1"/>
  <c r="G53" i="231" s="1"/>
  <c r="G56" i="231" s="1"/>
  <c r="G59" i="231" s="1"/>
  <c r="AA47" i="231"/>
  <c r="Y47" i="231"/>
  <c r="X47" i="231"/>
  <c r="Z47" i="231" s="1"/>
  <c r="W47" i="231"/>
  <c r="V47" i="231"/>
  <c r="U47" i="231"/>
  <c r="T47" i="231"/>
  <c r="S47" i="231"/>
  <c r="R47" i="231"/>
  <c r="Q47" i="231"/>
  <c r="P47" i="231"/>
  <c r="O47" i="231"/>
  <c r="N47" i="231"/>
  <c r="M47" i="231"/>
  <c r="L47" i="231"/>
  <c r="K47" i="231"/>
  <c r="J47" i="231"/>
  <c r="I47" i="231"/>
  <c r="H47" i="231"/>
  <c r="G47" i="231"/>
  <c r="F47" i="231"/>
  <c r="E47" i="231"/>
  <c r="D47" i="231"/>
  <c r="C47" i="231"/>
  <c r="AA32" i="231"/>
  <c r="AA48" i="231" s="1"/>
  <c r="AA51" i="231" s="1"/>
  <c r="AA53" i="231" s="1"/>
  <c r="AA56" i="231" s="1"/>
  <c r="AA59" i="231" s="1"/>
  <c r="Y32" i="231"/>
  <c r="Y48" i="231" s="1"/>
  <c r="Y51" i="231" s="1"/>
  <c r="Y53" i="231" s="1"/>
  <c r="Y56" i="231" s="1"/>
  <c r="Y59" i="231" s="1"/>
  <c r="X32" i="231"/>
  <c r="X48" i="231" s="1"/>
  <c r="W32" i="231"/>
  <c r="W48" i="231" s="1"/>
  <c r="W51" i="231" s="1"/>
  <c r="W53" i="231" s="1"/>
  <c r="W56" i="231" s="1"/>
  <c r="W59" i="231" s="1"/>
  <c r="V32" i="231"/>
  <c r="V48" i="231" s="1"/>
  <c r="V51" i="231" s="1"/>
  <c r="V53" i="231" s="1"/>
  <c r="V56" i="231" s="1"/>
  <c r="V59" i="231" s="1"/>
  <c r="U32" i="231"/>
  <c r="U48" i="231" s="1"/>
  <c r="U51" i="231" s="1"/>
  <c r="U53" i="231" s="1"/>
  <c r="U56" i="231" s="1"/>
  <c r="U59" i="231" s="1"/>
  <c r="T32" i="231"/>
  <c r="T48" i="231" s="1"/>
  <c r="T51" i="231" s="1"/>
  <c r="T53" i="231" s="1"/>
  <c r="T56" i="231" s="1"/>
  <c r="T59" i="231" s="1"/>
  <c r="S32" i="231"/>
  <c r="S48" i="231" s="1"/>
  <c r="S51" i="231" s="1"/>
  <c r="S53" i="231" s="1"/>
  <c r="S56" i="231" s="1"/>
  <c r="S59" i="231" s="1"/>
  <c r="R32" i="231"/>
  <c r="R48" i="231" s="1"/>
  <c r="R51" i="231" s="1"/>
  <c r="R53" i="231" s="1"/>
  <c r="R56" i="231" s="1"/>
  <c r="R59" i="231" s="1"/>
  <c r="Q32" i="231"/>
  <c r="Q48" i="231" s="1"/>
  <c r="Q51" i="231" s="1"/>
  <c r="Q53" i="231" s="1"/>
  <c r="Q56" i="231" s="1"/>
  <c r="Q59" i="231" s="1"/>
  <c r="P32" i="231"/>
  <c r="P48" i="231" s="1"/>
  <c r="P51" i="231" s="1"/>
  <c r="P53" i="231" s="1"/>
  <c r="P56" i="231" s="1"/>
  <c r="P59" i="231" s="1"/>
  <c r="O32" i="231"/>
  <c r="O48" i="231" s="1"/>
  <c r="O51" i="231" s="1"/>
  <c r="O53" i="231" s="1"/>
  <c r="O56" i="231" s="1"/>
  <c r="O59" i="231" s="1"/>
  <c r="N32" i="231"/>
  <c r="N48" i="231" s="1"/>
  <c r="N51" i="231" s="1"/>
  <c r="N53" i="231" s="1"/>
  <c r="N56" i="231" s="1"/>
  <c r="N59" i="231" s="1"/>
  <c r="M32" i="231"/>
  <c r="M48" i="231" s="1"/>
  <c r="M51" i="231" s="1"/>
  <c r="M53" i="231" s="1"/>
  <c r="M56" i="231" s="1"/>
  <c r="M59" i="231" s="1"/>
  <c r="L32" i="231"/>
  <c r="L48" i="231" s="1"/>
  <c r="L51" i="231" s="1"/>
  <c r="L53" i="231" s="1"/>
  <c r="L56" i="231" s="1"/>
  <c r="L59" i="231" s="1"/>
  <c r="K32" i="231"/>
  <c r="J32" i="231"/>
  <c r="J48" i="231" s="1"/>
  <c r="J51" i="231" s="1"/>
  <c r="J53" i="231" s="1"/>
  <c r="J56" i="231" s="1"/>
  <c r="J59" i="231" s="1"/>
  <c r="I32" i="231"/>
  <c r="I48" i="231" s="1"/>
  <c r="I51" i="231" s="1"/>
  <c r="I53" i="231" s="1"/>
  <c r="I56" i="231" s="1"/>
  <c r="I59" i="231" s="1"/>
  <c r="H32" i="231"/>
  <c r="H48" i="231" s="1"/>
  <c r="H51" i="231" s="1"/>
  <c r="H53" i="231" s="1"/>
  <c r="H56" i="231" s="1"/>
  <c r="H59" i="231" s="1"/>
  <c r="G32" i="231"/>
  <c r="F32" i="231"/>
  <c r="F48" i="231" s="1"/>
  <c r="F51" i="231" s="1"/>
  <c r="F53" i="231" s="1"/>
  <c r="F56" i="231" s="1"/>
  <c r="F59" i="231" s="1"/>
  <c r="E32" i="231"/>
  <c r="E48" i="231" s="1"/>
  <c r="E51" i="231" s="1"/>
  <c r="E53" i="231" s="1"/>
  <c r="E56" i="231" s="1"/>
  <c r="E59" i="231" s="1"/>
  <c r="D32" i="231"/>
  <c r="D48" i="231" s="1"/>
  <c r="D51" i="231" s="1"/>
  <c r="D53" i="231" s="1"/>
  <c r="D56" i="231" s="1"/>
  <c r="D59" i="231" s="1"/>
  <c r="C32" i="231"/>
  <c r="C48" i="231" s="1"/>
  <c r="C51" i="231" s="1"/>
  <c r="C53" i="231" s="1"/>
  <c r="C56" i="231" s="1"/>
  <c r="C59" i="231" s="1"/>
  <c r="AA47" i="232"/>
  <c r="Y47" i="232"/>
  <c r="X47" i="232"/>
  <c r="Z47" i="232" s="1"/>
  <c r="W47" i="232"/>
  <c r="V47" i="232"/>
  <c r="U47" i="232"/>
  <c r="T47" i="232"/>
  <c r="S47" i="232"/>
  <c r="R47" i="232"/>
  <c r="Q47" i="232"/>
  <c r="P47" i="232"/>
  <c r="O47" i="232"/>
  <c r="N47" i="232"/>
  <c r="M47" i="232"/>
  <c r="L47" i="232"/>
  <c r="K47" i="232"/>
  <c r="J47" i="232"/>
  <c r="I47" i="232"/>
  <c r="H47" i="232"/>
  <c r="G47" i="232"/>
  <c r="F47" i="232"/>
  <c r="E47" i="232"/>
  <c r="D47" i="232"/>
  <c r="C47" i="232"/>
  <c r="AA32" i="232"/>
  <c r="AA48" i="232" s="1"/>
  <c r="AA51" i="232" s="1"/>
  <c r="AA53" i="232" s="1"/>
  <c r="AA56" i="232" s="1"/>
  <c r="AA59" i="232" s="1"/>
  <c r="Y32" i="232"/>
  <c r="Y48" i="232" s="1"/>
  <c r="Y51" i="232" s="1"/>
  <c r="Y53" i="232" s="1"/>
  <c r="Y56" i="232" s="1"/>
  <c r="Y59" i="232" s="1"/>
  <c r="X32" i="232"/>
  <c r="X48" i="232" s="1"/>
  <c r="W32" i="232"/>
  <c r="W48" i="232" s="1"/>
  <c r="W51" i="232" s="1"/>
  <c r="W53" i="232" s="1"/>
  <c r="W56" i="232" s="1"/>
  <c r="W59" i="232" s="1"/>
  <c r="V32" i="232"/>
  <c r="V48" i="232" s="1"/>
  <c r="V51" i="232" s="1"/>
  <c r="V53" i="232" s="1"/>
  <c r="V56" i="232" s="1"/>
  <c r="V59" i="232" s="1"/>
  <c r="U32" i="232"/>
  <c r="U48" i="232" s="1"/>
  <c r="U51" i="232" s="1"/>
  <c r="U53" i="232" s="1"/>
  <c r="U56" i="232" s="1"/>
  <c r="U59" i="232" s="1"/>
  <c r="T32" i="232"/>
  <c r="T48" i="232" s="1"/>
  <c r="T51" i="232" s="1"/>
  <c r="T53" i="232" s="1"/>
  <c r="T56" i="232" s="1"/>
  <c r="T59" i="232" s="1"/>
  <c r="S32" i="232"/>
  <c r="S48" i="232" s="1"/>
  <c r="S51" i="232" s="1"/>
  <c r="S53" i="232" s="1"/>
  <c r="S56" i="232" s="1"/>
  <c r="S59" i="232" s="1"/>
  <c r="R32" i="232"/>
  <c r="R48" i="232" s="1"/>
  <c r="R51" i="232" s="1"/>
  <c r="R53" i="232" s="1"/>
  <c r="R56" i="232" s="1"/>
  <c r="R59" i="232" s="1"/>
  <c r="Q32" i="232"/>
  <c r="Q48" i="232" s="1"/>
  <c r="Q51" i="232" s="1"/>
  <c r="Q53" i="232" s="1"/>
  <c r="Q56" i="232" s="1"/>
  <c r="Q59" i="232" s="1"/>
  <c r="P32" i="232"/>
  <c r="P48" i="232" s="1"/>
  <c r="P51" i="232" s="1"/>
  <c r="P53" i="232" s="1"/>
  <c r="P56" i="232" s="1"/>
  <c r="P59" i="232" s="1"/>
  <c r="O32" i="232"/>
  <c r="O48" i="232" s="1"/>
  <c r="O51" i="232" s="1"/>
  <c r="O53" i="232" s="1"/>
  <c r="O56" i="232" s="1"/>
  <c r="O59" i="232" s="1"/>
  <c r="N32" i="232"/>
  <c r="N48" i="232" s="1"/>
  <c r="N51" i="232" s="1"/>
  <c r="N53" i="232" s="1"/>
  <c r="N56" i="232" s="1"/>
  <c r="N59" i="232" s="1"/>
  <c r="M32" i="232"/>
  <c r="M48" i="232" s="1"/>
  <c r="M51" i="232" s="1"/>
  <c r="M53" i="232" s="1"/>
  <c r="M56" i="232" s="1"/>
  <c r="M59" i="232" s="1"/>
  <c r="L32" i="232"/>
  <c r="L48" i="232" s="1"/>
  <c r="L51" i="232" s="1"/>
  <c r="L53" i="232" s="1"/>
  <c r="L56" i="232" s="1"/>
  <c r="L59" i="232" s="1"/>
  <c r="K32" i="232"/>
  <c r="K48" i="232" s="1"/>
  <c r="K51" i="232" s="1"/>
  <c r="K53" i="232" s="1"/>
  <c r="K56" i="232" s="1"/>
  <c r="K59" i="232" s="1"/>
  <c r="J32" i="232"/>
  <c r="J48" i="232" s="1"/>
  <c r="J51" i="232" s="1"/>
  <c r="J53" i="232" s="1"/>
  <c r="J56" i="232" s="1"/>
  <c r="J59" i="232" s="1"/>
  <c r="I32" i="232"/>
  <c r="I48" i="232" s="1"/>
  <c r="I51" i="232" s="1"/>
  <c r="I53" i="232" s="1"/>
  <c r="I56" i="232" s="1"/>
  <c r="I59" i="232" s="1"/>
  <c r="H32" i="232"/>
  <c r="H48" i="232" s="1"/>
  <c r="H51" i="232" s="1"/>
  <c r="H53" i="232" s="1"/>
  <c r="H56" i="232" s="1"/>
  <c r="H59" i="232" s="1"/>
  <c r="G32" i="232"/>
  <c r="G48" i="232" s="1"/>
  <c r="G51" i="232" s="1"/>
  <c r="G53" i="232" s="1"/>
  <c r="G56" i="232" s="1"/>
  <c r="G59" i="232" s="1"/>
  <c r="F32" i="232"/>
  <c r="F48" i="232" s="1"/>
  <c r="F51" i="232" s="1"/>
  <c r="F53" i="232" s="1"/>
  <c r="F56" i="232" s="1"/>
  <c r="F59" i="232" s="1"/>
  <c r="E32" i="232"/>
  <c r="E48" i="232" s="1"/>
  <c r="E51" i="232" s="1"/>
  <c r="E53" i="232" s="1"/>
  <c r="E56" i="232" s="1"/>
  <c r="E59" i="232" s="1"/>
  <c r="D32" i="232"/>
  <c r="D48" i="232" s="1"/>
  <c r="D51" i="232" s="1"/>
  <c r="D53" i="232" s="1"/>
  <c r="D56" i="232" s="1"/>
  <c r="D59" i="232" s="1"/>
  <c r="C32" i="232"/>
  <c r="C48" i="232" s="1"/>
  <c r="C51" i="232" s="1"/>
  <c r="C53" i="232" s="1"/>
  <c r="C56" i="232" s="1"/>
  <c r="C59" i="232" s="1"/>
  <c r="AA47" i="233"/>
  <c r="Y47" i="233"/>
  <c r="Z47" i="233" s="1"/>
  <c r="X47" i="233"/>
  <c r="W47" i="233"/>
  <c r="V47" i="233"/>
  <c r="U47" i="233"/>
  <c r="T47" i="233"/>
  <c r="S47" i="233"/>
  <c r="R47" i="233"/>
  <c r="Q47" i="233"/>
  <c r="P47" i="233"/>
  <c r="O47" i="233"/>
  <c r="N47" i="233"/>
  <c r="M47" i="233"/>
  <c r="L47" i="233"/>
  <c r="K47" i="233"/>
  <c r="J47" i="233"/>
  <c r="I47" i="233"/>
  <c r="H47" i="233"/>
  <c r="G47" i="233"/>
  <c r="F47" i="233"/>
  <c r="E47" i="233"/>
  <c r="D47" i="233"/>
  <c r="C47" i="233"/>
  <c r="AA32" i="233"/>
  <c r="Y32" i="233"/>
  <c r="Y48" i="233" s="1"/>
  <c r="Y51" i="233" s="1"/>
  <c r="Y53" i="233" s="1"/>
  <c r="Y56" i="233" s="1"/>
  <c r="Y59" i="233" s="1"/>
  <c r="X32" i="233"/>
  <c r="X48" i="233" s="1"/>
  <c r="W32" i="233"/>
  <c r="W48" i="233" s="1"/>
  <c r="W51" i="233" s="1"/>
  <c r="W53" i="233" s="1"/>
  <c r="W56" i="233" s="1"/>
  <c r="W59" i="233" s="1"/>
  <c r="V32" i="233"/>
  <c r="V48" i="233" s="1"/>
  <c r="V51" i="233" s="1"/>
  <c r="V53" i="233" s="1"/>
  <c r="V56" i="233" s="1"/>
  <c r="V59" i="233" s="1"/>
  <c r="U32" i="233"/>
  <c r="U48" i="233" s="1"/>
  <c r="U51" i="233" s="1"/>
  <c r="U53" i="233" s="1"/>
  <c r="U56" i="233" s="1"/>
  <c r="U59" i="233" s="1"/>
  <c r="T32" i="233"/>
  <c r="T48" i="233" s="1"/>
  <c r="T51" i="233" s="1"/>
  <c r="T53" i="233" s="1"/>
  <c r="T56" i="233" s="1"/>
  <c r="T59" i="233" s="1"/>
  <c r="S32" i="233"/>
  <c r="S48" i="233" s="1"/>
  <c r="S51" i="233" s="1"/>
  <c r="S53" i="233" s="1"/>
  <c r="S56" i="233" s="1"/>
  <c r="S59" i="233" s="1"/>
  <c r="R32" i="233"/>
  <c r="R48" i="233" s="1"/>
  <c r="R51" i="233" s="1"/>
  <c r="R53" i="233" s="1"/>
  <c r="R56" i="233" s="1"/>
  <c r="R59" i="233" s="1"/>
  <c r="Q32" i="233"/>
  <c r="Q48" i="233" s="1"/>
  <c r="Q51" i="233" s="1"/>
  <c r="Q53" i="233" s="1"/>
  <c r="Q56" i="233" s="1"/>
  <c r="Q59" i="233" s="1"/>
  <c r="P32" i="233"/>
  <c r="P48" i="233" s="1"/>
  <c r="P51" i="233" s="1"/>
  <c r="P53" i="233" s="1"/>
  <c r="P56" i="233" s="1"/>
  <c r="P59" i="233" s="1"/>
  <c r="O32" i="233"/>
  <c r="O48" i="233" s="1"/>
  <c r="O51" i="233" s="1"/>
  <c r="O53" i="233" s="1"/>
  <c r="O56" i="233" s="1"/>
  <c r="O59" i="233" s="1"/>
  <c r="N32" i="233"/>
  <c r="N48" i="233" s="1"/>
  <c r="N51" i="233" s="1"/>
  <c r="N53" i="233" s="1"/>
  <c r="N56" i="233" s="1"/>
  <c r="N59" i="233" s="1"/>
  <c r="M32" i="233"/>
  <c r="M48" i="233" s="1"/>
  <c r="M51" i="233" s="1"/>
  <c r="M53" i="233" s="1"/>
  <c r="M56" i="233" s="1"/>
  <c r="M59" i="233" s="1"/>
  <c r="L32" i="233"/>
  <c r="L48" i="233" s="1"/>
  <c r="L51" i="233" s="1"/>
  <c r="L53" i="233" s="1"/>
  <c r="L56" i="233" s="1"/>
  <c r="L59" i="233" s="1"/>
  <c r="K32" i="233"/>
  <c r="K48" i="233" s="1"/>
  <c r="K51" i="233" s="1"/>
  <c r="K53" i="233" s="1"/>
  <c r="K56" i="233" s="1"/>
  <c r="K59" i="233" s="1"/>
  <c r="J32" i="233"/>
  <c r="J48" i="233" s="1"/>
  <c r="J51" i="233" s="1"/>
  <c r="J53" i="233" s="1"/>
  <c r="J56" i="233" s="1"/>
  <c r="J59" i="233" s="1"/>
  <c r="I32" i="233"/>
  <c r="I48" i="233" s="1"/>
  <c r="I51" i="233" s="1"/>
  <c r="I53" i="233" s="1"/>
  <c r="I56" i="233" s="1"/>
  <c r="I59" i="233" s="1"/>
  <c r="H32" i="233"/>
  <c r="H48" i="233" s="1"/>
  <c r="H51" i="233" s="1"/>
  <c r="H53" i="233" s="1"/>
  <c r="H56" i="233" s="1"/>
  <c r="H59" i="233" s="1"/>
  <c r="G32" i="233"/>
  <c r="G48" i="233" s="1"/>
  <c r="G51" i="233" s="1"/>
  <c r="G53" i="233" s="1"/>
  <c r="G56" i="233" s="1"/>
  <c r="G59" i="233" s="1"/>
  <c r="F32" i="233"/>
  <c r="F48" i="233" s="1"/>
  <c r="F51" i="233" s="1"/>
  <c r="F53" i="233" s="1"/>
  <c r="F56" i="233" s="1"/>
  <c r="F59" i="233" s="1"/>
  <c r="E32" i="233"/>
  <c r="E48" i="233" s="1"/>
  <c r="E51" i="233" s="1"/>
  <c r="E53" i="233" s="1"/>
  <c r="E56" i="233" s="1"/>
  <c r="E59" i="233" s="1"/>
  <c r="D32" i="233"/>
  <c r="D48" i="233" s="1"/>
  <c r="D51" i="233" s="1"/>
  <c r="D53" i="233" s="1"/>
  <c r="D56" i="233" s="1"/>
  <c r="D59" i="233" s="1"/>
  <c r="C32" i="233"/>
  <c r="C48" i="233" s="1"/>
  <c r="C51" i="233" s="1"/>
  <c r="C53" i="233" s="1"/>
  <c r="C56" i="233" s="1"/>
  <c r="C59" i="233" s="1"/>
  <c r="AA51" i="234"/>
  <c r="AA53" i="234" s="1"/>
  <c r="AA56" i="234" s="1"/>
  <c r="AA59" i="234" s="1"/>
  <c r="AA48" i="234"/>
  <c r="AA47" i="234"/>
  <c r="Y47" i="234"/>
  <c r="X47" i="234"/>
  <c r="W47" i="234"/>
  <c r="V47" i="234"/>
  <c r="U47" i="234"/>
  <c r="T47" i="234"/>
  <c r="S47" i="234"/>
  <c r="R47" i="234"/>
  <c r="Q47" i="234"/>
  <c r="P47" i="234"/>
  <c r="O47" i="234"/>
  <c r="N47" i="234"/>
  <c r="M47" i="234"/>
  <c r="L47" i="234"/>
  <c r="K47" i="234"/>
  <c r="J47" i="234"/>
  <c r="I47" i="234"/>
  <c r="H47" i="234"/>
  <c r="G47" i="234"/>
  <c r="F47" i="234"/>
  <c r="E47" i="234"/>
  <c r="D47" i="234"/>
  <c r="C47" i="234"/>
  <c r="AA32" i="234"/>
  <c r="Y32" i="234"/>
  <c r="X32" i="234"/>
  <c r="Z32" i="234" s="1"/>
  <c r="W32" i="234"/>
  <c r="V32" i="234"/>
  <c r="V48" i="234" s="1"/>
  <c r="V51" i="234" s="1"/>
  <c r="V53" i="234" s="1"/>
  <c r="V56" i="234" s="1"/>
  <c r="V59" i="234" s="1"/>
  <c r="U32" i="234"/>
  <c r="U48" i="234" s="1"/>
  <c r="U51" i="234" s="1"/>
  <c r="U53" i="234" s="1"/>
  <c r="U56" i="234" s="1"/>
  <c r="U59" i="234" s="1"/>
  <c r="T32" i="234"/>
  <c r="T48" i="234" s="1"/>
  <c r="T51" i="234" s="1"/>
  <c r="T53" i="234" s="1"/>
  <c r="T56" i="234" s="1"/>
  <c r="T59" i="234" s="1"/>
  <c r="S32" i="234"/>
  <c r="R32" i="234"/>
  <c r="R48" i="234" s="1"/>
  <c r="R51" i="234" s="1"/>
  <c r="R53" i="234" s="1"/>
  <c r="R56" i="234" s="1"/>
  <c r="R59" i="234" s="1"/>
  <c r="Q32" i="234"/>
  <c r="P32" i="234"/>
  <c r="P48" i="234" s="1"/>
  <c r="P51" i="234" s="1"/>
  <c r="P53" i="234" s="1"/>
  <c r="P56" i="234" s="1"/>
  <c r="P59" i="234" s="1"/>
  <c r="O32" i="234"/>
  <c r="N32" i="234"/>
  <c r="N48" i="234" s="1"/>
  <c r="N51" i="234" s="1"/>
  <c r="N53" i="234" s="1"/>
  <c r="N56" i="234" s="1"/>
  <c r="N59" i="234" s="1"/>
  <c r="M32" i="234"/>
  <c r="M48" i="234" s="1"/>
  <c r="M51" i="234" s="1"/>
  <c r="M53" i="234" s="1"/>
  <c r="M56" i="234" s="1"/>
  <c r="M59" i="234" s="1"/>
  <c r="L32" i="234"/>
  <c r="L48" i="234" s="1"/>
  <c r="L51" i="234" s="1"/>
  <c r="L53" i="234" s="1"/>
  <c r="L56" i="234" s="1"/>
  <c r="L59" i="234" s="1"/>
  <c r="K32" i="234"/>
  <c r="K48" i="234" s="1"/>
  <c r="K51" i="234" s="1"/>
  <c r="K53" i="234" s="1"/>
  <c r="K56" i="234" s="1"/>
  <c r="K59" i="234" s="1"/>
  <c r="J32" i="234"/>
  <c r="J48" i="234" s="1"/>
  <c r="J51" i="234" s="1"/>
  <c r="J53" i="234" s="1"/>
  <c r="J56" i="234" s="1"/>
  <c r="J59" i="234" s="1"/>
  <c r="I32" i="234"/>
  <c r="H32" i="234"/>
  <c r="H48" i="234" s="1"/>
  <c r="H51" i="234" s="1"/>
  <c r="H53" i="234" s="1"/>
  <c r="H56" i="234" s="1"/>
  <c r="H59" i="234" s="1"/>
  <c r="G32" i="234"/>
  <c r="F32" i="234"/>
  <c r="F48" i="234" s="1"/>
  <c r="F51" i="234" s="1"/>
  <c r="F53" i="234" s="1"/>
  <c r="F56" i="234" s="1"/>
  <c r="F59" i="234" s="1"/>
  <c r="E32" i="234"/>
  <c r="E48" i="234" s="1"/>
  <c r="E51" i="234" s="1"/>
  <c r="E53" i="234" s="1"/>
  <c r="E56" i="234" s="1"/>
  <c r="E59" i="234" s="1"/>
  <c r="D32" i="234"/>
  <c r="D48" i="234" s="1"/>
  <c r="D51" i="234" s="1"/>
  <c r="D53" i="234" s="1"/>
  <c r="D56" i="234" s="1"/>
  <c r="D59" i="234" s="1"/>
  <c r="C32" i="234"/>
  <c r="AA47" i="235"/>
  <c r="Y47" i="235"/>
  <c r="X47" i="235"/>
  <c r="W47" i="235"/>
  <c r="V47" i="235"/>
  <c r="U47" i="235"/>
  <c r="T47" i="235"/>
  <c r="S47" i="235"/>
  <c r="R47" i="235"/>
  <c r="Q47" i="235"/>
  <c r="P47" i="235"/>
  <c r="O47" i="235"/>
  <c r="N47" i="235"/>
  <c r="M47" i="235"/>
  <c r="L47" i="235"/>
  <c r="K47" i="235"/>
  <c r="J47" i="235"/>
  <c r="I47" i="235"/>
  <c r="H47" i="235"/>
  <c r="G47" i="235"/>
  <c r="F47" i="235"/>
  <c r="E47" i="235"/>
  <c r="D47" i="235"/>
  <c r="C47" i="235"/>
  <c r="AA32" i="235"/>
  <c r="AA48" i="235" s="1"/>
  <c r="AA51" i="235" s="1"/>
  <c r="AA53" i="235" s="1"/>
  <c r="AA56" i="235" s="1"/>
  <c r="AA59" i="235" s="1"/>
  <c r="Y32" i="235"/>
  <c r="Y48" i="235" s="1"/>
  <c r="Y51" i="235" s="1"/>
  <c r="Y53" i="235" s="1"/>
  <c r="Y56" i="235" s="1"/>
  <c r="Y59" i="235" s="1"/>
  <c r="X32" i="235"/>
  <c r="X48" i="235" s="1"/>
  <c r="W32" i="235"/>
  <c r="W48" i="235" s="1"/>
  <c r="W51" i="235" s="1"/>
  <c r="W53" i="235" s="1"/>
  <c r="W56" i="235" s="1"/>
  <c r="W59" i="235" s="1"/>
  <c r="V32" i="235"/>
  <c r="V48" i="235" s="1"/>
  <c r="V51" i="235" s="1"/>
  <c r="V53" i="235" s="1"/>
  <c r="V56" i="235" s="1"/>
  <c r="V59" i="235" s="1"/>
  <c r="U32" i="235"/>
  <c r="U48" i="235" s="1"/>
  <c r="U51" i="235" s="1"/>
  <c r="U53" i="235" s="1"/>
  <c r="U56" i="235" s="1"/>
  <c r="U59" i="235" s="1"/>
  <c r="T32" i="235"/>
  <c r="T48" i="235" s="1"/>
  <c r="T51" i="235" s="1"/>
  <c r="T53" i="235" s="1"/>
  <c r="T56" i="235" s="1"/>
  <c r="T59" i="235" s="1"/>
  <c r="S32" i="235"/>
  <c r="S48" i="235" s="1"/>
  <c r="S51" i="235" s="1"/>
  <c r="S53" i="235" s="1"/>
  <c r="S56" i="235" s="1"/>
  <c r="S59" i="235" s="1"/>
  <c r="R32" i="235"/>
  <c r="R48" i="235" s="1"/>
  <c r="R51" i="235" s="1"/>
  <c r="R53" i="235" s="1"/>
  <c r="R56" i="235" s="1"/>
  <c r="R59" i="235" s="1"/>
  <c r="Q32" i="235"/>
  <c r="Q48" i="235" s="1"/>
  <c r="Q51" i="235" s="1"/>
  <c r="Q53" i="235" s="1"/>
  <c r="Q56" i="235" s="1"/>
  <c r="Q59" i="235" s="1"/>
  <c r="P32" i="235"/>
  <c r="P48" i="235" s="1"/>
  <c r="P51" i="235" s="1"/>
  <c r="P53" i="235" s="1"/>
  <c r="P56" i="235" s="1"/>
  <c r="P59" i="235" s="1"/>
  <c r="O32" i="235"/>
  <c r="O48" i="235" s="1"/>
  <c r="O51" i="235" s="1"/>
  <c r="O53" i="235" s="1"/>
  <c r="O56" i="235" s="1"/>
  <c r="O59" i="235" s="1"/>
  <c r="N32" i="235"/>
  <c r="N48" i="235" s="1"/>
  <c r="N51" i="235" s="1"/>
  <c r="N53" i="235" s="1"/>
  <c r="N56" i="235" s="1"/>
  <c r="N59" i="235" s="1"/>
  <c r="M32" i="235"/>
  <c r="M48" i="235" s="1"/>
  <c r="M51" i="235" s="1"/>
  <c r="M53" i="235" s="1"/>
  <c r="M56" i="235" s="1"/>
  <c r="M59" i="235" s="1"/>
  <c r="L32" i="235"/>
  <c r="L48" i="235" s="1"/>
  <c r="L51" i="235" s="1"/>
  <c r="L53" i="235" s="1"/>
  <c r="L56" i="235" s="1"/>
  <c r="L59" i="235" s="1"/>
  <c r="K32" i="235"/>
  <c r="K48" i="235" s="1"/>
  <c r="K51" i="235" s="1"/>
  <c r="K53" i="235" s="1"/>
  <c r="K56" i="235" s="1"/>
  <c r="K59" i="235" s="1"/>
  <c r="J32" i="235"/>
  <c r="J48" i="235" s="1"/>
  <c r="J51" i="235" s="1"/>
  <c r="J53" i="235" s="1"/>
  <c r="J56" i="235" s="1"/>
  <c r="J59" i="235" s="1"/>
  <c r="I32" i="235"/>
  <c r="I48" i="235" s="1"/>
  <c r="I51" i="235" s="1"/>
  <c r="I53" i="235" s="1"/>
  <c r="I56" i="235" s="1"/>
  <c r="I59" i="235" s="1"/>
  <c r="H32" i="235"/>
  <c r="H48" i="235" s="1"/>
  <c r="H51" i="235" s="1"/>
  <c r="H53" i="235" s="1"/>
  <c r="H56" i="235" s="1"/>
  <c r="H59" i="235" s="1"/>
  <c r="G32" i="235"/>
  <c r="G48" i="235" s="1"/>
  <c r="G51" i="235" s="1"/>
  <c r="G53" i="235" s="1"/>
  <c r="G56" i="235" s="1"/>
  <c r="G59" i="235" s="1"/>
  <c r="F32" i="235"/>
  <c r="F48" i="235" s="1"/>
  <c r="F51" i="235" s="1"/>
  <c r="F53" i="235" s="1"/>
  <c r="F56" i="235" s="1"/>
  <c r="F59" i="235" s="1"/>
  <c r="E32" i="235"/>
  <c r="E48" i="235" s="1"/>
  <c r="E51" i="235" s="1"/>
  <c r="E53" i="235" s="1"/>
  <c r="E56" i="235" s="1"/>
  <c r="E59" i="235" s="1"/>
  <c r="D32" i="235"/>
  <c r="D48" i="235" s="1"/>
  <c r="D51" i="235" s="1"/>
  <c r="D53" i="235" s="1"/>
  <c r="D56" i="235" s="1"/>
  <c r="D59" i="235" s="1"/>
  <c r="C32" i="235"/>
  <c r="C48" i="235" s="1"/>
  <c r="C51" i="235" s="1"/>
  <c r="C53" i="235" s="1"/>
  <c r="C56" i="235" s="1"/>
  <c r="C59" i="235" s="1"/>
  <c r="Y48" i="236"/>
  <c r="Y51" i="236" s="1"/>
  <c r="Y53" i="236" s="1"/>
  <c r="Y56" i="236" s="1"/>
  <c r="Y59" i="236" s="1"/>
  <c r="R48" i="236"/>
  <c r="R51" i="236" s="1"/>
  <c r="R53" i="236" s="1"/>
  <c r="R56" i="236" s="1"/>
  <c r="R59" i="236" s="1"/>
  <c r="AA47" i="236"/>
  <c r="Y47" i="236"/>
  <c r="X47" i="236"/>
  <c r="Z47" i="236" s="1"/>
  <c r="W47" i="236"/>
  <c r="V47" i="236"/>
  <c r="U47" i="236"/>
  <c r="T47" i="236"/>
  <c r="S47" i="236"/>
  <c r="R47" i="236"/>
  <c r="Q47" i="236"/>
  <c r="P47" i="236"/>
  <c r="O47" i="236"/>
  <c r="N47" i="236"/>
  <c r="M47" i="236"/>
  <c r="L47" i="236"/>
  <c r="K47" i="236"/>
  <c r="J47" i="236"/>
  <c r="I47" i="236"/>
  <c r="H47" i="236"/>
  <c r="G47" i="236"/>
  <c r="F47" i="236"/>
  <c r="E47" i="236"/>
  <c r="D47" i="236"/>
  <c r="C47" i="236"/>
  <c r="AA32" i="236"/>
  <c r="Y32" i="236"/>
  <c r="X32" i="236"/>
  <c r="X48" i="236" s="1"/>
  <c r="W32" i="236"/>
  <c r="W48" i="236" s="1"/>
  <c r="W51" i="236" s="1"/>
  <c r="W53" i="236" s="1"/>
  <c r="W56" i="236" s="1"/>
  <c r="W59" i="236" s="1"/>
  <c r="V32" i="236"/>
  <c r="V48" i="236" s="1"/>
  <c r="V51" i="236" s="1"/>
  <c r="V53" i="236" s="1"/>
  <c r="V56" i="236" s="1"/>
  <c r="V59" i="236" s="1"/>
  <c r="U32" i="236"/>
  <c r="U48" i="236" s="1"/>
  <c r="U51" i="236" s="1"/>
  <c r="U53" i="236" s="1"/>
  <c r="U56" i="236" s="1"/>
  <c r="U59" i="236" s="1"/>
  <c r="T32" i="236"/>
  <c r="T48" i="236" s="1"/>
  <c r="T51" i="236" s="1"/>
  <c r="T53" i="236" s="1"/>
  <c r="T56" i="236" s="1"/>
  <c r="T59" i="236" s="1"/>
  <c r="S32" i="236"/>
  <c r="S48" i="236" s="1"/>
  <c r="S51" i="236" s="1"/>
  <c r="S53" i="236" s="1"/>
  <c r="S56" i="236" s="1"/>
  <c r="S59" i="236" s="1"/>
  <c r="R32" i="236"/>
  <c r="Q32" i="236"/>
  <c r="Q48" i="236" s="1"/>
  <c r="Q51" i="236" s="1"/>
  <c r="Q53" i="236" s="1"/>
  <c r="Q56" i="236" s="1"/>
  <c r="Q59" i="236" s="1"/>
  <c r="P32" i="236"/>
  <c r="P48" i="236" s="1"/>
  <c r="P51" i="236" s="1"/>
  <c r="P53" i="236" s="1"/>
  <c r="P56" i="236" s="1"/>
  <c r="P59" i="236" s="1"/>
  <c r="O32" i="236"/>
  <c r="O48" i="236" s="1"/>
  <c r="O51" i="236" s="1"/>
  <c r="O53" i="236" s="1"/>
  <c r="O56" i="236" s="1"/>
  <c r="O59" i="236" s="1"/>
  <c r="N32" i="236"/>
  <c r="N48" i="236" s="1"/>
  <c r="N51" i="236" s="1"/>
  <c r="N53" i="236" s="1"/>
  <c r="N56" i="236" s="1"/>
  <c r="N59" i="236" s="1"/>
  <c r="M32" i="236"/>
  <c r="M48" i="236" s="1"/>
  <c r="M51" i="236" s="1"/>
  <c r="M53" i="236" s="1"/>
  <c r="M56" i="236" s="1"/>
  <c r="M59" i="236" s="1"/>
  <c r="L32" i="236"/>
  <c r="L48" i="236" s="1"/>
  <c r="L51" i="236" s="1"/>
  <c r="L53" i="236" s="1"/>
  <c r="L56" i="236" s="1"/>
  <c r="L59" i="236" s="1"/>
  <c r="K32" i="236"/>
  <c r="K48" i="236" s="1"/>
  <c r="K51" i="236" s="1"/>
  <c r="K53" i="236" s="1"/>
  <c r="K56" i="236" s="1"/>
  <c r="K59" i="236" s="1"/>
  <c r="J32" i="236"/>
  <c r="J48" i="236" s="1"/>
  <c r="J51" i="236" s="1"/>
  <c r="J53" i="236" s="1"/>
  <c r="J56" i="236" s="1"/>
  <c r="J59" i="236" s="1"/>
  <c r="I32" i="236"/>
  <c r="I48" i="236" s="1"/>
  <c r="I51" i="236" s="1"/>
  <c r="I53" i="236" s="1"/>
  <c r="I56" i="236" s="1"/>
  <c r="I59" i="236" s="1"/>
  <c r="H32" i="236"/>
  <c r="H48" i="236" s="1"/>
  <c r="H51" i="236" s="1"/>
  <c r="H53" i="236" s="1"/>
  <c r="H56" i="236" s="1"/>
  <c r="H59" i="236" s="1"/>
  <c r="G32" i="236"/>
  <c r="G48" i="236" s="1"/>
  <c r="G51" i="236" s="1"/>
  <c r="G53" i="236" s="1"/>
  <c r="G56" i="236" s="1"/>
  <c r="G59" i="236" s="1"/>
  <c r="F32" i="236"/>
  <c r="F48" i="236" s="1"/>
  <c r="F51" i="236" s="1"/>
  <c r="F53" i="236" s="1"/>
  <c r="F56" i="236" s="1"/>
  <c r="F59" i="236" s="1"/>
  <c r="E32" i="236"/>
  <c r="E48" i="236" s="1"/>
  <c r="E51" i="236" s="1"/>
  <c r="E53" i="236" s="1"/>
  <c r="E56" i="236" s="1"/>
  <c r="E59" i="236" s="1"/>
  <c r="D32" i="236"/>
  <c r="D48" i="236" s="1"/>
  <c r="D51" i="236" s="1"/>
  <c r="D53" i="236" s="1"/>
  <c r="D56" i="236" s="1"/>
  <c r="D59" i="236" s="1"/>
  <c r="C32" i="236"/>
  <c r="C48" i="236" s="1"/>
  <c r="C51" i="236" s="1"/>
  <c r="C53" i="236" s="1"/>
  <c r="C56" i="236" s="1"/>
  <c r="C59" i="236" s="1"/>
  <c r="AA47" i="237"/>
  <c r="Y47" i="237"/>
  <c r="X47" i="237"/>
  <c r="Z47" i="237" s="1"/>
  <c r="W47" i="237"/>
  <c r="V47" i="237"/>
  <c r="U47" i="237"/>
  <c r="T47" i="237"/>
  <c r="S47" i="237"/>
  <c r="R47" i="237"/>
  <c r="Q47" i="237"/>
  <c r="P47" i="237"/>
  <c r="O47" i="237"/>
  <c r="N47" i="237"/>
  <c r="M47" i="237"/>
  <c r="L47" i="237"/>
  <c r="K47" i="237"/>
  <c r="J47" i="237"/>
  <c r="I47" i="237"/>
  <c r="H47" i="237"/>
  <c r="G47" i="237"/>
  <c r="F47" i="237"/>
  <c r="E47" i="237"/>
  <c r="D47" i="237"/>
  <c r="C47" i="237"/>
  <c r="AA32" i="237"/>
  <c r="AA48" i="237" s="1"/>
  <c r="AA51" i="237" s="1"/>
  <c r="AA53" i="237" s="1"/>
  <c r="AA56" i="237" s="1"/>
  <c r="AA59" i="237" s="1"/>
  <c r="Y32" i="237"/>
  <c r="X32" i="237"/>
  <c r="W32" i="237"/>
  <c r="W48" i="237" s="1"/>
  <c r="W51" i="237" s="1"/>
  <c r="W53" i="237" s="1"/>
  <c r="W56" i="237" s="1"/>
  <c r="W59" i="237" s="1"/>
  <c r="V32" i="237"/>
  <c r="U32" i="237"/>
  <c r="U48" i="237" s="1"/>
  <c r="U51" i="237" s="1"/>
  <c r="U53" i="237" s="1"/>
  <c r="U56" i="237" s="1"/>
  <c r="U59" i="237" s="1"/>
  <c r="T32" i="237"/>
  <c r="S32" i="237"/>
  <c r="S48" i="237" s="1"/>
  <c r="S51" i="237" s="1"/>
  <c r="S53" i="237" s="1"/>
  <c r="S56" i="237" s="1"/>
  <c r="S59" i="237" s="1"/>
  <c r="R32" i="237"/>
  <c r="R48" i="237" s="1"/>
  <c r="R51" i="237" s="1"/>
  <c r="R53" i="237" s="1"/>
  <c r="R56" i="237" s="1"/>
  <c r="R59" i="237" s="1"/>
  <c r="Q32" i="237"/>
  <c r="Q48" i="237" s="1"/>
  <c r="Q51" i="237" s="1"/>
  <c r="Q53" i="237" s="1"/>
  <c r="Q56" i="237" s="1"/>
  <c r="Q59" i="237" s="1"/>
  <c r="P32" i="237"/>
  <c r="O32" i="237"/>
  <c r="O48" i="237" s="1"/>
  <c r="O51" i="237" s="1"/>
  <c r="O53" i="237" s="1"/>
  <c r="O56" i="237" s="1"/>
  <c r="O59" i="237" s="1"/>
  <c r="N32" i="237"/>
  <c r="M32" i="237"/>
  <c r="M48" i="237" s="1"/>
  <c r="M51" i="237" s="1"/>
  <c r="M53" i="237" s="1"/>
  <c r="M56" i="237" s="1"/>
  <c r="M59" i="237" s="1"/>
  <c r="L32" i="237"/>
  <c r="K32" i="237"/>
  <c r="K48" i="237" s="1"/>
  <c r="K51" i="237" s="1"/>
  <c r="K53" i="237" s="1"/>
  <c r="K56" i="237" s="1"/>
  <c r="K59" i="237" s="1"/>
  <c r="J32" i="237"/>
  <c r="J48" i="237" s="1"/>
  <c r="J51" i="237" s="1"/>
  <c r="J53" i="237" s="1"/>
  <c r="J56" i="237" s="1"/>
  <c r="J59" i="237" s="1"/>
  <c r="I32" i="237"/>
  <c r="I48" i="237" s="1"/>
  <c r="I51" i="237" s="1"/>
  <c r="I53" i="237" s="1"/>
  <c r="I56" i="237" s="1"/>
  <c r="I59" i="237" s="1"/>
  <c r="H32" i="237"/>
  <c r="G32" i="237"/>
  <c r="G48" i="237" s="1"/>
  <c r="G51" i="237" s="1"/>
  <c r="G53" i="237" s="1"/>
  <c r="G56" i="237" s="1"/>
  <c r="G59" i="237" s="1"/>
  <c r="F32" i="237"/>
  <c r="E32" i="237"/>
  <c r="E48" i="237" s="1"/>
  <c r="E51" i="237" s="1"/>
  <c r="E53" i="237" s="1"/>
  <c r="E56" i="237" s="1"/>
  <c r="E59" i="237" s="1"/>
  <c r="D32" i="237"/>
  <c r="C32" i="237"/>
  <c r="C48" i="237" s="1"/>
  <c r="C51" i="237" s="1"/>
  <c r="C53" i="237" s="1"/>
  <c r="C56" i="237" s="1"/>
  <c r="C59" i="237" s="1"/>
  <c r="AA47" i="238"/>
  <c r="Y47" i="238"/>
  <c r="X47" i="238"/>
  <c r="W47" i="238"/>
  <c r="V47" i="238"/>
  <c r="U47" i="238"/>
  <c r="T47" i="238"/>
  <c r="S47" i="238"/>
  <c r="R47" i="238"/>
  <c r="Q47" i="238"/>
  <c r="P47" i="238"/>
  <c r="O47" i="238"/>
  <c r="N47" i="238"/>
  <c r="M47" i="238"/>
  <c r="L47" i="238"/>
  <c r="K47" i="238"/>
  <c r="J47" i="238"/>
  <c r="I47" i="238"/>
  <c r="H47" i="238"/>
  <c r="G47" i="238"/>
  <c r="F47" i="238"/>
  <c r="E47" i="238"/>
  <c r="D47" i="238"/>
  <c r="C47" i="238"/>
  <c r="AA32" i="238"/>
  <c r="AA48" i="238" s="1"/>
  <c r="AA51" i="238" s="1"/>
  <c r="AA53" i="238" s="1"/>
  <c r="AA56" i="238" s="1"/>
  <c r="AA59" i="238" s="1"/>
  <c r="Z32" i="238"/>
  <c r="Y32" i="238"/>
  <c r="X32" i="238"/>
  <c r="X48" i="238" s="1"/>
  <c r="W32" i="238"/>
  <c r="W48" i="238" s="1"/>
  <c r="W51" i="238" s="1"/>
  <c r="W53" i="238" s="1"/>
  <c r="W56" i="238" s="1"/>
  <c r="W59" i="238" s="1"/>
  <c r="V32" i="238"/>
  <c r="V48" i="238" s="1"/>
  <c r="V51" i="238" s="1"/>
  <c r="V53" i="238" s="1"/>
  <c r="V56" i="238" s="1"/>
  <c r="V59" i="238" s="1"/>
  <c r="U32" i="238"/>
  <c r="T32" i="238"/>
  <c r="T48" i="238" s="1"/>
  <c r="T51" i="238" s="1"/>
  <c r="T53" i="238" s="1"/>
  <c r="T56" i="238" s="1"/>
  <c r="T59" i="238" s="1"/>
  <c r="S32" i="238"/>
  <c r="R32" i="238"/>
  <c r="R48" i="238" s="1"/>
  <c r="R51" i="238" s="1"/>
  <c r="R53" i="238" s="1"/>
  <c r="R56" i="238" s="1"/>
  <c r="R59" i="238" s="1"/>
  <c r="Q32" i="238"/>
  <c r="P32" i="238"/>
  <c r="O32" i="238"/>
  <c r="O48" i="238" s="1"/>
  <c r="O51" i="238" s="1"/>
  <c r="O53" i="238" s="1"/>
  <c r="O56" i="238" s="1"/>
  <c r="O59" i="238" s="1"/>
  <c r="N32" i="238"/>
  <c r="N48" i="238" s="1"/>
  <c r="N51" i="238" s="1"/>
  <c r="N53" i="238" s="1"/>
  <c r="N56" i="238" s="1"/>
  <c r="N59" i="238" s="1"/>
  <c r="M32" i="238"/>
  <c r="L32" i="238"/>
  <c r="L48" i="238" s="1"/>
  <c r="L51" i="238" s="1"/>
  <c r="L53" i="238" s="1"/>
  <c r="L56" i="238" s="1"/>
  <c r="L59" i="238" s="1"/>
  <c r="K32" i="238"/>
  <c r="J32" i="238"/>
  <c r="J48" i="238" s="1"/>
  <c r="J51" i="238" s="1"/>
  <c r="J53" i="238" s="1"/>
  <c r="J56" i="238" s="1"/>
  <c r="J59" i="238" s="1"/>
  <c r="I32" i="238"/>
  <c r="H32" i="238"/>
  <c r="H48" i="238" s="1"/>
  <c r="H51" i="238" s="1"/>
  <c r="H53" i="238" s="1"/>
  <c r="H56" i="238" s="1"/>
  <c r="H59" i="238" s="1"/>
  <c r="G32" i="238"/>
  <c r="G48" i="238" s="1"/>
  <c r="G51" i="238" s="1"/>
  <c r="G53" i="238" s="1"/>
  <c r="G56" i="238" s="1"/>
  <c r="G59" i="238" s="1"/>
  <c r="F32" i="238"/>
  <c r="F48" i="238" s="1"/>
  <c r="F51" i="238" s="1"/>
  <c r="F53" i="238" s="1"/>
  <c r="F56" i="238" s="1"/>
  <c r="F59" i="238" s="1"/>
  <c r="E32" i="238"/>
  <c r="D32" i="238"/>
  <c r="D48" i="238" s="1"/>
  <c r="D51" i="238" s="1"/>
  <c r="D53" i="238" s="1"/>
  <c r="D56" i="238" s="1"/>
  <c r="D59" i="238" s="1"/>
  <c r="C32" i="238"/>
  <c r="AA48" i="239"/>
  <c r="AA51" i="239" s="1"/>
  <c r="AA53" i="239" s="1"/>
  <c r="AA56" i="239" s="1"/>
  <c r="AA59" i="239" s="1"/>
  <c r="W48" i="239"/>
  <c r="W51" i="239" s="1"/>
  <c r="W53" i="239" s="1"/>
  <c r="W56" i="239" s="1"/>
  <c r="W59" i="239" s="1"/>
  <c r="AA47" i="239"/>
  <c r="Y47" i="239"/>
  <c r="X47" i="239"/>
  <c r="W47" i="239"/>
  <c r="V47" i="239"/>
  <c r="U47" i="239"/>
  <c r="T47" i="239"/>
  <c r="S47" i="239"/>
  <c r="R47" i="239"/>
  <c r="Q47" i="239"/>
  <c r="P47" i="239"/>
  <c r="O47" i="239"/>
  <c r="N47" i="239"/>
  <c r="M47" i="239"/>
  <c r="L47" i="239"/>
  <c r="K47" i="239"/>
  <c r="J47" i="239"/>
  <c r="I47" i="239"/>
  <c r="H47" i="239"/>
  <c r="G47" i="239"/>
  <c r="F47" i="239"/>
  <c r="E47" i="239"/>
  <c r="D47" i="239"/>
  <c r="C47" i="239"/>
  <c r="AA32" i="239"/>
  <c r="Y32" i="239"/>
  <c r="Y48" i="239" s="1"/>
  <c r="Y51" i="239" s="1"/>
  <c r="Y53" i="239" s="1"/>
  <c r="Y56" i="239" s="1"/>
  <c r="Y59" i="239" s="1"/>
  <c r="X32" i="239"/>
  <c r="X48" i="239" s="1"/>
  <c r="W32" i="239"/>
  <c r="V32" i="239"/>
  <c r="V48" i="239" s="1"/>
  <c r="V51" i="239" s="1"/>
  <c r="V53" i="239" s="1"/>
  <c r="V56" i="239" s="1"/>
  <c r="V59" i="239" s="1"/>
  <c r="U32" i="239"/>
  <c r="U48" i="239" s="1"/>
  <c r="U51" i="239" s="1"/>
  <c r="U53" i="239" s="1"/>
  <c r="U56" i="239" s="1"/>
  <c r="U59" i="239" s="1"/>
  <c r="T32" i="239"/>
  <c r="T48" i="239" s="1"/>
  <c r="T51" i="239" s="1"/>
  <c r="T53" i="239" s="1"/>
  <c r="T56" i="239" s="1"/>
  <c r="T59" i="239" s="1"/>
  <c r="S32" i="239"/>
  <c r="S48" i="239" s="1"/>
  <c r="S51" i="239" s="1"/>
  <c r="S53" i="239" s="1"/>
  <c r="S56" i="239" s="1"/>
  <c r="S59" i="239" s="1"/>
  <c r="R32" i="239"/>
  <c r="R48" i="239" s="1"/>
  <c r="R51" i="239" s="1"/>
  <c r="R53" i="239" s="1"/>
  <c r="R56" i="239" s="1"/>
  <c r="R59" i="239" s="1"/>
  <c r="Q32" i="239"/>
  <c r="Q48" i="239" s="1"/>
  <c r="Q51" i="239" s="1"/>
  <c r="Q53" i="239" s="1"/>
  <c r="Q56" i="239" s="1"/>
  <c r="Q59" i="239" s="1"/>
  <c r="P32" i="239"/>
  <c r="P48" i="239" s="1"/>
  <c r="P51" i="239" s="1"/>
  <c r="P53" i="239" s="1"/>
  <c r="P56" i="239" s="1"/>
  <c r="P59" i="239" s="1"/>
  <c r="O32" i="239"/>
  <c r="O48" i="239" s="1"/>
  <c r="O51" i="239" s="1"/>
  <c r="O53" i="239" s="1"/>
  <c r="O56" i="239" s="1"/>
  <c r="O59" i="239" s="1"/>
  <c r="N32" i="239"/>
  <c r="N48" i="239" s="1"/>
  <c r="N51" i="239" s="1"/>
  <c r="N53" i="239" s="1"/>
  <c r="N56" i="239" s="1"/>
  <c r="N59" i="239" s="1"/>
  <c r="M32" i="239"/>
  <c r="M48" i="239" s="1"/>
  <c r="M51" i="239" s="1"/>
  <c r="M53" i="239" s="1"/>
  <c r="M56" i="239" s="1"/>
  <c r="M59" i="239" s="1"/>
  <c r="L32" i="239"/>
  <c r="L48" i="239" s="1"/>
  <c r="L51" i="239" s="1"/>
  <c r="L53" i="239" s="1"/>
  <c r="L56" i="239" s="1"/>
  <c r="L59" i="239" s="1"/>
  <c r="K32" i="239"/>
  <c r="K48" i="239" s="1"/>
  <c r="K51" i="239" s="1"/>
  <c r="K53" i="239" s="1"/>
  <c r="K56" i="239" s="1"/>
  <c r="K59" i="239" s="1"/>
  <c r="J32" i="239"/>
  <c r="J48" i="239" s="1"/>
  <c r="J51" i="239" s="1"/>
  <c r="J53" i="239" s="1"/>
  <c r="J56" i="239" s="1"/>
  <c r="J59" i="239" s="1"/>
  <c r="I32" i="239"/>
  <c r="I48" i="239" s="1"/>
  <c r="I51" i="239" s="1"/>
  <c r="I53" i="239" s="1"/>
  <c r="I56" i="239" s="1"/>
  <c r="I59" i="239" s="1"/>
  <c r="H32" i="239"/>
  <c r="H48" i="239" s="1"/>
  <c r="H51" i="239" s="1"/>
  <c r="H53" i="239" s="1"/>
  <c r="H56" i="239" s="1"/>
  <c r="H59" i="239" s="1"/>
  <c r="G32" i="239"/>
  <c r="G48" i="239" s="1"/>
  <c r="G51" i="239" s="1"/>
  <c r="G53" i="239" s="1"/>
  <c r="G56" i="239" s="1"/>
  <c r="G59" i="239" s="1"/>
  <c r="F32" i="239"/>
  <c r="F48" i="239" s="1"/>
  <c r="F51" i="239" s="1"/>
  <c r="F53" i="239" s="1"/>
  <c r="F56" i="239" s="1"/>
  <c r="F59" i="239" s="1"/>
  <c r="E32" i="239"/>
  <c r="E48" i="239" s="1"/>
  <c r="E51" i="239" s="1"/>
  <c r="E53" i="239" s="1"/>
  <c r="E56" i="239" s="1"/>
  <c r="E59" i="239" s="1"/>
  <c r="D32" i="239"/>
  <c r="D48" i="239" s="1"/>
  <c r="D51" i="239" s="1"/>
  <c r="D53" i="239" s="1"/>
  <c r="D56" i="239" s="1"/>
  <c r="D59" i="239" s="1"/>
  <c r="C32" i="239"/>
  <c r="C48" i="239" s="1"/>
  <c r="C51" i="239" s="1"/>
  <c r="C53" i="239" s="1"/>
  <c r="C56" i="239" s="1"/>
  <c r="C59" i="239" s="1"/>
  <c r="AA47" i="240"/>
  <c r="Y47" i="240"/>
  <c r="X47" i="240"/>
  <c r="Z47" i="240" s="1"/>
  <c r="W47" i="240"/>
  <c r="V47" i="240"/>
  <c r="U47" i="240"/>
  <c r="T47" i="240"/>
  <c r="S47" i="240"/>
  <c r="R47" i="240"/>
  <c r="Q47" i="240"/>
  <c r="P47" i="240"/>
  <c r="O47" i="240"/>
  <c r="N47" i="240"/>
  <c r="M47" i="240"/>
  <c r="L47" i="240"/>
  <c r="K47" i="240"/>
  <c r="J47" i="240"/>
  <c r="I47" i="240"/>
  <c r="H47" i="240"/>
  <c r="G47" i="240"/>
  <c r="F47" i="240"/>
  <c r="E47" i="240"/>
  <c r="D47" i="240"/>
  <c r="C47" i="240"/>
  <c r="AA32" i="240"/>
  <c r="AA48" i="240" s="1"/>
  <c r="AA51" i="240" s="1"/>
  <c r="AA53" i="240" s="1"/>
  <c r="AA56" i="240" s="1"/>
  <c r="AA59" i="240" s="1"/>
  <c r="Y32" i="240"/>
  <c r="Y48" i="240" s="1"/>
  <c r="Y51" i="240" s="1"/>
  <c r="Y53" i="240" s="1"/>
  <c r="Y56" i="240" s="1"/>
  <c r="Y59" i="240" s="1"/>
  <c r="X32" i="240"/>
  <c r="X48" i="240" s="1"/>
  <c r="W32" i="240"/>
  <c r="W48" i="240" s="1"/>
  <c r="W51" i="240" s="1"/>
  <c r="W53" i="240" s="1"/>
  <c r="W56" i="240" s="1"/>
  <c r="W59" i="240" s="1"/>
  <c r="V32" i="240"/>
  <c r="V48" i="240" s="1"/>
  <c r="V51" i="240" s="1"/>
  <c r="V53" i="240" s="1"/>
  <c r="V56" i="240" s="1"/>
  <c r="V59" i="240" s="1"/>
  <c r="U32" i="240"/>
  <c r="U48" i="240" s="1"/>
  <c r="U51" i="240" s="1"/>
  <c r="U53" i="240" s="1"/>
  <c r="U56" i="240" s="1"/>
  <c r="U59" i="240" s="1"/>
  <c r="T32" i="240"/>
  <c r="T48" i="240" s="1"/>
  <c r="T51" i="240" s="1"/>
  <c r="T53" i="240" s="1"/>
  <c r="T56" i="240" s="1"/>
  <c r="T59" i="240" s="1"/>
  <c r="S32" i="240"/>
  <c r="S48" i="240" s="1"/>
  <c r="S51" i="240" s="1"/>
  <c r="S53" i="240" s="1"/>
  <c r="S56" i="240" s="1"/>
  <c r="S59" i="240" s="1"/>
  <c r="R32" i="240"/>
  <c r="R48" i="240" s="1"/>
  <c r="R51" i="240" s="1"/>
  <c r="R53" i="240" s="1"/>
  <c r="R56" i="240" s="1"/>
  <c r="R59" i="240" s="1"/>
  <c r="Q32" i="240"/>
  <c r="Q48" i="240" s="1"/>
  <c r="Q51" i="240" s="1"/>
  <c r="Q53" i="240" s="1"/>
  <c r="Q56" i="240" s="1"/>
  <c r="Q59" i="240" s="1"/>
  <c r="P32" i="240"/>
  <c r="P48" i="240" s="1"/>
  <c r="P51" i="240" s="1"/>
  <c r="P53" i="240" s="1"/>
  <c r="P56" i="240" s="1"/>
  <c r="P59" i="240" s="1"/>
  <c r="O32" i="240"/>
  <c r="O48" i="240" s="1"/>
  <c r="O51" i="240" s="1"/>
  <c r="O53" i="240" s="1"/>
  <c r="O56" i="240" s="1"/>
  <c r="O59" i="240" s="1"/>
  <c r="N32" i="240"/>
  <c r="N48" i="240" s="1"/>
  <c r="N51" i="240" s="1"/>
  <c r="N53" i="240" s="1"/>
  <c r="N56" i="240" s="1"/>
  <c r="N59" i="240" s="1"/>
  <c r="M32" i="240"/>
  <c r="M48" i="240" s="1"/>
  <c r="M51" i="240" s="1"/>
  <c r="M53" i="240" s="1"/>
  <c r="M56" i="240" s="1"/>
  <c r="M59" i="240" s="1"/>
  <c r="L32" i="240"/>
  <c r="L48" i="240" s="1"/>
  <c r="L51" i="240" s="1"/>
  <c r="L53" i="240" s="1"/>
  <c r="L56" i="240" s="1"/>
  <c r="L59" i="240" s="1"/>
  <c r="K32" i="240"/>
  <c r="K48" i="240" s="1"/>
  <c r="K51" i="240" s="1"/>
  <c r="K53" i="240" s="1"/>
  <c r="K56" i="240" s="1"/>
  <c r="K59" i="240" s="1"/>
  <c r="J32" i="240"/>
  <c r="J48" i="240" s="1"/>
  <c r="J51" i="240" s="1"/>
  <c r="J53" i="240" s="1"/>
  <c r="J56" i="240" s="1"/>
  <c r="J59" i="240" s="1"/>
  <c r="I32" i="240"/>
  <c r="I48" i="240" s="1"/>
  <c r="I51" i="240" s="1"/>
  <c r="I53" i="240" s="1"/>
  <c r="I56" i="240" s="1"/>
  <c r="I59" i="240" s="1"/>
  <c r="H32" i="240"/>
  <c r="H48" i="240" s="1"/>
  <c r="H51" i="240" s="1"/>
  <c r="H53" i="240" s="1"/>
  <c r="H56" i="240" s="1"/>
  <c r="H59" i="240" s="1"/>
  <c r="G32" i="240"/>
  <c r="G48" i="240" s="1"/>
  <c r="G51" i="240" s="1"/>
  <c r="G53" i="240" s="1"/>
  <c r="G56" i="240" s="1"/>
  <c r="G59" i="240" s="1"/>
  <c r="F32" i="240"/>
  <c r="F48" i="240" s="1"/>
  <c r="F51" i="240" s="1"/>
  <c r="F53" i="240" s="1"/>
  <c r="F56" i="240" s="1"/>
  <c r="F59" i="240" s="1"/>
  <c r="E32" i="240"/>
  <c r="E48" i="240" s="1"/>
  <c r="E51" i="240" s="1"/>
  <c r="E53" i="240" s="1"/>
  <c r="E56" i="240" s="1"/>
  <c r="E59" i="240" s="1"/>
  <c r="D32" i="240"/>
  <c r="D48" i="240" s="1"/>
  <c r="D51" i="240" s="1"/>
  <c r="D53" i="240" s="1"/>
  <c r="D56" i="240" s="1"/>
  <c r="D59" i="240" s="1"/>
  <c r="C32" i="240"/>
  <c r="C48" i="240" s="1"/>
  <c r="C51" i="240" s="1"/>
  <c r="C53" i="240" s="1"/>
  <c r="C56" i="240" s="1"/>
  <c r="C59" i="240" s="1"/>
  <c r="M48" i="241"/>
  <c r="M51" i="241" s="1"/>
  <c r="M53" i="241" s="1"/>
  <c r="M56" i="241" s="1"/>
  <c r="M59" i="241" s="1"/>
  <c r="L48" i="241"/>
  <c r="L51" i="241" s="1"/>
  <c r="L53" i="241" s="1"/>
  <c r="L56" i="241" s="1"/>
  <c r="L59" i="241" s="1"/>
  <c r="AA47" i="241"/>
  <c r="Y47" i="241"/>
  <c r="X47" i="241"/>
  <c r="Z47" i="241" s="1"/>
  <c r="W47" i="241"/>
  <c r="V47" i="241"/>
  <c r="U47" i="241"/>
  <c r="T47" i="241"/>
  <c r="S47" i="241"/>
  <c r="R47" i="241"/>
  <c r="Q47" i="241"/>
  <c r="P47" i="241"/>
  <c r="O47" i="241"/>
  <c r="N47" i="241"/>
  <c r="M47" i="241"/>
  <c r="L47" i="241"/>
  <c r="K47" i="241"/>
  <c r="J47" i="241"/>
  <c r="I47" i="241"/>
  <c r="H47" i="241"/>
  <c r="G47" i="241"/>
  <c r="F47" i="241"/>
  <c r="E47" i="241"/>
  <c r="D47" i="241"/>
  <c r="C47" i="241"/>
  <c r="AA32" i="241"/>
  <c r="Y32" i="241"/>
  <c r="Y48" i="241" s="1"/>
  <c r="Y51" i="241" s="1"/>
  <c r="Y53" i="241" s="1"/>
  <c r="Y56" i="241" s="1"/>
  <c r="Y59" i="241" s="1"/>
  <c r="X32" i="241"/>
  <c r="X48" i="241" s="1"/>
  <c r="W32" i="241"/>
  <c r="W48" i="241" s="1"/>
  <c r="W51" i="241" s="1"/>
  <c r="W53" i="241" s="1"/>
  <c r="W56" i="241" s="1"/>
  <c r="W59" i="241" s="1"/>
  <c r="V32" i="241"/>
  <c r="V48" i="241" s="1"/>
  <c r="V51" i="241" s="1"/>
  <c r="V53" i="241" s="1"/>
  <c r="V56" i="241" s="1"/>
  <c r="V59" i="241" s="1"/>
  <c r="U32" i="241"/>
  <c r="U48" i="241" s="1"/>
  <c r="U51" i="241" s="1"/>
  <c r="U53" i="241" s="1"/>
  <c r="U56" i="241" s="1"/>
  <c r="U59" i="241" s="1"/>
  <c r="T32" i="241"/>
  <c r="T48" i="241" s="1"/>
  <c r="T51" i="241" s="1"/>
  <c r="T53" i="241" s="1"/>
  <c r="T56" i="241" s="1"/>
  <c r="T59" i="241" s="1"/>
  <c r="S32" i="241"/>
  <c r="S48" i="241" s="1"/>
  <c r="S51" i="241" s="1"/>
  <c r="S53" i="241" s="1"/>
  <c r="S56" i="241" s="1"/>
  <c r="S59" i="241" s="1"/>
  <c r="R32" i="241"/>
  <c r="R48" i="241" s="1"/>
  <c r="R51" i="241" s="1"/>
  <c r="R53" i="241" s="1"/>
  <c r="R56" i="241" s="1"/>
  <c r="R59" i="241" s="1"/>
  <c r="Q32" i="241"/>
  <c r="Q48" i="241" s="1"/>
  <c r="Q51" i="241" s="1"/>
  <c r="Q53" i="241" s="1"/>
  <c r="Q56" i="241" s="1"/>
  <c r="Q59" i="241" s="1"/>
  <c r="P32" i="241"/>
  <c r="P48" i="241" s="1"/>
  <c r="P51" i="241" s="1"/>
  <c r="P53" i="241" s="1"/>
  <c r="P56" i="241" s="1"/>
  <c r="P59" i="241" s="1"/>
  <c r="O32" i="241"/>
  <c r="O48" i="241" s="1"/>
  <c r="O51" i="241" s="1"/>
  <c r="O53" i="241" s="1"/>
  <c r="O56" i="241" s="1"/>
  <c r="O59" i="241" s="1"/>
  <c r="N32" i="241"/>
  <c r="N48" i="241" s="1"/>
  <c r="N51" i="241" s="1"/>
  <c r="N53" i="241" s="1"/>
  <c r="N56" i="241" s="1"/>
  <c r="N59" i="241" s="1"/>
  <c r="M32" i="241"/>
  <c r="L32" i="241"/>
  <c r="K32" i="241"/>
  <c r="K48" i="241" s="1"/>
  <c r="K51" i="241" s="1"/>
  <c r="K53" i="241" s="1"/>
  <c r="K56" i="241" s="1"/>
  <c r="K59" i="241" s="1"/>
  <c r="J32" i="241"/>
  <c r="J48" i="241" s="1"/>
  <c r="J51" i="241" s="1"/>
  <c r="J53" i="241" s="1"/>
  <c r="J56" i="241" s="1"/>
  <c r="J59" i="241" s="1"/>
  <c r="I32" i="241"/>
  <c r="I48" i="241" s="1"/>
  <c r="I51" i="241" s="1"/>
  <c r="I53" i="241" s="1"/>
  <c r="I56" i="241" s="1"/>
  <c r="I59" i="241" s="1"/>
  <c r="H32" i="241"/>
  <c r="H48" i="241" s="1"/>
  <c r="H51" i="241" s="1"/>
  <c r="H53" i="241" s="1"/>
  <c r="H56" i="241" s="1"/>
  <c r="H59" i="241" s="1"/>
  <c r="G32" i="241"/>
  <c r="G48" i="241" s="1"/>
  <c r="G51" i="241" s="1"/>
  <c r="G53" i="241" s="1"/>
  <c r="G56" i="241" s="1"/>
  <c r="G59" i="241" s="1"/>
  <c r="F32" i="241"/>
  <c r="F48" i="241" s="1"/>
  <c r="F51" i="241" s="1"/>
  <c r="F53" i="241" s="1"/>
  <c r="F56" i="241" s="1"/>
  <c r="F59" i="241" s="1"/>
  <c r="E32" i="241"/>
  <c r="E48" i="241" s="1"/>
  <c r="E51" i="241" s="1"/>
  <c r="E53" i="241" s="1"/>
  <c r="E56" i="241" s="1"/>
  <c r="E59" i="241" s="1"/>
  <c r="D32" i="241"/>
  <c r="D48" i="241" s="1"/>
  <c r="D51" i="241" s="1"/>
  <c r="D53" i="241" s="1"/>
  <c r="D56" i="241" s="1"/>
  <c r="D59" i="241" s="1"/>
  <c r="C32" i="241"/>
  <c r="C48" i="241" s="1"/>
  <c r="C51" i="241" s="1"/>
  <c r="C53" i="241" s="1"/>
  <c r="C56" i="241" s="1"/>
  <c r="C59" i="241" s="1"/>
  <c r="AA47" i="242"/>
  <c r="Y47" i="242"/>
  <c r="X47" i="242"/>
  <c r="W47" i="242"/>
  <c r="V47" i="242"/>
  <c r="U47" i="242"/>
  <c r="T47" i="242"/>
  <c r="S47" i="242"/>
  <c r="R47" i="242"/>
  <c r="Q47" i="242"/>
  <c r="P47" i="242"/>
  <c r="O47" i="242"/>
  <c r="N47" i="242"/>
  <c r="M47" i="242"/>
  <c r="L47" i="242"/>
  <c r="K47" i="242"/>
  <c r="J47" i="242"/>
  <c r="I47" i="242"/>
  <c r="H47" i="242"/>
  <c r="G47" i="242"/>
  <c r="F47" i="242"/>
  <c r="E47" i="242"/>
  <c r="D47" i="242"/>
  <c r="C47" i="242"/>
  <c r="AA32" i="242"/>
  <c r="AA48" i="242" s="1"/>
  <c r="AA51" i="242" s="1"/>
  <c r="AA53" i="242" s="1"/>
  <c r="AA56" i="242" s="1"/>
  <c r="AA59" i="242" s="1"/>
  <c r="Y32" i="242"/>
  <c r="Z32" i="242" s="1"/>
  <c r="X32" i="242"/>
  <c r="X48" i="242" s="1"/>
  <c r="W32" i="242"/>
  <c r="V32" i="242"/>
  <c r="V48" i="242" s="1"/>
  <c r="V51" i="242" s="1"/>
  <c r="V53" i="242" s="1"/>
  <c r="V56" i="242" s="1"/>
  <c r="V59" i="242" s="1"/>
  <c r="U32" i="242"/>
  <c r="U48" i="242" s="1"/>
  <c r="U51" i="242" s="1"/>
  <c r="U53" i="242" s="1"/>
  <c r="U56" i="242" s="1"/>
  <c r="U59" i="242" s="1"/>
  <c r="T32" i="242"/>
  <c r="T48" i="242" s="1"/>
  <c r="T51" i="242" s="1"/>
  <c r="T53" i="242" s="1"/>
  <c r="T56" i="242" s="1"/>
  <c r="T59" i="242" s="1"/>
  <c r="S32" i="242"/>
  <c r="R32" i="242"/>
  <c r="R48" i="242" s="1"/>
  <c r="R51" i="242" s="1"/>
  <c r="R53" i="242" s="1"/>
  <c r="R56" i="242" s="1"/>
  <c r="R59" i="242" s="1"/>
  <c r="Q32" i="242"/>
  <c r="P32" i="242"/>
  <c r="O32" i="242"/>
  <c r="N32" i="242"/>
  <c r="N48" i="242" s="1"/>
  <c r="N51" i="242" s="1"/>
  <c r="N53" i="242" s="1"/>
  <c r="N56" i="242" s="1"/>
  <c r="N59" i="242" s="1"/>
  <c r="M32" i="242"/>
  <c r="M48" i="242" s="1"/>
  <c r="M51" i="242" s="1"/>
  <c r="M53" i="242" s="1"/>
  <c r="M56" i="242" s="1"/>
  <c r="M59" i="242" s="1"/>
  <c r="L32" i="242"/>
  <c r="L48" i="242" s="1"/>
  <c r="L51" i="242" s="1"/>
  <c r="L53" i="242" s="1"/>
  <c r="L56" i="242" s="1"/>
  <c r="L59" i="242" s="1"/>
  <c r="K32" i="242"/>
  <c r="K48" i="242" s="1"/>
  <c r="K51" i="242" s="1"/>
  <c r="K53" i="242" s="1"/>
  <c r="K56" i="242" s="1"/>
  <c r="K59" i="242" s="1"/>
  <c r="J32" i="242"/>
  <c r="J48" i="242" s="1"/>
  <c r="J51" i="242" s="1"/>
  <c r="J53" i="242" s="1"/>
  <c r="J56" i="242" s="1"/>
  <c r="J59" i="242" s="1"/>
  <c r="I32" i="242"/>
  <c r="H32" i="242"/>
  <c r="H48" i="242" s="1"/>
  <c r="H51" i="242" s="1"/>
  <c r="H53" i="242" s="1"/>
  <c r="H56" i="242" s="1"/>
  <c r="H59" i="242" s="1"/>
  <c r="G32" i="242"/>
  <c r="F32" i="242"/>
  <c r="F48" i="242" s="1"/>
  <c r="F51" i="242" s="1"/>
  <c r="F53" i="242" s="1"/>
  <c r="F56" i="242" s="1"/>
  <c r="F59" i="242" s="1"/>
  <c r="E32" i="242"/>
  <c r="E48" i="242" s="1"/>
  <c r="E51" i="242" s="1"/>
  <c r="E53" i="242" s="1"/>
  <c r="E56" i="242" s="1"/>
  <c r="E59" i="242" s="1"/>
  <c r="D32" i="242"/>
  <c r="D48" i="242" s="1"/>
  <c r="D51" i="242" s="1"/>
  <c r="D53" i="242" s="1"/>
  <c r="D56" i="242" s="1"/>
  <c r="D59" i="242" s="1"/>
  <c r="C32" i="242"/>
  <c r="AA47" i="243"/>
  <c r="Y47" i="243"/>
  <c r="X47" i="243"/>
  <c r="W47" i="243"/>
  <c r="V47" i="243"/>
  <c r="U47" i="243"/>
  <c r="T47" i="243"/>
  <c r="S47" i="243"/>
  <c r="R47" i="243"/>
  <c r="Q47" i="243"/>
  <c r="P47" i="243"/>
  <c r="O47" i="243"/>
  <c r="N47" i="243"/>
  <c r="M47" i="243"/>
  <c r="L47" i="243"/>
  <c r="K47" i="243"/>
  <c r="J47" i="243"/>
  <c r="I47" i="243"/>
  <c r="H47" i="243"/>
  <c r="G47" i="243"/>
  <c r="F47" i="243"/>
  <c r="E47" i="243"/>
  <c r="D47" i="243"/>
  <c r="C47" i="243"/>
  <c r="AA32" i="243"/>
  <c r="AA48" i="243" s="1"/>
  <c r="AA51" i="243" s="1"/>
  <c r="AA53" i="243" s="1"/>
  <c r="AA56" i="243" s="1"/>
  <c r="AA59" i="243" s="1"/>
  <c r="Y32" i="243"/>
  <c r="Y48" i="243" s="1"/>
  <c r="Y51" i="243" s="1"/>
  <c r="Y53" i="243" s="1"/>
  <c r="Y56" i="243" s="1"/>
  <c r="Y59" i="243" s="1"/>
  <c r="X32" i="243"/>
  <c r="X48" i="243" s="1"/>
  <c r="W32" i="243"/>
  <c r="W48" i="243" s="1"/>
  <c r="W51" i="243" s="1"/>
  <c r="W53" i="243" s="1"/>
  <c r="W56" i="243" s="1"/>
  <c r="W59" i="243" s="1"/>
  <c r="V32" i="243"/>
  <c r="V48" i="243" s="1"/>
  <c r="V51" i="243" s="1"/>
  <c r="V53" i="243" s="1"/>
  <c r="V56" i="243" s="1"/>
  <c r="V59" i="243" s="1"/>
  <c r="U32" i="243"/>
  <c r="U48" i="243" s="1"/>
  <c r="U51" i="243" s="1"/>
  <c r="U53" i="243" s="1"/>
  <c r="U56" i="243" s="1"/>
  <c r="U59" i="243" s="1"/>
  <c r="T32" i="243"/>
  <c r="T48" i="243" s="1"/>
  <c r="T51" i="243" s="1"/>
  <c r="T53" i="243" s="1"/>
  <c r="T56" i="243" s="1"/>
  <c r="T59" i="243" s="1"/>
  <c r="S32" i="243"/>
  <c r="S48" i="243" s="1"/>
  <c r="S51" i="243" s="1"/>
  <c r="S53" i="243" s="1"/>
  <c r="S56" i="243" s="1"/>
  <c r="S59" i="243" s="1"/>
  <c r="R32" i="243"/>
  <c r="R48" i="243" s="1"/>
  <c r="R51" i="243" s="1"/>
  <c r="R53" i="243" s="1"/>
  <c r="R56" i="243" s="1"/>
  <c r="R59" i="243" s="1"/>
  <c r="Q32" i="243"/>
  <c r="Q48" i="243" s="1"/>
  <c r="Q51" i="243" s="1"/>
  <c r="Q53" i="243" s="1"/>
  <c r="Q56" i="243" s="1"/>
  <c r="Q59" i="243" s="1"/>
  <c r="P32" i="243"/>
  <c r="P48" i="243" s="1"/>
  <c r="P51" i="243" s="1"/>
  <c r="P53" i="243" s="1"/>
  <c r="P56" i="243" s="1"/>
  <c r="P59" i="243" s="1"/>
  <c r="O32" i="243"/>
  <c r="O48" i="243" s="1"/>
  <c r="O51" i="243" s="1"/>
  <c r="O53" i="243" s="1"/>
  <c r="O56" i="243" s="1"/>
  <c r="O59" i="243" s="1"/>
  <c r="N32" i="243"/>
  <c r="N48" i="243" s="1"/>
  <c r="N51" i="243" s="1"/>
  <c r="N53" i="243" s="1"/>
  <c r="N56" i="243" s="1"/>
  <c r="N59" i="243" s="1"/>
  <c r="M32" i="243"/>
  <c r="M48" i="243" s="1"/>
  <c r="M51" i="243" s="1"/>
  <c r="M53" i="243" s="1"/>
  <c r="M56" i="243" s="1"/>
  <c r="M59" i="243" s="1"/>
  <c r="L32" i="243"/>
  <c r="L48" i="243" s="1"/>
  <c r="L51" i="243" s="1"/>
  <c r="L53" i="243" s="1"/>
  <c r="L56" i="243" s="1"/>
  <c r="L59" i="243" s="1"/>
  <c r="K32" i="243"/>
  <c r="K48" i="243" s="1"/>
  <c r="K51" i="243" s="1"/>
  <c r="K53" i="243" s="1"/>
  <c r="K56" i="243" s="1"/>
  <c r="K59" i="243" s="1"/>
  <c r="J32" i="243"/>
  <c r="J48" i="243" s="1"/>
  <c r="J51" i="243" s="1"/>
  <c r="J53" i="243" s="1"/>
  <c r="J56" i="243" s="1"/>
  <c r="J59" i="243" s="1"/>
  <c r="I32" i="243"/>
  <c r="I48" i="243" s="1"/>
  <c r="I51" i="243" s="1"/>
  <c r="I53" i="243" s="1"/>
  <c r="I56" i="243" s="1"/>
  <c r="I59" i="243" s="1"/>
  <c r="H32" i="243"/>
  <c r="H48" i="243" s="1"/>
  <c r="H51" i="243" s="1"/>
  <c r="H53" i="243" s="1"/>
  <c r="H56" i="243" s="1"/>
  <c r="H59" i="243" s="1"/>
  <c r="G32" i="243"/>
  <c r="G48" i="243" s="1"/>
  <c r="G51" i="243" s="1"/>
  <c r="G53" i="243" s="1"/>
  <c r="G56" i="243" s="1"/>
  <c r="G59" i="243" s="1"/>
  <c r="F32" i="243"/>
  <c r="F48" i="243" s="1"/>
  <c r="F51" i="243" s="1"/>
  <c r="F53" i="243" s="1"/>
  <c r="F56" i="243" s="1"/>
  <c r="F59" i="243" s="1"/>
  <c r="E32" i="243"/>
  <c r="E48" i="243" s="1"/>
  <c r="E51" i="243" s="1"/>
  <c r="E53" i="243" s="1"/>
  <c r="E56" i="243" s="1"/>
  <c r="E59" i="243" s="1"/>
  <c r="D32" i="243"/>
  <c r="D48" i="243" s="1"/>
  <c r="D51" i="243" s="1"/>
  <c r="D53" i="243" s="1"/>
  <c r="D56" i="243" s="1"/>
  <c r="D59" i="243" s="1"/>
  <c r="C32" i="243"/>
  <c r="C48" i="243" s="1"/>
  <c r="C51" i="243" s="1"/>
  <c r="C53" i="243" s="1"/>
  <c r="C56" i="243" s="1"/>
  <c r="C59" i="243" s="1"/>
  <c r="R48" i="244"/>
  <c r="R51" i="244" s="1"/>
  <c r="R53" i="244" s="1"/>
  <c r="R56" i="244" s="1"/>
  <c r="R59" i="244" s="1"/>
  <c r="J48" i="244"/>
  <c r="J51" i="244" s="1"/>
  <c r="J53" i="244" s="1"/>
  <c r="J56" i="244" s="1"/>
  <c r="J59" i="244" s="1"/>
  <c r="AA47" i="244"/>
  <c r="Y47" i="244"/>
  <c r="Z47" i="244" s="1"/>
  <c r="X47" i="244"/>
  <c r="W47" i="244"/>
  <c r="V47" i="244"/>
  <c r="U47" i="244"/>
  <c r="T47" i="244"/>
  <c r="S47" i="244"/>
  <c r="R47" i="244"/>
  <c r="Q47" i="244"/>
  <c r="P47" i="244"/>
  <c r="O47" i="244"/>
  <c r="N47" i="244"/>
  <c r="M47" i="244"/>
  <c r="L47" i="244"/>
  <c r="K47" i="244"/>
  <c r="J47" i="244"/>
  <c r="I47" i="244"/>
  <c r="H47" i="244"/>
  <c r="G47" i="244"/>
  <c r="F47" i="244"/>
  <c r="E47" i="244"/>
  <c r="D47" i="244"/>
  <c r="C47" i="244"/>
  <c r="AA32" i="244"/>
  <c r="AA48" i="244" s="1"/>
  <c r="AA51" i="244" s="1"/>
  <c r="AA53" i="244" s="1"/>
  <c r="AA56" i="244" s="1"/>
  <c r="AA59" i="244" s="1"/>
  <c r="Y32" i="244"/>
  <c r="X32" i="244"/>
  <c r="W32" i="244"/>
  <c r="W48" i="244" s="1"/>
  <c r="W51" i="244" s="1"/>
  <c r="W53" i="244" s="1"/>
  <c r="W56" i="244" s="1"/>
  <c r="W59" i="244" s="1"/>
  <c r="V32" i="244"/>
  <c r="V48" i="244" s="1"/>
  <c r="V51" i="244" s="1"/>
  <c r="V53" i="244" s="1"/>
  <c r="V56" i="244" s="1"/>
  <c r="V59" i="244" s="1"/>
  <c r="U32" i="244"/>
  <c r="U48" i="244" s="1"/>
  <c r="U51" i="244" s="1"/>
  <c r="U53" i="244" s="1"/>
  <c r="U56" i="244" s="1"/>
  <c r="U59" i="244" s="1"/>
  <c r="T32" i="244"/>
  <c r="T48" i="244" s="1"/>
  <c r="T51" i="244" s="1"/>
  <c r="T53" i="244" s="1"/>
  <c r="T56" i="244" s="1"/>
  <c r="T59" i="244" s="1"/>
  <c r="S32" i="244"/>
  <c r="S48" i="244" s="1"/>
  <c r="S51" i="244" s="1"/>
  <c r="S53" i="244" s="1"/>
  <c r="S56" i="244" s="1"/>
  <c r="S59" i="244" s="1"/>
  <c r="R32" i="244"/>
  <c r="Q32" i="244"/>
  <c r="P32" i="244"/>
  <c r="P48" i="244" s="1"/>
  <c r="P51" i="244" s="1"/>
  <c r="P53" i="244" s="1"/>
  <c r="P56" i="244" s="1"/>
  <c r="P59" i="244" s="1"/>
  <c r="O32" i="244"/>
  <c r="O48" i="244" s="1"/>
  <c r="O51" i="244" s="1"/>
  <c r="O53" i="244" s="1"/>
  <c r="O56" i="244" s="1"/>
  <c r="O59" i="244" s="1"/>
  <c r="N32" i="244"/>
  <c r="N48" i="244" s="1"/>
  <c r="N51" i="244" s="1"/>
  <c r="N53" i="244" s="1"/>
  <c r="N56" i="244" s="1"/>
  <c r="N59" i="244" s="1"/>
  <c r="M32" i="244"/>
  <c r="M48" i="244" s="1"/>
  <c r="M51" i="244" s="1"/>
  <c r="M53" i="244" s="1"/>
  <c r="M56" i="244" s="1"/>
  <c r="M59" i="244" s="1"/>
  <c r="L32" i="244"/>
  <c r="L48" i="244" s="1"/>
  <c r="L51" i="244" s="1"/>
  <c r="L53" i="244" s="1"/>
  <c r="L56" i="244" s="1"/>
  <c r="L59" i="244" s="1"/>
  <c r="K32" i="244"/>
  <c r="K48" i="244" s="1"/>
  <c r="K51" i="244" s="1"/>
  <c r="K53" i="244" s="1"/>
  <c r="K56" i="244" s="1"/>
  <c r="K59" i="244" s="1"/>
  <c r="J32" i="244"/>
  <c r="I32" i="244"/>
  <c r="I48" i="244" s="1"/>
  <c r="I51" i="244" s="1"/>
  <c r="I53" i="244" s="1"/>
  <c r="I56" i="244" s="1"/>
  <c r="I59" i="244" s="1"/>
  <c r="H32" i="244"/>
  <c r="H48" i="244" s="1"/>
  <c r="H51" i="244" s="1"/>
  <c r="H53" i="244" s="1"/>
  <c r="H56" i="244" s="1"/>
  <c r="H59" i="244" s="1"/>
  <c r="G32" i="244"/>
  <c r="G48" i="244" s="1"/>
  <c r="G51" i="244" s="1"/>
  <c r="G53" i="244" s="1"/>
  <c r="G56" i="244" s="1"/>
  <c r="G59" i="244" s="1"/>
  <c r="F32" i="244"/>
  <c r="F48" i="244" s="1"/>
  <c r="F51" i="244" s="1"/>
  <c r="F53" i="244" s="1"/>
  <c r="F56" i="244" s="1"/>
  <c r="F59" i="244" s="1"/>
  <c r="E32" i="244"/>
  <c r="E48" i="244" s="1"/>
  <c r="E51" i="244" s="1"/>
  <c r="E53" i="244" s="1"/>
  <c r="E56" i="244" s="1"/>
  <c r="E59" i="244" s="1"/>
  <c r="D32" i="244"/>
  <c r="D48" i="244" s="1"/>
  <c r="D51" i="244" s="1"/>
  <c r="D53" i="244" s="1"/>
  <c r="D56" i="244" s="1"/>
  <c r="D59" i="244" s="1"/>
  <c r="C32" i="244"/>
  <c r="C48" i="244" s="1"/>
  <c r="C51" i="244" s="1"/>
  <c r="C53" i="244" s="1"/>
  <c r="C56" i="244" s="1"/>
  <c r="C59" i="244" s="1"/>
  <c r="AA47" i="245"/>
  <c r="Y47" i="245"/>
  <c r="Z47" i="245" s="1"/>
  <c r="X47" i="245"/>
  <c r="W47" i="245"/>
  <c r="V47" i="245"/>
  <c r="U47" i="245"/>
  <c r="U48" i="245" s="1"/>
  <c r="U51" i="245" s="1"/>
  <c r="U53" i="245" s="1"/>
  <c r="U56" i="245" s="1"/>
  <c r="U59" i="245" s="1"/>
  <c r="T47" i="245"/>
  <c r="S47" i="245"/>
  <c r="R47" i="245"/>
  <c r="Q47" i="245"/>
  <c r="Q48" i="245" s="1"/>
  <c r="Q51" i="245" s="1"/>
  <c r="Q53" i="245" s="1"/>
  <c r="Q56" i="245" s="1"/>
  <c r="Q59" i="245" s="1"/>
  <c r="P47" i="245"/>
  <c r="O47" i="245"/>
  <c r="N47" i="245"/>
  <c r="M47" i="245"/>
  <c r="M48" i="245" s="1"/>
  <c r="M51" i="245" s="1"/>
  <c r="M53" i="245" s="1"/>
  <c r="M56" i="245" s="1"/>
  <c r="M59" i="245" s="1"/>
  <c r="L47" i="245"/>
  <c r="K47" i="245"/>
  <c r="J47" i="245"/>
  <c r="I47" i="245"/>
  <c r="I48" i="245" s="1"/>
  <c r="I51" i="245" s="1"/>
  <c r="I53" i="245" s="1"/>
  <c r="I56" i="245" s="1"/>
  <c r="I59" i="245" s="1"/>
  <c r="H47" i="245"/>
  <c r="G47" i="245"/>
  <c r="F47" i="245"/>
  <c r="E47" i="245"/>
  <c r="D47" i="245"/>
  <c r="C47" i="245"/>
  <c r="AA32" i="245"/>
  <c r="Y32" i="245"/>
  <c r="X32" i="245"/>
  <c r="Z32" i="245" s="1"/>
  <c r="W32" i="245"/>
  <c r="V32" i="245"/>
  <c r="V48" i="245" s="1"/>
  <c r="V51" i="245" s="1"/>
  <c r="V53" i="245" s="1"/>
  <c r="V56" i="245" s="1"/>
  <c r="V59" i="245" s="1"/>
  <c r="U32" i="245"/>
  <c r="T32" i="245"/>
  <c r="T48" i="245" s="1"/>
  <c r="T51" i="245" s="1"/>
  <c r="T53" i="245" s="1"/>
  <c r="T56" i="245" s="1"/>
  <c r="T59" i="245" s="1"/>
  <c r="S32" i="245"/>
  <c r="R32" i="245"/>
  <c r="Q32" i="245"/>
  <c r="P32" i="245"/>
  <c r="P48" i="245" s="1"/>
  <c r="P51" i="245" s="1"/>
  <c r="P53" i="245" s="1"/>
  <c r="P56" i="245" s="1"/>
  <c r="P59" i="245" s="1"/>
  <c r="O32" i="245"/>
  <c r="N32" i="245"/>
  <c r="N48" i="245" s="1"/>
  <c r="N51" i="245" s="1"/>
  <c r="N53" i="245" s="1"/>
  <c r="N56" i="245" s="1"/>
  <c r="N59" i="245" s="1"/>
  <c r="M32" i="245"/>
  <c r="L32" i="245"/>
  <c r="L48" i="245" s="1"/>
  <c r="L51" i="245" s="1"/>
  <c r="L53" i="245" s="1"/>
  <c r="L56" i="245" s="1"/>
  <c r="L59" i="245" s="1"/>
  <c r="K32" i="245"/>
  <c r="J32" i="245"/>
  <c r="I32" i="245"/>
  <c r="H32" i="245"/>
  <c r="H48" i="245" s="1"/>
  <c r="H51" i="245" s="1"/>
  <c r="H53" i="245" s="1"/>
  <c r="H56" i="245" s="1"/>
  <c r="H59" i="245" s="1"/>
  <c r="G32" i="245"/>
  <c r="F32" i="245"/>
  <c r="F48" i="245" s="1"/>
  <c r="F51" i="245" s="1"/>
  <c r="F53" i="245" s="1"/>
  <c r="F56" i="245" s="1"/>
  <c r="F59" i="245" s="1"/>
  <c r="E32" i="245"/>
  <c r="D32" i="245"/>
  <c r="D48" i="245" s="1"/>
  <c r="D51" i="245" s="1"/>
  <c r="D53" i="245" s="1"/>
  <c r="D56" i="245" s="1"/>
  <c r="D59" i="245" s="1"/>
  <c r="C32" i="245"/>
  <c r="O48" i="246"/>
  <c r="O51" i="246" s="1"/>
  <c r="O53" i="246" s="1"/>
  <c r="O56" i="246" s="1"/>
  <c r="O59" i="246" s="1"/>
  <c r="AA47" i="246"/>
  <c r="Y47" i="246"/>
  <c r="X47" i="246"/>
  <c r="W47" i="246"/>
  <c r="V47" i="246"/>
  <c r="U47" i="246"/>
  <c r="T47" i="246"/>
  <c r="S47" i="246"/>
  <c r="R47" i="246"/>
  <c r="Q47" i="246"/>
  <c r="P47" i="246"/>
  <c r="O47" i="246"/>
  <c r="N47" i="246"/>
  <c r="M47" i="246"/>
  <c r="L47" i="246"/>
  <c r="K47" i="246"/>
  <c r="J47" i="246"/>
  <c r="I47" i="246"/>
  <c r="H47" i="246"/>
  <c r="G47" i="246"/>
  <c r="F47" i="246"/>
  <c r="E47" i="246"/>
  <c r="D47" i="246"/>
  <c r="C47" i="246"/>
  <c r="AA32" i="246"/>
  <c r="AA48" i="246" s="1"/>
  <c r="AA51" i="246" s="1"/>
  <c r="AA53" i="246" s="1"/>
  <c r="AA56" i="246" s="1"/>
  <c r="AA59" i="246" s="1"/>
  <c r="Y32" i="246"/>
  <c r="Y48" i="246" s="1"/>
  <c r="Y51" i="246" s="1"/>
  <c r="Y53" i="246" s="1"/>
  <c r="Y56" i="246" s="1"/>
  <c r="Y59" i="246" s="1"/>
  <c r="X32" i="246"/>
  <c r="W32" i="246"/>
  <c r="W48" i="246" s="1"/>
  <c r="W51" i="246" s="1"/>
  <c r="W53" i="246" s="1"/>
  <c r="W56" i="246" s="1"/>
  <c r="W59" i="246" s="1"/>
  <c r="V32" i="246"/>
  <c r="V48" i="246" s="1"/>
  <c r="V51" i="246" s="1"/>
  <c r="V53" i="246" s="1"/>
  <c r="V56" i="246" s="1"/>
  <c r="V59" i="246" s="1"/>
  <c r="U32" i="246"/>
  <c r="T32" i="246"/>
  <c r="T48" i="246" s="1"/>
  <c r="T51" i="246" s="1"/>
  <c r="T53" i="246" s="1"/>
  <c r="T56" i="246" s="1"/>
  <c r="T59" i="246" s="1"/>
  <c r="S32" i="246"/>
  <c r="R32" i="246"/>
  <c r="R48" i="246" s="1"/>
  <c r="R51" i="246" s="1"/>
  <c r="R53" i="246" s="1"/>
  <c r="R56" i="246" s="1"/>
  <c r="R59" i="246" s="1"/>
  <c r="Q32" i="246"/>
  <c r="Q48" i="246" s="1"/>
  <c r="Q51" i="246" s="1"/>
  <c r="Q53" i="246" s="1"/>
  <c r="Q56" i="246" s="1"/>
  <c r="Q59" i="246" s="1"/>
  <c r="P32" i="246"/>
  <c r="P48" i="246" s="1"/>
  <c r="P51" i="246" s="1"/>
  <c r="P53" i="246" s="1"/>
  <c r="P56" i="246" s="1"/>
  <c r="P59" i="246" s="1"/>
  <c r="O32" i="246"/>
  <c r="N32" i="246"/>
  <c r="N48" i="246" s="1"/>
  <c r="N51" i="246" s="1"/>
  <c r="N53" i="246" s="1"/>
  <c r="N56" i="246" s="1"/>
  <c r="N59" i="246" s="1"/>
  <c r="M32" i="246"/>
  <c r="L32" i="246"/>
  <c r="L48" i="246" s="1"/>
  <c r="L51" i="246" s="1"/>
  <c r="L53" i="246" s="1"/>
  <c r="L56" i="246" s="1"/>
  <c r="L59" i="246" s="1"/>
  <c r="K32" i="246"/>
  <c r="J32" i="246"/>
  <c r="J48" i="246" s="1"/>
  <c r="J51" i="246" s="1"/>
  <c r="J53" i="246" s="1"/>
  <c r="J56" i="246" s="1"/>
  <c r="J59" i="246" s="1"/>
  <c r="I32" i="246"/>
  <c r="I48" i="246" s="1"/>
  <c r="I51" i="246" s="1"/>
  <c r="I53" i="246" s="1"/>
  <c r="I56" i="246" s="1"/>
  <c r="I59" i="246" s="1"/>
  <c r="H32" i="246"/>
  <c r="H48" i="246" s="1"/>
  <c r="H51" i="246" s="1"/>
  <c r="H53" i="246" s="1"/>
  <c r="H56" i="246" s="1"/>
  <c r="H59" i="246" s="1"/>
  <c r="G32" i="246"/>
  <c r="F32" i="246"/>
  <c r="F48" i="246" s="1"/>
  <c r="F51" i="246" s="1"/>
  <c r="F53" i="246" s="1"/>
  <c r="F56" i="246" s="1"/>
  <c r="F59" i="246" s="1"/>
  <c r="E32" i="246"/>
  <c r="D32" i="246"/>
  <c r="D48" i="246" s="1"/>
  <c r="D51" i="246" s="1"/>
  <c r="D53" i="246" s="1"/>
  <c r="D56" i="246" s="1"/>
  <c r="D59" i="246" s="1"/>
  <c r="C32" i="246"/>
  <c r="H48" i="247"/>
  <c r="H51" i="247" s="1"/>
  <c r="H53" i="247" s="1"/>
  <c r="H56" i="247" s="1"/>
  <c r="H59" i="247" s="1"/>
  <c r="AA47" i="247"/>
  <c r="Y47" i="247"/>
  <c r="Z47" i="247" s="1"/>
  <c r="X47" i="247"/>
  <c r="W47" i="247"/>
  <c r="V47" i="247"/>
  <c r="U47" i="247"/>
  <c r="T47" i="247"/>
  <c r="S47" i="247"/>
  <c r="R47" i="247"/>
  <c r="Q47" i="247"/>
  <c r="P47" i="247"/>
  <c r="O47" i="247"/>
  <c r="N47" i="247"/>
  <c r="M47" i="247"/>
  <c r="L47" i="247"/>
  <c r="K47" i="247"/>
  <c r="J47" i="247"/>
  <c r="I47" i="247"/>
  <c r="H47" i="247"/>
  <c r="G47" i="247"/>
  <c r="F47" i="247"/>
  <c r="E47" i="247"/>
  <c r="D47" i="247"/>
  <c r="C47" i="247"/>
  <c r="AA32" i="247"/>
  <c r="Y32" i="247"/>
  <c r="Y48" i="247" s="1"/>
  <c r="Y51" i="247" s="1"/>
  <c r="Y53" i="247" s="1"/>
  <c r="Y56" i="247" s="1"/>
  <c r="Y59" i="247" s="1"/>
  <c r="X32" i="247"/>
  <c r="W32" i="247"/>
  <c r="V32" i="247"/>
  <c r="V48" i="247" s="1"/>
  <c r="V51" i="247" s="1"/>
  <c r="V53" i="247" s="1"/>
  <c r="V56" i="247" s="1"/>
  <c r="V59" i="247" s="1"/>
  <c r="U32" i="247"/>
  <c r="U48" i="247" s="1"/>
  <c r="U51" i="247" s="1"/>
  <c r="U53" i="247" s="1"/>
  <c r="U56" i="247" s="1"/>
  <c r="U59" i="247" s="1"/>
  <c r="T32" i="247"/>
  <c r="S32" i="247"/>
  <c r="S48" i="247" s="1"/>
  <c r="S51" i="247" s="1"/>
  <c r="S53" i="247" s="1"/>
  <c r="S56" i="247" s="1"/>
  <c r="S59" i="247" s="1"/>
  <c r="R32" i="247"/>
  <c r="R48" i="247" s="1"/>
  <c r="R51" i="247" s="1"/>
  <c r="R53" i="247" s="1"/>
  <c r="R56" i="247" s="1"/>
  <c r="R59" i="247" s="1"/>
  <c r="Q32" i="247"/>
  <c r="Q48" i="247" s="1"/>
  <c r="Q51" i="247" s="1"/>
  <c r="Q53" i="247" s="1"/>
  <c r="Q56" i="247" s="1"/>
  <c r="Q59" i="247" s="1"/>
  <c r="P32" i="247"/>
  <c r="P48" i="247" s="1"/>
  <c r="P51" i="247" s="1"/>
  <c r="P53" i="247" s="1"/>
  <c r="P56" i="247" s="1"/>
  <c r="P59" i="247" s="1"/>
  <c r="O32" i="247"/>
  <c r="N32" i="247"/>
  <c r="N48" i="247" s="1"/>
  <c r="N51" i="247" s="1"/>
  <c r="N53" i="247" s="1"/>
  <c r="N56" i="247" s="1"/>
  <c r="N59" i="247" s="1"/>
  <c r="M32" i="247"/>
  <c r="M48" i="247" s="1"/>
  <c r="M51" i="247" s="1"/>
  <c r="M53" i="247" s="1"/>
  <c r="M56" i="247" s="1"/>
  <c r="M59" i="247" s="1"/>
  <c r="L32" i="247"/>
  <c r="K32" i="247"/>
  <c r="K48" i="247" s="1"/>
  <c r="K51" i="247" s="1"/>
  <c r="K53" i="247" s="1"/>
  <c r="K56" i="247" s="1"/>
  <c r="K59" i="247" s="1"/>
  <c r="J32" i="247"/>
  <c r="J48" i="247" s="1"/>
  <c r="J51" i="247" s="1"/>
  <c r="J53" i="247" s="1"/>
  <c r="J56" i="247" s="1"/>
  <c r="J59" i="247" s="1"/>
  <c r="I32" i="247"/>
  <c r="I48" i="247" s="1"/>
  <c r="I51" i="247" s="1"/>
  <c r="I53" i="247" s="1"/>
  <c r="I56" i="247" s="1"/>
  <c r="I59" i="247" s="1"/>
  <c r="H32" i="247"/>
  <c r="G32" i="247"/>
  <c r="F32" i="247"/>
  <c r="F48" i="247" s="1"/>
  <c r="F51" i="247" s="1"/>
  <c r="F53" i="247" s="1"/>
  <c r="F56" i="247" s="1"/>
  <c r="F59" i="247" s="1"/>
  <c r="E32" i="247"/>
  <c r="E48" i="247" s="1"/>
  <c r="E51" i="247" s="1"/>
  <c r="E53" i="247" s="1"/>
  <c r="E56" i="247" s="1"/>
  <c r="E59" i="247" s="1"/>
  <c r="D32" i="247"/>
  <c r="C32" i="247"/>
  <c r="C48" i="247" s="1"/>
  <c r="C51" i="247" s="1"/>
  <c r="C53" i="247" s="1"/>
  <c r="C56" i="247" s="1"/>
  <c r="C59" i="247" s="1"/>
  <c r="AA47" i="248"/>
  <c r="Y47" i="248"/>
  <c r="X47" i="248"/>
  <c r="Z47" i="248" s="1"/>
  <c r="W47" i="248"/>
  <c r="V47" i="248"/>
  <c r="U47" i="248"/>
  <c r="T47" i="248"/>
  <c r="S47" i="248"/>
  <c r="R47" i="248"/>
  <c r="Q47" i="248"/>
  <c r="P47" i="248"/>
  <c r="O47" i="248"/>
  <c r="N47" i="248"/>
  <c r="M47" i="248"/>
  <c r="L47" i="248"/>
  <c r="K47" i="248"/>
  <c r="J47" i="248"/>
  <c r="I47" i="248"/>
  <c r="H47" i="248"/>
  <c r="G47" i="248"/>
  <c r="F47" i="248"/>
  <c r="E47" i="248"/>
  <c r="D47" i="248"/>
  <c r="C47" i="248"/>
  <c r="AA32" i="248"/>
  <c r="Y32" i="248"/>
  <c r="X32" i="248"/>
  <c r="X48" i="248" s="1"/>
  <c r="X51" i="248" s="1"/>
  <c r="W32" i="248"/>
  <c r="W48" i="248" s="1"/>
  <c r="W51" i="248" s="1"/>
  <c r="W53" i="248" s="1"/>
  <c r="W56" i="248" s="1"/>
  <c r="W59" i="248" s="1"/>
  <c r="V32" i="248"/>
  <c r="U32" i="248"/>
  <c r="U48" i="248" s="1"/>
  <c r="U51" i="248" s="1"/>
  <c r="U53" i="248" s="1"/>
  <c r="U56" i="248" s="1"/>
  <c r="U59" i="248" s="1"/>
  <c r="T32" i="248"/>
  <c r="S32" i="248"/>
  <c r="R32" i="248"/>
  <c r="R48" i="248" s="1"/>
  <c r="R51" i="248" s="1"/>
  <c r="R53" i="248" s="1"/>
  <c r="R56" i="248" s="1"/>
  <c r="R59" i="248" s="1"/>
  <c r="Q32" i="248"/>
  <c r="Q48" i="248" s="1"/>
  <c r="Q51" i="248" s="1"/>
  <c r="Q53" i="248" s="1"/>
  <c r="Q56" i="248" s="1"/>
  <c r="Q59" i="248" s="1"/>
  <c r="P32" i="248"/>
  <c r="O32" i="248"/>
  <c r="O48" i="248" s="1"/>
  <c r="O51" i="248" s="1"/>
  <c r="O53" i="248" s="1"/>
  <c r="O56" i="248" s="1"/>
  <c r="O59" i="248" s="1"/>
  <c r="N32" i="248"/>
  <c r="M32" i="248"/>
  <c r="M48" i="248" s="1"/>
  <c r="M51" i="248" s="1"/>
  <c r="M53" i="248" s="1"/>
  <c r="M56" i="248" s="1"/>
  <c r="M59" i="248" s="1"/>
  <c r="L32" i="248"/>
  <c r="K32" i="248"/>
  <c r="J32" i="248"/>
  <c r="J48" i="248" s="1"/>
  <c r="J51" i="248" s="1"/>
  <c r="J53" i="248" s="1"/>
  <c r="J56" i="248" s="1"/>
  <c r="J59" i="248" s="1"/>
  <c r="I32" i="248"/>
  <c r="I48" i="248" s="1"/>
  <c r="I51" i="248" s="1"/>
  <c r="I53" i="248" s="1"/>
  <c r="I56" i="248" s="1"/>
  <c r="I59" i="248" s="1"/>
  <c r="H32" i="248"/>
  <c r="G32" i="248"/>
  <c r="G48" i="248" s="1"/>
  <c r="G51" i="248" s="1"/>
  <c r="G53" i="248" s="1"/>
  <c r="G56" i="248" s="1"/>
  <c r="G59" i="248" s="1"/>
  <c r="F32" i="248"/>
  <c r="E32" i="248"/>
  <c r="E48" i="248" s="1"/>
  <c r="E51" i="248" s="1"/>
  <c r="E53" i="248" s="1"/>
  <c r="E56" i="248" s="1"/>
  <c r="E59" i="248" s="1"/>
  <c r="D32" i="248"/>
  <c r="C32" i="248"/>
  <c r="J53" i="249"/>
  <c r="J56" i="249" s="1"/>
  <c r="J59" i="249" s="1"/>
  <c r="AA51" i="249"/>
  <c r="AA53" i="249" s="1"/>
  <c r="AA56" i="249" s="1"/>
  <c r="AA59" i="249" s="1"/>
  <c r="AA47" i="249"/>
  <c r="Y47" i="249"/>
  <c r="X47" i="249"/>
  <c r="W47" i="249"/>
  <c r="V47" i="249"/>
  <c r="U47" i="249"/>
  <c r="T47" i="249"/>
  <c r="S47" i="249"/>
  <c r="R47" i="249"/>
  <c r="Q47" i="249"/>
  <c r="P47" i="249"/>
  <c r="O47" i="249"/>
  <c r="N47" i="249"/>
  <c r="M47" i="249"/>
  <c r="L47" i="249"/>
  <c r="K47" i="249"/>
  <c r="J47" i="249"/>
  <c r="I47" i="249"/>
  <c r="H47" i="249"/>
  <c r="G47" i="249"/>
  <c r="F47" i="249"/>
  <c r="E47" i="249"/>
  <c r="D47" i="249"/>
  <c r="C47" i="249"/>
  <c r="AA32" i="249"/>
  <c r="AA48" i="249" s="1"/>
  <c r="Y32" i="249"/>
  <c r="Z32" i="249" s="1"/>
  <c r="X32" i="249"/>
  <c r="W32" i="249"/>
  <c r="W48" i="249" s="1"/>
  <c r="W51" i="249" s="1"/>
  <c r="W53" i="249" s="1"/>
  <c r="W56" i="249" s="1"/>
  <c r="W59" i="249" s="1"/>
  <c r="V32" i="249"/>
  <c r="U32" i="249"/>
  <c r="T32" i="249"/>
  <c r="T48" i="249" s="1"/>
  <c r="T51" i="249" s="1"/>
  <c r="T53" i="249" s="1"/>
  <c r="T56" i="249" s="1"/>
  <c r="T59" i="249" s="1"/>
  <c r="S32" i="249"/>
  <c r="R32" i="249"/>
  <c r="R48" i="249" s="1"/>
  <c r="R51" i="249" s="1"/>
  <c r="R53" i="249" s="1"/>
  <c r="R56" i="249" s="1"/>
  <c r="R59" i="249" s="1"/>
  <c r="Q32" i="249"/>
  <c r="P32" i="249"/>
  <c r="O32" i="249"/>
  <c r="O48" i="249" s="1"/>
  <c r="O51" i="249" s="1"/>
  <c r="O53" i="249" s="1"/>
  <c r="O56" i="249" s="1"/>
  <c r="O59" i="249" s="1"/>
  <c r="N32" i="249"/>
  <c r="M32" i="249"/>
  <c r="L32" i="249"/>
  <c r="L48" i="249" s="1"/>
  <c r="L51" i="249" s="1"/>
  <c r="L53" i="249" s="1"/>
  <c r="L56" i="249" s="1"/>
  <c r="L59" i="249" s="1"/>
  <c r="K32" i="249"/>
  <c r="J32" i="249"/>
  <c r="J48" i="249" s="1"/>
  <c r="J51" i="249" s="1"/>
  <c r="I32" i="249"/>
  <c r="H32" i="249"/>
  <c r="G32" i="249"/>
  <c r="G48" i="249" s="1"/>
  <c r="G51" i="249" s="1"/>
  <c r="G53" i="249" s="1"/>
  <c r="G56" i="249" s="1"/>
  <c r="G59" i="249" s="1"/>
  <c r="F32" i="249"/>
  <c r="F48" i="249" s="1"/>
  <c r="F51" i="249" s="1"/>
  <c r="F53" i="249" s="1"/>
  <c r="F56" i="249" s="1"/>
  <c r="F59" i="249" s="1"/>
  <c r="E32" i="249"/>
  <c r="D32" i="249"/>
  <c r="D48" i="249" s="1"/>
  <c r="D51" i="249" s="1"/>
  <c r="D53" i="249" s="1"/>
  <c r="D56" i="249" s="1"/>
  <c r="D59" i="249" s="1"/>
  <c r="C32" i="249"/>
  <c r="S48" i="250"/>
  <c r="S51" i="250" s="1"/>
  <c r="S53" i="250" s="1"/>
  <c r="S56" i="250" s="1"/>
  <c r="S59" i="250" s="1"/>
  <c r="AA47" i="250"/>
  <c r="Y47" i="250"/>
  <c r="X47" i="250"/>
  <c r="W47" i="250"/>
  <c r="V47" i="250"/>
  <c r="U47" i="250"/>
  <c r="T47" i="250"/>
  <c r="S47" i="250"/>
  <c r="R47" i="250"/>
  <c r="Q47" i="250"/>
  <c r="P47" i="250"/>
  <c r="O47" i="250"/>
  <c r="N47" i="250"/>
  <c r="M47" i="250"/>
  <c r="L47" i="250"/>
  <c r="K47" i="250"/>
  <c r="J47" i="250"/>
  <c r="I47" i="250"/>
  <c r="H47" i="250"/>
  <c r="G47" i="250"/>
  <c r="F47" i="250"/>
  <c r="E47" i="250"/>
  <c r="D47" i="250"/>
  <c r="C47" i="250"/>
  <c r="AA32" i="250"/>
  <c r="AA48" i="250" s="1"/>
  <c r="AA51" i="250" s="1"/>
  <c r="AA53" i="250" s="1"/>
  <c r="AA56" i="250" s="1"/>
  <c r="AA59" i="250" s="1"/>
  <c r="Y32" i="250"/>
  <c r="X32" i="250"/>
  <c r="X48" i="250" s="1"/>
  <c r="W32" i="250"/>
  <c r="W48" i="250" s="1"/>
  <c r="W51" i="250" s="1"/>
  <c r="W53" i="250" s="1"/>
  <c r="W56" i="250" s="1"/>
  <c r="W59" i="250" s="1"/>
  <c r="V32" i="250"/>
  <c r="U32" i="250"/>
  <c r="U48" i="250" s="1"/>
  <c r="U51" i="250" s="1"/>
  <c r="U53" i="250" s="1"/>
  <c r="U56" i="250" s="1"/>
  <c r="U59" i="250" s="1"/>
  <c r="T32" i="250"/>
  <c r="S32" i="250"/>
  <c r="R32" i="250"/>
  <c r="R48" i="250" s="1"/>
  <c r="R51" i="250" s="1"/>
  <c r="R53" i="250" s="1"/>
  <c r="R56" i="250" s="1"/>
  <c r="R59" i="250" s="1"/>
  <c r="Q32" i="250"/>
  <c r="P32" i="250"/>
  <c r="O32" i="250"/>
  <c r="O48" i="250" s="1"/>
  <c r="O51" i="250" s="1"/>
  <c r="O53" i="250" s="1"/>
  <c r="O56" i="250" s="1"/>
  <c r="O59" i="250" s="1"/>
  <c r="N32" i="250"/>
  <c r="M32" i="250"/>
  <c r="M48" i="250" s="1"/>
  <c r="M51" i="250" s="1"/>
  <c r="M53" i="250" s="1"/>
  <c r="M56" i="250" s="1"/>
  <c r="M59" i="250" s="1"/>
  <c r="L32" i="250"/>
  <c r="K32" i="250"/>
  <c r="K48" i="250" s="1"/>
  <c r="K51" i="250" s="1"/>
  <c r="K53" i="250" s="1"/>
  <c r="K56" i="250" s="1"/>
  <c r="K59" i="250" s="1"/>
  <c r="J32" i="250"/>
  <c r="J48" i="250" s="1"/>
  <c r="J51" i="250" s="1"/>
  <c r="J53" i="250" s="1"/>
  <c r="J56" i="250" s="1"/>
  <c r="J59" i="250" s="1"/>
  <c r="I32" i="250"/>
  <c r="H32" i="250"/>
  <c r="G32" i="250"/>
  <c r="G48" i="250" s="1"/>
  <c r="G51" i="250" s="1"/>
  <c r="G53" i="250" s="1"/>
  <c r="G56" i="250" s="1"/>
  <c r="G59" i="250" s="1"/>
  <c r="F32" i="250"/>
  <c r="E32" i="250"/>
  <c r="E48" i="250" s="1"/>
  <c r="E51" i="250" s="1"/>
  <c r="E53" i="250" s="1"/>
  <c r="E56" i="250" s="1"/>
  <c r="E59" i="250" s="1"/>
  <c r="D32" i="250"/>
  <c r="C32" i="250"/>
  <c r="C48" i="250" s="1"/>
  <c r="C51" i="250" s="1"/>
  <c r="C53" i="250" s="1"/>
  <c r="C56" i="250" s="1"/>
  <c r="C59" i="250" s="1"/>
  <c r="AA47" i="251"/>
  <c r="Y47" i="251"/>
  <c r="X47" i="251"/>
  <c r="W47" i="251"/>
  <c r="V47" i="251"/>
  <c r="U47" i="251"/>
  <c r="T47" i="251"/>
  <c r="S47" i="251"/>
  <c r="R47" i="251"/>
  <c r="Q47" i="251"/>
  <c r="P47" i="251"/>
  <c r="O47" i="251"/>
  <c r="N47" i="251"/>
  <c r="M47" i="251"/>
  <c r="L47" i="251"/>
  <c r="K47" i="251"/>
  <c r="J47" i="251"/>
  <c r="I47" i="251"/>
  <c r="H47" i="251"/>
  <c r="G47" i="251"/>
  <c r="F47" i="251"/>
  <c r="E47" i="251"/>
  <c r="D47" i="251"/>
  <c r="C47" i="251"/>
  <c r="AA32" i="251"/>
  <c r="AA48" i="251" s="1"/>
  <c r="AA51" i="251" s="1"/>
  <c r="AA53" i="251" s="1"/>
  <c r="AA56" i="251" s="1"/>
  <c r="AA59" i="251" s="1"/>
  <c r="Y32" i="251"/>
  <c r="Y48" i="251" s="1"/>
  <c r="Y51" i="251" s="1"/>
  <c r="Y53" i="251" s="1"/>
  <c r="Y56" i="251" s="1"/>
  <c r="Y59" i="251" s="1"/>
  <c r="X32" i="251"/>
  <c r="W32" i="251"/>
  <c r="W48" i="251" s="1"/>
  <c r="W51" i="251" s="1"/>
  <c r="W53" i="251" s="1"/>
  <c r="W56" i="251" s="1"/>
  <c r="W59" i="251" s="1"/>
  <c r="V32" i="251"/>
  <c r="V48" i="251" s="1"/>
  <c r="V51" i="251" s="1"/>
  <c r="V53" i="251" s="1"/>
  <c r="V56" i="251" s="1"/>
  <c r="V59" i="251" s="1"/>
  <c r="U32" i="251"/>
  <c r="U48" i="251" s="1"/>
  <c r="U51" i="251" s="1"/>
  <c r="U53" i="251" s="1"/>
  <c r="U56" i="251" s="1"/>
  <c r="U59" i="251" s="1"/>
  <c r="T32" i="251"/>
  <c r="T48" i="251" s="1"/>
  <c r="T51" i="251" s="1"/>
  <c r="T53" i="251" s="1"/>
  <c r="T56" i="251" s="1"/>
  <c r="T59" i="251" s="1"/>
  <c r="S32" i="251"/>
  <c r="R32" i="251"/>
  <c r="R48" i="251" s="1"/>
  <c r="R51" i="251" s="1"/>
  <c r="R53" i="251" s="1"/>
  <c r="R56" i="251" s="1"/>
  <c r="R59" i="251" s="1"/>
  <c r="Q32" i="251"/>
  <c r="Q48" i="251" s="1"/>
  <c r="Q51" i="251" s="1"/>
  <c r="Q53" i="251" s="1"/>
  <c r="Q56" i="251" s="1"/>
  <c r="Q59" i="251" s="1"/>
  <c r="P32" i="251"/>
  <c r="P48" i="251" s="1"/>
  <c r="P51" i="251" s="1"/>
  <c r="P53" i="251" s="1"/>
  <c r="P56" i="251" s="1"/>
  <c r="P59" i="251" s="1"/>
  <c r="O32" i="251"/>
  <c r="O48" i="251" s="1"/>
  <c r="O51" i="251" s="1"/>
  <c r="O53" i="251" s="1"/>
  <c r="O56" i="251" s="1"/>
  <c r="O59" i="251" s="1"/>
  <c r="N32" i="251"/>
  <c r="N48" i="251" s="1"/>
  <c r="N51" i="251" s="1"/>
  <c r="N53" i="251" s="1"/>
  <c r="N56" i="251" s="1"/>
  <c r="N59" i="251" s="1"/>
  <c r="M32" i="251"/>
  <c r="M48" i="251" s="1"/>
  <c r="M51" i="251" s="1"/>
  <c r="M53" i="251" s="1"/>
  <c r="M56" i="251" s="1"/>
  <c r="M59" i="251" s="1"/>
  <c r="L32" i="251"/>
  <c r="L48" i="251" s="1"/>
  <c r="L51" i="251" s="1"/>
  <c r="L53" i="251" s="1"/>
  <c r="L56" i="251" s="1"/>
  <c r="L59" i="251" s="1"/>
  <c r="K32" i="251"/>
  <c r="J32" i="251"/>
  <c r="J48" i="251" s="1"/>
  <c r="J51" i="251" s="1"/>
  <c r="J53" i="251" s="1"/>
  <c r="J56" i="251" s="1"/>
  <c r="J59" i="251" s="1"/>
  <c r="I32" i="251"/>
  <c r="I48" i="251" s="1"/>
  <c r="I51" i="251" s="1"/>
  <c r="I53" i="251" s="1"/>
  <c r="I56" i="251" s="1"/>
  <c r="I59" i="251" s="1"/>
  <c r="H32" i="251"/>
  <c r="H48" i="251" s="1"/>
  <c r="H51" i="251" s="1"/>
  <c r="H53" i="251" s="1"/>
  <c r="H56" i="251" s="1"/>
  <c r="H59" i="251" s="1"/>
  <c r="G32" i="251"/>
  <c r="G48" i="251" s="1"/>
  <c r="G51" i="251" s="1"/>
  <c r="G53" i="251" s="1"/>
  <c r="G56" i="251" s="1"/>
  <c r="G59" i="251" s="1"/>
  <c r="F32" i="251"/>
  <c r="F48" i="251" s="1"/>
  <c r="F51" i="251" s="1"/>
  <c r="F53" i="251" s="1"/>
  <c r="F56" i="251" s="1"/>
  <c r="F59" i="251" s="1"/>
  <c r="E32" i="251"/>
  <c r="E48" i="251" s="1"/>
  <c r="E51" i="251" s="1"/>
  <c r="E53" i="251" s="1"/>
  <c r="E56" i="251" s="1"/>
  <c r="E59" i="251" s="1"/>
  <c r="D32" i="251"/>
  <c r="D48" i="251" s="1"/>
  <c r="D51" i="251" s="1"/>
  <c r="D53" i="251" s="1"/>
  <c r="D56" i="251" s="1"/>
  <c r="D59" i="251" s="1"/>
  <c r="C32" i="251"/>
  <c r="O53" i="252"/>
  <c r="O56" i="252" s="1"/>
  <c r="O59" i="252" s="1"/>
  <c r="G53" i="252"/>
  <c r="G56" i="252" s="1"/>
  <c r="G59" i="252" s="1"/>
  <c r="AA47" i="252"/>
  <c r="Y47" i="252"/>
  <c r="Z47" i="252" s="1"/>
  <c r="X47" i="252"/>
  <c r="W47" i="252"/>
  <c r="V47" i="252"/>
  <c r="U47" i="252"/>
  <c r="T47" i="252"/>
  <c r="S47" i="252"/>
  <c r="R47" i="252"/>
  <c r="Q47" i="252"/>
  <c r="P47" i="252"/>
  <c r="O47" i="252"/>
  <c r="N47" i="252"/>
  <c r="M47" i="252"/>
  <c r="L47" i="252"/>
  <c r="K47" i="252"/>
  <c r="J47" i="252"/>
  <c r="I47" i="252"/>
  <c r="H47" i="252"/>
  <c r="G47" i="252"/>
  <c r="F47" i="252"/>
  <c r="E47" i="252"/>
  <c r="D47" i="252"/>
  <c r="C47" i="252"/>
  <c r="AA32" i="252"/>
  <c r="Y32" i="252"/>
  <c r="Y48" i="252" s="1"/>
  <c r="Y51" i="252" s="1"/>
  <c r="Y53" i="252" s="1"/>
  <c r="Y56" i="252" s="1"/>
  <c r="Y59" i="252" s="1"/>
  <c r="X32" i="252"/>
  <c r="W32" i="252"/>
  <c r="W48" i="252" s="1"/>
  <c r="W51" i="252" s="1"/>
  <c r="W53" i="252" s="1"/>
  <c r="W56" i="252" s="1"/>
  <c r="W59" i="252" s="1"/>
  <c r="V32" i="252"/>
  <c r="V48" i="252" s="1"/>
  <c r="V51" i="252" s="1"/>
  <c r="V53" i="252" s="1"/>
  <c r="V56" i="252" s="1"/>
  <c r="V59" i="252" s="1"/>
  <c r="U32" i="252"/>
  <c r="U48" i="252" s="1"/>
  <c r="U51" i="252" s="1"/>
  <c r="U53" i="252" s="1"/>
  <c r="U56" i="252" s="1"/>
  <c r="U59" i="252" s="1"/>
  <c r="T32" i="252"/>
  <c r="T48" i="252" s="1"/>
  <c r="T51" i="252" s="1"/>
  <c r="T53" i="252" s="1"/>
  <c r="T56" i="252" s="1"/>
  <c r="T59" i="252" s="1"/>
  <c r="S32" i="252"/>
  <c r="S48" i="252" s="1"/>
  <c r="S51" i="252" s="1"/>
  <c r="S53" i="252" s="1"/>
  <c r="S56" i="252" s="1"/>
  <c r="S59" i="252" s="1"/>
  <c r="R32" i="252"/>
  <c r="Q32" i="252"/>
  <c r="Q48" i="252" s="1"/>
  <c r="Q51" i="252" s="1"/>
  <c r="Q53" i="252" s="1"/>
  <c r="Q56" i="252" s="1"/>
  <c r="Q59" i="252" s="1"/>
  <c r="P32" i="252"/>
  <c r="P48" i="252" s="1"/>
  <c r="P51" i="252" s="1"/>
  <c r="P53" i="252" s="1"/>
  <c r="P56" i="252" s="1"/>
  <c r="P59" i="252" s="1"/>
  <c r="O32" i="252"/>
  <c r="O48" i="252" s="1"/>
  <c r="O51" i="252" s="1"/>
  <c r="N32" i="252"/>
  <c r="N48" i="252" s="1"/>
  <c r="N51" i="252" s="1"/>
  <c r="N53" i="252" s="1"/>
  <c r="N56" i="252" s="1"/>
  <c r="N59" i="252" s="1"/>
  <c r="M32" i="252"/>
  <c r="M48" i="252" s="1"/>
  <c r="M51" i="252" s="1"/>
  <c r="M53" i="252" s="1"/>
  <c r="M56" i="252" s="1"/>
  <c r="M59" i="252" s="1"/>
  <c r="L32" i="252"/>
  <c r="L48" i="252" s="1"/>
  <c r="L51" i="252" s="1"/>
  <c r="L53" i="252" s="1"/>
  <c r="L56" i="252" s="1"/>
  <c r="L59" i="252" s="1"/>
  <c r="K32" i="252"/>
  <c r="K48" i="252" s="1"/>
  <c r="K51" i="252" s="1"/>
  <c r="K53" i="252" s="1"/>
  <c r="K56" i="252" s="1"/>
  <c r="K59" i="252" s="1"/>
  <c r="J32" i="252"/>
  <c r="J48" i="252" s="1"/>
  <c r="J51" i="252" s="1"/>
  <c r="J53" i="252" s="1"/>
  <c r="J56" i="252" s="1"/>
  <c r="J59" i="252" s="1"/>
  <c r="I32" i="252"/>
  <c r="I48" i="252" s="1"/>
  <c r="I51" i="252" s="1"/>
  <c r="I53" i="252" s="1"/>
  <c r="I56" i="252" s="1"/>
  <c r="I59" i="252" s="1"/>
  <c r="H32" i="252"/>
  <c r="H48" i="252" s="1"/>
  <c r="H51" i="252" s="1"/>
  <c r="H53" i="252" s="1"/>
  <c r="H56" i="252" s="1"/>
  <c r="H59" i="252" s="1"/>
  <c r="G32" i="252"/>
  <c r="G48" i="252" s="1"/>
  <c r="G51" i="252" s="1"/>
  <c r="F32" i="252"/>
  <c r="F48" i="252" s="1"/>
  <c r="F51" i="252" s="1"/>
  <c r="F53" i="252" s="1"/>
  <c r="F56" i="252" s="1"/>
  <c r="F59" i="252" s="1"/>
  <c r="E32" i="252"/>
  <c r="E48" i="252" s="1"/>
  <c r="E51" i="252" s="1"/>
  <c r="E53" i="252" s="1"/>
  <c r="E56" i="252" s="1"/>
  <c r="E59" i="252" s="1"/>
  <c r="D32" i="252"/>
  <c r="D48" i="252" s="1"/>
  <c r="D51" i="252" s="1"/>
  <c r="D53" i="252" s="1"/>
  <c r="D56" i="252" s="1"/>
  <c r="D59" i="252" s="1"/>
  <c r="C32" i="252"/>
  <c r="C48" i="252" s="1"/>
  <c r="C51" i="252" s="1"/>
  <c r="C53" i="252" s="1"/>
  <c r="C56" i="252" s="1"/>
  <c r="C59" i="252" s="1"/>
  <c r="U48" i="253"/>
  <c r="U51" i="253" s="1"/>
  <c r="U53" i="253" s="1"/>
  <c r="U56" i="253" s="1"/>
  <c r="U59" i="253" s="1"/>
  <c r="AA47" i="253"/>
  <c r="Y47" i="253"/>
  <c r="X47" i="253"/>
  <c r="Z47" i="253" s="1"/>
  <c r="W47" i="253"/>
  <c r="V47" i="253"/>
  <c r="U47" i="253"/>
  <c r="T47" i="253"/>
  <c r="S47" i="253"/>
  <c r="R47" i="253"/>
  <c r="Q47" i="253"/>
  <c r="P47" i="253"/>
  <c r="O47" i="253"/>
  <c r="N47" i="253"/>
  <c r="M47" i="253"/>
  <c r="L47" i="253"/>
  <c r="K47" i="253"/>
  <c r="J47" i="253"/>
  <c r="I47" i="253"/>
  <c r="H47" i="253"/>
  <c r="G47" i="253"/>
  <c r="F47" i="253"/>
  <c r="E47" i="253"/>
  <c r="D47" i="253"/>
  <c r="C47" i="253"/>
  <c r="AA32" i="253"/>
  <c r="AA48" i="253" s="1"/>
  <c r="AA51" i="253" s="1"/>
  <c r="AA53" i="253" s="1"/>
  <c r="AA56" i="253" s="1"/>
  <c r="AA59" i="253" s="1"/>
  <c r="Y32" i="253"/>
  <c r="Y48" i="253" s="1"/>
  <c r="Y51" i="253" s="1"/>
  <c r="Y53" i="253" s="1"/>
  <c r="Y56" i="253" s="1"/>
  <c r="Y59" i="253" s="1"/>
  <c r="X32" i="253"/>
  <c r="W32" i="253"/>
  <c r="W48" i="253" s="1"/>
  <c r="W51" i="253" s="1"/>
  <c r="W53" i="253" s="1"/>
  <c r="W56" i="253" s="1"/>
  <c r="W59" i="253" s="1"/>
  <c r="V32" i="253"/>
  <c r="V48" i="253" s="1"/>
  <c r="V51" i="253" s="1"/>
  <c r="V53" i="253" s="1"/>
  <c r="V56" i="253" s="1"/>
  <c r="V59" i="253" s="1"/>
  <c r="U32" i="253"/>
  <c r="T32" i="253"/>
  <c r="T48" i="253" s="1"/>
  <c r="T51" i="253" s="1"/>
  <c r="T53" i="253" s="1"/>
  <c r="T56" i="253" s="1"/>
  <c r="T59" i="253" s="1"/>
  <c r="S32" i="253"/>
  <c r="S48" i="253" s="1"/>
  <c r="S51" i="253" s="1"/>
  <c r="S53" i="253" s="1"/>
  <c r="S56" i="253" s="1"/>
  <c r="S59" i="253" s="1"/>
  <c r="R32" i="253"/>
  <c r="R48" i="253" s="1"/>
  <c r="R51" i="253" s="1"/>
  <c r="R53" i="253" s="1"/>
  <c r="R56" i="253" s="1"/>
  <c r="R59" i="253" s="1"/>
  <c r="Q32" i="253"/>
  <c r="Q48" i="253" s="1"/>
  <c r="Q51" i="253" s="1"/>
  <c r="Q53" i="253" s="1"/>
  <c r="Q56" i="253" s="1"/>
  <c r="Q59" i="253" s="1"/>
  <c r="P32" i="253"/>
  <c r="O32" i="253"/>
  <c r="O48" i="253" s="1"/>
  <c r="O51" i="253" s="1"/>
  <c r="O53" i="253" s="1"/>
  <c r="O56" i="253" s="1"/>
  <c r="O59" i="253" s="1"/>
  <c r="N32" i="253"/>
  <c r="N48" i="253" s="1"/>
  <c r="N51" i="253" s="1"/>
  <c r="N53" i="253" s="1"/>
  <c r="N56" i="253" s="1"/>
  <c r="N59" i="253" s="1"/>
  <c r="M32" i="253"/>
  <c r="M48" i="253" s="1"/>
  <c r="M51" i="253" s="1"/>
  <c r="M53" i="253" s="1"/>
  <c r="M56" i="253" s="1"/>
  <c r="M59" i="253" s="1"/>
  <c r="L32" i="253"/>
  <c r="L48" i="253" s="1"/>
  <c r="L51" i="253" s="1"/>
  <c r="L53" i="253" s="1"/>
  <c r="L56" i="253" s="1"/>
  <c r="L59" i="253" s="1"/>
  <c r="K32" i="253"/>
  <c r="K48" i="253" s="1"/>
  <c r="K51" i="253" s="1"/>
  <c r="K53" i="253" s="1"/>
  <c r="K56" i="253" s="1"/>
  <c r="K59" i="253" s="1"/>
  <c r="J32" i="253"/>
  <c r="J48" i="253" s="1"/>
  <c r="J51" i="253" s="1"/>
  <c r="J53" i="253" s="1"/>
  <c r="J56" i="253" s="1"/>
  <c r="J59" i="253" s="1"/>
  <c r="I32" i="253"/>
  <c r="I48" i="253" s="1"/>
  <c r="I51" i="253" s="1"/>
  <c r="I53" i="253" s="1"/>
  <c r="I56" i="253" s="1"/>
  <c r="I59" i="253" s="1"/>
  <c r="H32" i="253"/>
  <c r="G32" i="253"/>
  <c r="G48" i="253" s="1"/>
  <c r="G51" i="253" s="1"/>
  <c r="G53" i="253" s="1"/>
  <c r="G56" i="253" s="1"/>
  <c r="G59" i="253" s="1"/>
  <c r="F32" i="253"/>
  <c r="F48" i="253" s="1"/>
  <c r="F51" i="253" s="1"/>
  <c r="F53" i="253" s="1"/>
  <c r="F56" i="253" s="1"/>
  <c r="F59" i="253" s="1"/>
  <c r="E32" i="253"/>
  <c r="E48" i="253" s="1"/>
  <c r="E51" i="253" s="1"/>
  <c r="E53" i="253" s="1"/>
  <c r="E56" i="253" s="1"/>
  <c r="E59" i="253" s="1"/>
  <c r="D32" i="253"/>
  <c r="D48" i="253" s="1"/>
  <c r="D51" i="253" s="1"/>
  <c r="D53" i="253" s="1"/>
  <c r="D56" i="253" s="1"/>
  <c r="D59" i="253" s="1"/>
  <c r="C32" i="253"/>
  <c r="C48" i="253" s="1"/>
  <c r="C51" i="253" s="1"/>
  <c r="C53" i="253" s="1"/>
  <c r="C56" i="253" s="1"/>
  <c r="C59" i="253" s="1"/>
  <c r="AA47" i="254"/>
  <c r="Y47" i="254"/>
  <c r="Z47" i="254" s="1"/>
  <c r="X47" i="254"/>
  <c r="W47" i="254"/>
  <c r="V47" i="254"/>
  <c r="U47" i="254"/>
  <c r="T47" i="254"/>
  <c r="S47" i="254"/>
  <c r="R47" i="254"/>
  <c r="Q47" i="254"/>
  <c r="P47" i="254"/>
  <c r="O47" i="254"/>
  <c r="N47" i="254"/>
  <c r="M47" i="254"/>
  <c r="L47" i="254"/>
  <c r="K47" i="254"/>
  <c r="J47" i="254"/>
  <c r="I47" i="254"/>
  <c r="H47" i="254"/>
  <c r="G47" i="254"/>
  <c r="F47" i="254"/>
  <c r="E47" i="254"/>
  <c r="D47" i="254"/>
  <c r="C47" i="254"/>
  <c r="AA32" i="254"/>
  <c r="AA48" i="254" s="1"/>
  <c r="AA51" i="254" s="1"/>
  <c r="AA53" i="254" s="1"/>
  <c r="AA56" i="254" s="1"/>
  <c r="AA59" i="254" s="1"/>
  <c r="Y32" i="254"/>
  <c r="Y48" i="254" s="1"/>
  <c r="Y51" i="254" s="1"/>
  <c r="Y53" i="254" s="1"/>
  <c r="Y56" i="254" s="1"/>
  <c r="Y59" i="254" s="1"/>
  <c r="X32" i="254"/>
  <c r="X48" i="254" s="1"/>
  <c r="W32" i="254"/>
  <c r="V32" i="254"/>
  <c r="V48" i="254" s="1"/>
  <c r="V51" i="254" s="1"/>
  <c r="V53" i="254" s="1"/>
  <c r="V56" i="254" s="1"/>
  <c r="V59" i="254" s="1"/>
  <c r="U32" i="254"/>
  <c r="U48" i="254" s="1"/>
  <c r="U51" i="254" s="1"/>
  <c r="U53" i="254" s="1"/>
  <c r="U56" i="254" s="1"/>
  <c r="U59" i="254" s="1"/>
  <c r="T32" i="254"/>
  <c r="T48" i="254" s="1"/>
  <c r="T51" i="254" s="1"/>
  <c r="T53" i="254" s="1"/>
  <c r="T56" i="254" s="1"/>
  <c r="T59" i="254" s="1"/>
  <c r="S32" i="254"/>
  <c r="S48" i="254" s="1"/>
  <c r="S51" i="254" s="1"/>
  <c r="S53" i="254" s="1"/>
  <c r="S56" i="254" s="1"/>
  <c r="S59" i="254" s="1"/>
  <c r="R32" i="254"/>
  <c r="R48" i="254" s="1"/>
  <c r="R51" i="254" s="1"/>
  <c r="R53" i="254" s="1"/>
  <c r="R56" i="254" s="1"/>
  <c r="R59" i="254" s="1"/>
  <c r="Q32" i="254"/>
  <c r="Q48" i="254" s="1"/>
  <c r="Q51" i="254" s="1"/>
  <c r="Q53" i="254" s="1"/>
  <c r="Q56" i="254" s="1"/>
  <c r="Q59" i="254" s="1"/>
  <c r="P32" i="254"/>
  <c r="P48" i="254" s="1"/>
  <c r="P51" i="254" s="1"/>
  <c r="P53" i="254" s="1"/>
  <c r="P56" i="254" s="1"/>
  <c r="P59" i="254" s="1"/>
  <c r="O32" i="254"/>
  <c r="N32" i="254"/>
  <c r="N48" i="254" s="1"/>
  <c r="N51" i="254" s="1"/>
  <c r="N53" i="254" s="1"/>
  <c r="N56" i="254" s="1"/>
  <c r="N59" i="254" s="1"/>
  <c r="M32" i="254"/>
  <c r="M48" i="254" s="1"/>
  <c r="M51" i="254" s="1"/>
  <c r="M53" i="254" s="1"/>
  <c r="M56" i="254" s="1"/>
  <c r="M59" i="254" s="1"/>
  <c r="L32" i="254"/>
  <c r="L48" i="254" s="1"/>
  <c r="L51" i="254" s="1"/>
  <c r="L53" i="254" s="1"/>
  <c r="L56" i="254" s="1"/>
  <c r="L59" i="254" s="1"/>
  <c r="K32" i="254"/>
  <c r="K48" i="254" s="1"/>
  <c r="K51" i="254" s="1"/>
  <c r="K53" i="254" s="1"/>
  <c r="K56" i="254" s="1"/>
  <c r="K59" i="254" s="1"/>
  <c r="J32" i="254"/>
  <c r="J48" i="254" s="1"/>
  <c r="J51" i="254" s="1"/>
  <c r="J53" i="254" s="1"/>
  <c r="J56" i="254" s="1"/>
  <c r="J59" i="254" s="1"/>
  <c r="I32" i="254"/>
  <c r="I48" i="254" s="1"/>
  <c r="I51" i="254" s="1"/>
  <c r="I53" i="254" s="1"/>
  <c r="I56" i="254" s="1"/>
  <c r="I59" i="254" s="1"/>
  <c r="H32" i="254"/>
  <c r="H48" i="254" s="1"/>
  <c r="H51" i="254" s="1"/>
  <c r="H53" i="254" s="1"/>
  <c r="H56" i="254" s="1"/>
  <c r="H59" i="254" s="1"/>
  <c r="G32" i="254"/>
  <c r="F32" i="254"/>
  <c r="F48" i="254" s="1"/>
  <c r="F51" i="254" s="1"/>
  <c r="F53" i="254" s="1"/>
  <c r="F56" i="254" s="1"/>
  <c r="F59" i="254" s="1"/>
  <c r="E32" i="254"/>
  <c r="E48" i="254" s="1"/>
  <c r="E51" i="254" s="1"/>
  <c r="E53" i="254" s="1"/>
  <c r="E56" i="254" s="1"/>
  <c r="E59" i="254" s="1"/>
  <c r="D32" i="254"/>
  <c r="D48" i="254" s="1"/>
  <c r="D51" i="254" s="1"/>
  <c r="D53" i="254" s="1"/>
  <c r="D56" i="254" s="1"/>
  <c r="D59" i="254" s="1"/>
  <c r="C32" i="254"/>
  <c r="C48" i="254" s="1"/>
  <c r="C51" i="254" s="1"/>
  <c r="C53" i="254" s="1"/>
  <c r="C56" i="254" s="1"/>
  <c r="C59" i="254" s="1"/>
  <c r="AA48" i="255"/>
  <c r="AA51" i="255" s="1"/>
  <c r="AA53" i="255" s="1"/>
  <c r="AA56" i="255" s="1"/>
  <c r="AA59" i="255" s="1"/>
  <c r="AA47" i="255"/>
  <c r="Y47" i="255"/>
  <c r="X47" i="255"/>
  <c r="W47" i="255"/>
  <c r="V47" i="255"/>
  <c r="U47" i="255"/>
  <c r="T47" i="255"/>
  <c r="S47" i="255"/>
  <c r="S48" i="255" s="1"/>
  <c r="S51" i="255" s="1"/>
  <c r="S53" i="255" s="1"/>
  <c r="S56" i="255" s="1"/>
  <c r="S59" i="255" s="1"/>
  <c r="R47" i="255"/>
  <c r="Q47" i="255"/>
  <c r="P47" i="255"/>
  <c r="O47" i="255"/>
  <c r="N47" i="255"/>
  <c r="M47" i="255"/>
  <c r="L47" i="255"/>
  <c r="K47" i="255"/>
  <c r="J47" i="255"/>
  <c r="I47" i="255"/>
  <c r="H47" i="255"/>
  <c r="G47" i="255"/>
  <c r="F47" i="255"/>
  <c r="E47" i="255"/>
  <c r="D47" i="255"/>
  <c r="C47" i="255"/>
  <c r="C48" i="255" s="1"/>
  <c r="C51" i="255" s="1"/>
  <c r="C53" i="255" s="1"/>
  <c r="C56" i="255" s="1"/>
  <c r="C59" i="255" s="1"/>
  <c r="AA32" i="255"/>
  <c r="Z32" i="255"/>
  <c r="Y32" i="255"/>
  <c r="X32" i="255"/>
  <c r="X48" i="255" s="1"/>
  <c r="W32" i="255"/>
  <c r="V32" i="255"/>
  <c r="U32" i="255"/>
  <c r="U48" i="255" s="1"/>
  <c r="U51" i="255" s="1"/>
  <c r="U53" i="255" s="1"/>
  <c r="U56" i="255" s="1"/>
  <c r="U59" i="255" s="1"/>
  <c r="T32" i="255"/>
  <c r="S32" i="255"/>
  <c r="R32" i="255"/>
  <c r="R48" i="255" s="1"/>
  <c r="R51" i="255" s="1"/>
  <c r="R53" i="255" s="1"/>
  <c r="R56" i="255" s="1"/>
  <c r="R59" i="255" s="1"/>
  <c r="Q32" i="255"/>
  <c r="P32" i="255"/>
  <c r="O32" i="255"/>
  <c r="N32" i="255"/>
  <c r="M32" i="255"/>
  <c r="M48" i="255" s="1"/>
  <c r="M51" i="255" s="1"/>
  <c r="M53" i="255" s="1"/>
  <c r="M56" i="255" s="1"/>
  <c r="M59" i="255" s="1"/>
  <c r="L32" i="255"/>
  <c r="K32" i="255"/>
  <c r="J32" i="255"/>
  <c r="J48" i="255" s="1"/>
  <c r="J51" i="255" s="1"/>
  <c r="J53" i="255" s="1"/>
  <c r="J56" i="255" s="1"/>
  <c r="J59" i="255" s="1"/>
  <c r="I32" i="255"/>
  <c r="H32" i="255"/>
  <c r="G32" i="255"/>
  <c r="F32" i="255"/>
  <c r="E32" i="255"/>
  <c r="E48" i="255" s="1"/>
  <c r="E51" i="255" s="1"/>
  <c r="E53" i="255" s="1"/>
  <c r="E56" i="255" s="1"/>
  <c r="E59" i="255" s="1"/>
  <c r="D32" i="255"/>
  <c r="C32" i="255"/>
  <c r="W48" i="256"/>
  <c r="W51" i="256" s="1"/>
  <c r="W53" i="256" s="1"/>
  <c r="W56" i="256" s="1"/>
  <c r="W59" i="256" s="1"/>
  <c r="AA47" i="256"/>
  <c r="Y47" i="256"/>
  <c r="X47" i="256"/>
  <c r="W47" i="256"/>
  <c r="V47" i="256"/>
  <c r="U47" i="256"/>
  <c r="T47" i="256"/>
  <c r="S47" i="256"/>
  <c r="R47" i="256"/>
  <c r="Q47" i="256"/>
  <c r="P47" i="256"/>
  <c r="O47" i="256"/>
  <c r="N47" i="256"/>
  <c r="M47" i="256"/>
  <c r="L47" i="256"/>
  <c r="K47" i="256"/>
  <c r="J47" i="256"/>
  <c r="I47" i="256"/>
  <c r="H47" i="256"/>
  <c r="G47" i="256"/>
  <c r="F47" i="256"/>
  <c r="E47" i="256"/>
  <c r="D47" i="256"/>
  <c r="C47" i="256"/>
  <c r="AA32" i="256"/>
  <c r="AA48" i="256" s="1"/>
  <c r="AA51" i="256" s="1"/>
  <c r="AA53" i="256" s="1"/>
  <c r="AA56" i="256" s="1"/>
  <c r="AA59" i="256" s="1"/>
  <c r="Y32" i="256"/>
  <c r="Y48" i="256" s="1"/>
  <c r="Y51" i="256" s="1"/>
  <c r="Y53" i="256" s="1"/>
  <c r="Y56" i="256" s="1"/>
  <c r="Y59" i="256" s="1"/>
  <c r="X32" i="256"/>
  <c r="X48" i="256" s="1"/>
  <c r="W32" i="256"/>
  <c r="V32" i="256"/>
  <c r="V48" i="256" s="1"/>
  <c r="V51" i="256" s="1"/>
  <c r="V53" i="256" s="1"/>
  <c r="V56" i="256" s="1"/>
  <c r="V59" i="256" s="1"/>
  <c r="U32" i="256"/>
  <c r="T32" i="256"/>
  <c r="T48" i="256" s="1"/>
  <c r="T51" i="256" s="1"/>
  <c r="T53" i="256" s="1"/>
  <c r="T56" i="256" s="1"/>
  <c r="T59" i="256" s="1"/>
  <c r="S32" i="256"/>
  <c r="S48" i="256" s="1"/>
  <c r="S51" i="256" s="1"/>
  <c r="S53" i="256" s="1"/>
  <c r="S56" i="256" s="1"/>
  <c r="S59" i="256" s="1"/>
  <c r="R32" i="256"/>
  <c r="R48" i="256" s="1"/>
  <c r="R51" i="256" s="1"/>
  <c r="R53" i="256" s="1"/>
  <c r="R56" i="256" s="1"/>
  <c r="R59" i="256" s="1"/>
  <c r="Q32" i="256"/>
  <c r="Q48" i="256" s="1"/>
  <c r="Q51" i="256" s="1"/>
  <c r="Q53" i="256" s="1"/>
  <c r="Q56" i="256" s="1"/>
  <c r="Q59" i="256" s="1"/>
  <c r="P32" i="256"/>
  <c r="P48" i="256" s="1"/>
  <c r="P51" i="256" s="1"/>
  <c r="P53" i="256" s="1"/>
  <c r="P56" i="256" s="1"/>
  <c r="P59" i="256" s="1"/>
  <c r="O32" i="256"/>
  <c r="O48" i="256" s="1"/>
  <c r="O51" i="256" s="1"/>
  <c r="O53" i="256" s="1"/>
  <c r="O56" i="256" s="1"/>
  <c r="O59" i="256" s="1"/>
  <c r="N32" i="256"/>
  <c r="N48" i="256" s="1"/>
  <c r="N51" i="256" s="1"/>
  <c r="N53" i="256" s="1"/>
  <c r="N56" i="256" s="1"/>
  <c r="N59" i="256" s="1"/>
  <c r="M32" i="256"/>
  <c r="L32" i="256"/>
  <c r="L48" i="256" s="1"/>
  <c r="L51" i="256" s="1"/>
  <c r="L53" i="256" s="1"/>
  <c r="L56" i="256" s="1"/>
  <c r="L59" i="256" s="1"/>
  <c r="K32" i="256"/>
  <c r="K48" i="256" s="1"/>
  <c r="K51" i="256" s="1"/>
  <c r="K53" i="256" s="1"/>
  <c r="K56" i="256" s="1"/>
  <c r="K59" i="256" s="1"/>
  <c r="J32" i="256"/>
  <c r="J48" i="256" s="1"/>
  <c r="J51" i="256" s="1"/>
  <c r="J53" i="256" s="1"/>
  <c r="J56" i="256" s="1"/>
  <c r="J59" i="256" s="1"/>
  <c r="I32" i="256"/>
  <c r="I48" i="256" s="1"/>
  <c r="I51" i="256" s="1"/>
  <c r="I53" i="256" s="1"/>
  <c r="I56" i="256" s="1"/>
  <c r="I59" i="256" s="1"/>
  <c r="H32" i="256"/>
  <c r="H48" i="256" s="1"/>
  <c r="H51" i="256" s="1"/>
  <c r="H53" i="256" s="1"/>
  <c r="H56" i="256" s="1"/>
  <c r="H59" i="256" s="1"/>
  <c r="G32" i="256"/>
  <c r="G48" i="256" s="1"/>
  <c r="G51" i="256" s="1"/>
  <c r="G53" i="256" s="1"/>
  <c r="G56" i="256" s="1"/>
  <c r="G59" i="256" s="1"/>
  <c r="F32" i="256"/>
  <c r="F48" i="256" s="1"/>
  <c r="F51" i="256" s="1"/>
  <c r="F53" i="256" s="1"/>
  <c r="F56" i="256" s="1"/>
  <c r="F59" i="256" s="1"/>
  <c r="E32" i="256"/>
  <c r="D32" i="256"/>
  <c r="D48" i="256" s="1"/>
  <c r="D51" i="256" s="1"/>
  <c r="D53" i="256" s="1"/>
  <c r="D56" i="256" s="1"/>
  <c r="D59" i="256" s="1"/>
  <c r="C32" i="256"/>
  <c r="C48" i="256" s="1"/>
  <c r="C51" i="256" s="1"/>
  <c r="C53" i="256" s="1"/>
  <c r="C56" i="256" s="1"/>
  <c r="C59" i="256" s="1"/>
  <c r="Q48" i="257"/>
  <c r="Q51" i="257" s="1"/>
  <c r="Q53" i="257" s="1"/>
  <c r="Q56" i="257" s="1"/>
  <c r="Q59" i="257" s="1"/>
  <c r="N48" i="257"/>
  <c r="N51" i="257" s="1"/>
  <c r="N53" i="257" s="1"/>
  <c r="N56" i="257" s="1"/>
  <c r="N59" i="257" s="1"/>
  <c r="AA47" i="257"/>
  <c r="Y47" i="257"/>
  <c r="X47" i="257"/>
  <c r="Z47" i="257" s="1"/>
  <c r="W47" i="257"/>
  <c r="V47" i="257"/>
  <c r="U47" i="257"/>
  <c r="T47" i="257"/>
  <c r="S47" i="257"/>
  <c r="R47" i="257"/>
  <c r="Q47" i="257"/>
  <c r="P47" i="257"/>
  <c r="O47" i="257"/>
  <c r="N47" i="257"/>
  <c r="M47" i="257"/>
  <c r="L47" i="257"/>
  <c r="K47" i="257"/>
  <c r="J47" i="257"/>
  <c r="I47" i="257"/>
  <c r="H47" i="257"/>
  <c r="G47" i="257"/>
  <c r="F47" i="257"/>
  <c r="E47" i="257"/>
  <c r="D47" i="257"/>
  <c r="C47" i="257"/>
  <c r="AA32" i="257"/>
  <c r="AA48" i="257" s="1"/>
  <c r="AA51" i="257" s="1"/>
  <c r="AA53" i="257" s="1"/>
  <c r="AA56" i="257" s="1"/>
  <c r="AA59" i="257" s="1"/>
  <c r="Y32" i="257"/>
  <c r="Y48" i="257" s="1"/>
  <c r="Y51" i="257" s="1"/>
  <c r="Y53" i="257" s="1"/>
  <c r="Y56" i="257" s="1"/>
  <c r="Y59" i="257" s="1"/>
  <c r="X32" i="257"/>
  <c r="X48" i="257" s="1"/>
  <c r="W32" i="257"/>
  <c r="W48" i="257" s="1"/>
  <c r="W51" i="257" s="1"/>
  <c r="W53" i="257" s="1"/>
  <c r="W56" i="257" s="1"/>
  <c r="W59" i="257" s="1"/>
  <c r="V32" i="257"/>
  <c r="V48" i="257" s="1"/>
  <c r="V51" i="257" s="1"/>
  <c r="V53" i="257" s="1"/>
  <c r="V56" i="257" s="1"/>
  <c r="V59" i="257" s="1"/>
  <c r="U32" i="257"/>
  <c r="U48" i="257" s="1"/>
  <c r="U51" i="257" s="1"/>
  <c r="U53" i="257" s="1"/>
  <c r="U56" i="257" s="1"/>
  <c r="U59" i="257" s="1"/>
  <c r="T32" i="257"/>
  <c r="S32" i="257"/>
  <c r="S48" i="257" s="1"/>
  <c r="S51" i="257" s="1"/>
  <c r="S53" i="257" s="1"/>
  <c r="S56" i="257" s="1"/>
  <c r="S59" i="257" s="1"/>
  <c r="R32" i="257"/>
  <c r="R48" i="257" s="1"/>
  <c r="R51" i="257" s="1"/>
  <c r="R53" i="257" s="1"/>
  <c r="R56" i="257" s="1"/>
  <c r="R59" i="257" s="1"/>
  <c r="Q32" i="257"/>
  <c r="P32" i="257"/>
  <c r="O32" i="257"/>
  <c r="O48" i="257" s="1"/>
  <c r="O51" i="257" s="1"/>
  <c r="O53" i="257" s="1"/>
  <c r="O56" i="257" s="1"/>
  <c r="O59" i="257" s="1"/>
  <c r="N32" i="257"/>
  <c r="M32" i="257"/>
  <c r="M48" i="257" s="1"/>
  <c r="M51" i="257" s="1"/>
  <c r="M53" i="257" s="1"/>
  <c r="M56" i="257" s="1"/>
  <c r="M59" i="257" s="1"/>
  <c r="L32" i="257"/>
  <c r="K32" i="257"/>
  <c r="K48" i="257" s="1"/>
  <c r="K51" i="257" s="1"/>
  <c r="K53" i="257" s="1"/>
  <c r="K56" i="257" s="1"/>
  <c r="K59" i="257" s="1"/>
  <c r="J32" i="257"/>
  <c r="J48" i="257" s="1"/>
  <c r="J51" i="257" s="1"/>
  <c r="J53" i="257" s="1"/>
  <c r="J56" i="257" s="1"/>
  <c r="J59" i="257" s="1"/>
  <c r="I32" i="257"/>
  <c r="I48" i="257" s="1"/>
  <c r="I51" i="257" s="1"/>
  <c r="I53" i="257" s="1"/>
  <c r="I56" i="257" s="1"/>
  <c r="I59" i="257" s="1"/>
  <c r="H32" i="257"/>
  <c r="H48" i="257" s="1"/>
  <c r="H51" i="257" s="1"/>
  <c r="H53" i="257" s="1"/>
  <c r="H56" i="257" s="1"/>
  <c r="H59" i="257" s="1"/>
  <c r="G32" i="257"/>
  <c r="G48" i="257" s="1"/>
  <c r="G51" i="257" s="1"/>
  <c r="G53" i="257" s="1"/>
  <c r="G56" i="257" s="1"/>
  <c r="G59" i="257" s="1"/>
  <c r="F32" i="257"/>
  <c r="F48" i="257" s="1"/>
  <c r="F51" i="257" s="1"/>
  <c r="F53" i="257" s="1"/>
  <c r="F56" i="257" s="1"/>
  <c r="F59" i="257" s="1"/>
  <c r="E32" i="257"/>
  <c r="E48" i="257" s="1"/>
  <c r="E51" i="257" s="1"/>
  <c r="E53" i="257" s="1"/>
  <c r="E56" i="257" s="1"/>
  <c r="E59" i="257" s="1"/>
  <c r="D32" i="257"/>
  <c r="C32" i="257"/>
  <c r="C48" i="257" s="1"/>
  <c r="C51" i="257" s="1"/>
  <c r="C53" i="257" s="1"/>
  <c r="C56" i="257" s="1"/>
  <c r="C59" i="257" s="1"/>
  <c r="R48" i="258"/>
  <c r="R51" i="258" s="1"/>
  <c r="R53" i="258" s="1"/>
  <c r="R56" i="258" s="1"/>
  <c r="R59" i="258" s="1"/>
  <c r="AA47" i="258"/>
  <c r="Y47" i="258"/>
  <c r="X47" i="258"/>
  <c r="Z47" i="258" s="1"/>
  <c r="W47" i="258"/>
  <c r="V47" i="258"/>
  <c r="U47" i="258"/>
  <c r="T47" i="258"/>
  <c r="S47" i="258"/>
  <c r="R47" i="258"/>
  <c r="Q47" i="258"/>
  <c r="P47" i="258"/>
  <c r="O47" i="258"/>
  <c r="N47" i="258"/>
  <c r="M47" i="258"/>
  <c r="L47" i="258"/>
  <c r="K47" i="258"/>
  <c r="J47" i="258"/>
  <c r="I47" i="258"/>
  <c r="H47" i="258"/>
  <c r="G47" i="258"/>
  <c r="F47" i="258"/>
  <c r="E47" i="258"/>
  <c r="D47" i="258"/>
  <c r="C47" i="258"/>
  <c r="AA32" i="258"/>
  <c r="Y32" i="258"/>
  <c r="Y48" i="258" s="1"/>
  <c r="X32" i="258"/>
  <c r="X48" i="258" s="1"/>
  <c r="X51" i="258" s="1"/>
  <c r="W32" i="258"/>
  <c r="V32" i="258"/>
  <c r="V48" i="258" s="1"/>
  <c r="V51" i="258" s="1"/>
  <c r="V53" i="258" s="1"/>
  <c r="V56" i="258" s="1"/>
  <c r="V59" i="258" s="1"/>
  <c r="U32" i="258"/>
  <c r="U48" i="258" s="1"/>
  <c r="U51" i="258" s="1"/>
  <c r="U53" i="258" s="1"/>
  <c r="U56" i="258" s="1"/>
  <c r="U59" i="258" s="1"/>
  <c r="T32" i="258"/>
  <c r="T48" i="258" s="1"/>
  <c r="T51" i="258" s="1"/>
  <c r="T53" i="258" s="1"/>
  <c r="T56" i="258" s="1"/>
  <c r="T59" i="258" s="1"/>
  <c r="S32" i="258"/>
  <c r="R32" i="258"/>
  <c r="Q32" i="258"/>
  <c r="Q48" i="258" s="1"/>
  <c r="Q51" i="258" s="1"/>
  <c r="Q53" i="258" s="1"/>
  <c r="Q56" i="258" s="1"/>
  <c r="Q59" i="258" s="1"/>
  <c r="P32" i="258"/>
  <c r="P48" i="258" s="1"/>
  <c r="P51" i="258" s="1"/>
  <c r="P53" i="258" s="1"/>
  <c r="P56" i="258" s="1"/>
  <c r="P59" i="258" s="1"/>
  <c r="O32" i="258"/>
  <c r="N32" i="258"/>
  <c r="N48" i="258" s="1"/>
  <c r="N51" i="258" s="1"/>
  <c r="N53" i="258" s="1"/>
  <c r="N56" i="258" s="1"/>
  <c r="N59" i="258" s="1"/>
  <c r="M32" i="258"/>
  <c r="M48" i="258" s="1"/>
  <c r="M51" i="258" s="1"/>
  <c r="M53" i="258" s="1"/>
  <c r="M56" i="258" s="1"/>
  <c r="M59" i="258" s="1"/>
  <c r="L32" i="258"/>
  <c r="L48" i="258" s="1"/>
  <c r="L51" i="258" s="1"/>
  <c r="L53" i="258" s="1"/>
  <c r="L56" i="258" s="1"/>
  <c r="L59" i="258" s="1"/>
  <c r="K32" i="258"/>
  <c r="J32" i="258"/>
  <c r="J48" i="258" s="1"/>
  <c r="J51" i="258" s="1"/>
  <c r="J53" i="258" s="1"/>
  <c r="J56" i="258" s="1"/>
  <c r="J59" i="258" s="1"/>
  <c r="I32" i="258"/>
  <c r="I48" i="258" s="1"/>
  <c r="I51" i="258" s="1"/>
  <c r="I53" i="258" s="1"/>
  <c r="I56" i="258" s="1"/>
  <c r="I59" i="258" s="1"/>
  <c r="H32" i="258"/>
  <c r="H48" i="258" s="1"/>
  <c r="H51" i="258" s="1"/>
  <c r="H53" i="258" s="1"/>
  <c r="H56" i="258" s="1"/>
  <c r="H59" i="258" s="1"/>
  <c r="G32" i="258"/>
  <c r="F32" i="258"/>
  <c r="F48" i="258" s="1"/>
  <c r="F51" i="258" s="1"/>
  <c r="F53" i="258" s="1"/>
  <c r="F56" i="258" s="1"/>
  <c r="F59" i="258" s="1"/>
  <c r="E32" i="258"/>
  <c r="E48" i="258" s="1"/>
  <c r="E51" i="258" s="1"/>
  <c r="E53" i="258" s="1"/>
  <c r="E56" i="258" s="1"/>
  <c r="E59" i="258" s="1"/>
  <c r="D32" i="258"/>
  <c r="D48" i="258" s="1"/>
  <c r="D51" i="258" s="1"/>
  <c r="D53" i="258" s="1"/>
  <c r="D56" i="258" s="1"/>
  <c r="D59" i="258" s="1"/>
  <c r="C32" i="258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X48" i="1" s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C48" i="167" l="1"/>
  <c r="C51" i="167" s="1"/>
  <c r="C53" i="167" s="1"/>
  <c r="C56" i="167" s="1"/>
  <c r="C59" i="167" s="1"/>
  <c r="P48" i="250"/>
  <c r="P51" i="250" s="1"/>
  <c r="P53" i="250" s="1"/>
  <c r="P56" i="250" s="1"/>
  <c r="P59" i="250" s="1"/>
  <c r="E48" i="249"/>
  <c r="E51" i="249" s="1"/>
  <c r="E53" i="249" s="1"/>
  <c r="E56" i="249" s="1"/>
  <c r="E59" i="249" s="1"/>
  <c r="M48" i="249"/>
  <c r="M51" i="249" s="1"/>
  <c r="M53" i="249" s="1"/>
  <c r="M56" i="249" s="1"/>
  <c r="M59" i="249" s="1"/>
  <c r="U48" i="249"/>
  <c r="U51" i="249" s="1"/>
  <c r="U53" i="249" s="1"/>
  <c r="U56" i="249" s="1"/>
  <c r="U59" i="249" s="1"/>
  <c r="Z32" i="248"/>
  <c r="Z47" i="221"/>
  <c r="U48" i="206"/>
  <c r="U51" i="206" s="1"/>
  <c r="U53" i="206" s="1"/>
  <c r="U56" i="206" s="1"/>
  <c r="U59" i="206" s="1"/>
  <c r="H48" i="193"/>
  <c r="H51" i="193" s="1"/>
  <c r="H53" i="193" s="1"/>
  <c r="H56" i="193" s="1"/>
  <c r="H59" i="193" s="1"/>
  <c r="D48" i="178"/>
  <c r="D51" i="178" s="1"/>
  <c r="D53" i="178" s="1"/>
  <c r="D56" i="178" s="1"/>
  <c r="D59" i="178" s="1"/>
  <c r="X48" i="178"/>
  <c r="Z48" i="178" s="1"/>
  <c r="F48" i="149"/>
  <c r="F51" i="149" s="1"/>
  <c r="F53" i="149" s="1"/>
  <c r="F56" i="149" s="1"/>
  <c r="F59" i="149" s="1"/>
  <c r="N48" i="149"/>
  <c r="N51" i="149" s="1"/>
  <c r="N53" i="149" s="1"/>
  <c r="N56" i="149" s="1"/>
  <c r="N59" i="149" s="1"/>
  <c r="V48" i="149"/>
  <c r="V51" i="149" s="1"/>
  <c r="V53" i="149" s="1"/>
  <c r="V56" i="149" s="1"/>
  <c r="V59" i="149" s="1"/>
  <c r="Z47" i="144"/>
  <c r="S48" i="142"/>
  <c r="S51" i="142" s="1"/>
  <c r="S53" i="142" s="1"/>
  <c r="S56" i="142" s="1"/>
  <c r="S59" i="142" s="1"/>
  <c r="X48" i="142"/>
  <c r="H48" i="126"/>
  <c r="H51" i="126" s="1"/>
  <c r="H53" i="126" s="1"/>
  <c r="H56" i="126" s="1"/>
  <c r="H59" i="126" s="1"/>
  <c r="P48" i="248"/>
  <c r="P51" i="248" s="1"/>
  <c r="P53" i="248" s="1"/>
  <c r="P56" i="248" s="1"/>
  <c r="P59" i="248" s="1"/>
  <c r="L48" i="169"/>
  <c r="L51" i="169" s="1"/>
  <c r="L53" i="169" s="1"/>
  <c r="L56" i="169" s="1"/>
  <c r="L59" i="169" s="1"/>
  <c r="Z32" i="250"/>
  <c r="E48" i="245"/>
  <c r="E51" i="245" s="1"/>
  <c r="E53" i="245" s="1"/>
  <c r="E56" i="245" s="1"/>
  <c r="E59" i="245" s="1"/>
  <c r="X48" i="245"/>
  <c r="X51" i="245" s="1"/>
  <c r="P48" i="242"/>
  <c r="P51" i="242" s="1"/>
  <c r="P53" i="242" s="1"/>
  <c r="P56" i="242" s="1"/>
  <c r="P59" i="242" s="1"/>
  <c r="H48" i="237"/>
  <c r="H51" i="237" s="1"/>
  <c r="H53" i="237" s="1"/>
  <c r="H56" i="237" s="1"/>
  <c r="H59" i="237" s="1"/>
  <c r="P48" i="237"/>
  <c r="P51" i="237" s="1"/>
  <c r="P53" i="237" s="1"/>
  <c r="P56" i="237" s="1"/>
  <c r="P59" i="237" s="1"/>
  <c r="O48" i="207"/>
  <c r="O51" i="207" s="1"/>
  <c r="O53" i="207" s="1"/>
  <c r="O56" i="207" s="1"/>
  <c r="O59" i="207" s="1"/>
  <c r="Z32" i="193"/>
  <c r="I48" i="185"/>
  <c r="I51" i="185" s="1"/>
  <c r="I53" i="185" s="1"/>
  <c r="I56" i="185" s="1"/>
  <c r="I59" i="185" s="1"/>
  <c r="Q48" i="185"/>
  <c r="Q51" i="185" s="1"/>
  <c r="Q53" i="185" s="1"/>
  <c r="Q56" i="185" s="1"/>
  <c r="Q59" i="185" s="1"/>
  <c r="Y48" i="185"/>
  <c r="Y51" i="185" s="1"/>
  <c r="Y53" i="185" s="1"/>
  <c r="Y56" i="185" s="1"/>
  <c r="Y59" i="185" s="1"/>
  <c r="Z32" i="135"/>
  <c r="P48" i="135"/>
  <c r="P51" i="135" s="1"/>
  <c r="P53" i="135" s="1"/>
  <c r="P56" i="135" s="1"/>
  <c r="P59" i="135" s="1"/>
  <c r="N48" i="122"/>
  <c r="N51" i="122" s="1"/>
  <c r="N53" i="122" s="1"/>
  <c r="N56" i="122" s="1"/>
  <c r="N59" i="122" s="1"/>
  <c r="V48" i="122"/>
  <c r="V51" i="122" s="1"/>
  <c r="V53" i="122" s="1"/>
  <c r="V56" i="122" s="1"/>
  <c r="V59" i="122" s="1"/>
  <c r="J48" i="121"/>
  <c r="J51" i="121" s="1"/>
  <c r="J53" i="121" s="1"/>
  <c r="J56" i="121" s="1"/>
  <c r="J59" i="121" s="1"/>
  <c r="R48" i="121"/>
  <c r="R51" i="121" s="1"/>
  <c r="R53" i="121" s="1"/>
  <c r="R56" i="121" s="1"/>
  <c r="R59" i="121" s="1"/>
  <c r="Z32" i="86"/>
  <c r="O48" i="51"/>
  <c r="O51" i="51" s="1"/>
  <c r="O53" i="51" s="1"/>
  <c r="O56" i="51" s="1"/>
  <c r="O59" i="51" s="1"/>
  <c r="X48" i="218"/>
  <c r="X51" i="218" s="1"/>
  <c r="C48" i="217"/>
  <c r="C51" i="217" s="1"/>
  <c r="C53" i="217" s="1"/>
  <c r="C56" i="217" s="1"/>
  <c r="C59" i="217" s="1"/>
  <c r="I48" i="196"/>
  <c r="I51" i="196" s="1"/>
  <c r="I53" i="196" s="1"/>
  <c r="I56" i="196" s="1"/>
  <c r="I59" i="196" s="1"/>
  <c r="I48" i="163"/>
  <c r="I51" i="163" s="1"/>
  <c r="I53" i="163" s="1"/>
  <c r="I56" i="163" s="1"/>
  <c r="I59" i="163" s="1"/>
  <c r="G48" i="246"/>
  <c r="G51" i="246" s="1"/>
  <c r="G53" i="246" s="1"/>
  <c r="G56" i="246" s="1"/>
  <c r="G59" i="246" s="1"/>
  <c r="Z47" i="195"/>
  <c r="E48" i="194"/>
  <c r="E51" i="194" s="1"/>
  <c r="E53" i="194" s="1"/>
  <c r="E56" i="194" s="1"/>
  <c r="E59" i="194" s="1"/>
  <c r="M48" i="194"/>
  <c r="M51" i="194" s="1"/>
  <c r="M53" i="194" s="1"/>
  <c r="M56" i="194" s="1"/>
  <c r="M59" i="194" s="1"/>
  <c r="U48" i="194"/>
  <c r="U51" i="194" s="1"/>
  <c r="U53" i="194" s="1"/>
  <c r="U56" i="194" s="1"/>
  <c r="U59" i="194" s="1"/>
  <c r="Z47" i="184"/>
  <c r="D48" i="174"/>
  <c r="D51" i="174" s="1"/>
  <c r="D53" i="174" s="1"/>
  <c r="D56" i="174" s="1"/>
  <c r="D59" i="174" s="1"/>
  <c r="H48" i="170"/>
  <c r="H51" i="170" s="1"/>
  <c r="H53" i="170" s="1"/>
  <c r="H56" i="170" s="1"/>
  <c r="H59" i="170" s="1"/>
  <c r="H48" i="149"/>
  <c r="H51" i="149" s="1"/>
  <c r="H53" i="149" s="1"/>
  <c r="H56" i="149" s="1"/>
  <c r="H59" i="149" s="1"/>
  <c r="U48" i="142"/>
  <c r="U51" i="142" s="1"/>
  <c r="U53" i="142" s="1"/>
  <c r="U56" i="142" s="1"/>
  <c r="U59" i="142" s="1"/>
  <c r="Z47" i="140"/>
  <c r="E48" i="139"/>
  <c r="E51" i="139" s="1"/>
  <c r="E53" i="139" s="1"/>
  <c r="E56" i="139" s="1"/>
  <c r="E59" i="139" s="1"/>
  <c r="M48" i="139"/>
  <c r="M51" i="139" s="1"/>
  <c r="M53" i="139" s="1"/>
  <c r="M56" i="139" s="1"/>
  <c r="M59" i="139" s="1"/>
  <c r="U48" i="139"/>
  <c r="U51" i="139" s="1"/>
  <c r="U53" i="139" s="1"/>
  <c r="U56" i="139" s="1"/>
  <c r="U59" i="139" s="1"/>
  <c r="D48" i="139"/>
  <c r="D51" i="139" s="1"/>
  <c r="D53" i="139" s="1"/>
  <c r="D56" i="139" s="1"/>
  <c r="D59" i="139" s="1"/>
  <c r="L48" i="139"/>
  <c r="L51" i="139" s="1"/>
  <c r="L53" i="139" s="1"/>
  <c r="L56" i="139" s="1"/>
  <c r="L59" i="139" s="1"/>
  <c r="T48" i="139"/>
  <c r="T51" i="139" s="1"/>
  <c r="T53" i="139" s="1"/>
  <c r="T56" i="139" s="1"/>
  <c r="T59" i="139" s="1"/>
  <c r="Z32" i="138"/>
  <c r="I48" i="138"/>
  <c r="I51" i="138" s="1"/>
  <c r="I53" i="138" s="1"/>
  <c r="I56" i="138" s="1"/>
  <c r="I59" i="138" s="1"/>
  <c r="W48" i="1"/>
  <c r="W51" i="1" s="1"/>
  <c r="W53" i="1" s="1"/>
  <c r="W56" i="1" s="1"/>
  <c r="W59" i="1" s="1"/>
  <c r="C48" i="258"/>
  <c r="C51" i="258" s="1"/>
  <c r="C53" i="258" s="1"/>
  <c r="C56" i="258" s="1"/>
  <c r="C59" i="258" s="1"/>
  <c r="K48" i="258"/>
  <c r="K51" i="258" s="1"/>
  <c r="K53" i="258" s="1"/>
  <c r="K56" i="258" s="1"/>
  <c r="K59" i="258" s="1"/>
  <c r="S48" i="258"/>
  <c r="S51" i="258" s="1"/>
  <c r="S53" i="258" s="1"/>
  <c r="S56" i="258" s="1"/>
  <c r="S59" i="258" s="1"/>
  <c r="I48" i="255"/>
  <c r="I51" i="255" s="1"/>
  <c r="I53" i="255" s="1"/>
  <c r="I56" i="255" s="1"/>
  <c r="I59" i="255" s="1"/>
  <c r="Q48" i="255"/>
  <c r="Q51" i="255" s="1"/>
  <c r="Q53" i="255" s="1"/>
  <c r="Q56" i="255" s="1"/>
  <c r="Q59" i="255" s="1"/>
  <c r="Y48" i="255"/>
  <c r="Y51" i="255" s="1"/>
  <c r="Y53" i="255" s="1"/>
  <c r="Y56" i="255" s="1"/>
  <c r="Y59" i="255" s="1"/>
  <c r="P48" i="249"/>
  <c r="P51" i="249" s="1"/>
  <c r="P53" i="249" s="1"/>
  <c r="P56" i="249" s="1"/>
  <c r="P59" i="249" s="1"/>
  <c r="Z47" i="249"/>
  <c r="Z47" i="246"/>
  <c r="G48" i="245"/>
  <c r="G51" i="245" s="1"/>
  <c r="G53" i="245" s="1"/>
  <c r="G56" i="245" s="1"/>
  <c r="G59" i="245" s="1"/>
  <c r="O48" i="245"/>
  <c r="O51" i="245" s="1"/>
  <c r="O53" i="245" s="1"/>
  <c r="O56" i="245" s="1"/>
  <c r="O59" i="245" s="1"/>
  <c r="W48" i="245"/>
  <c r="W51" i="245" s="1"/>
  <c r="W53" i="245" s="1"/>
  <c r="W56" i="245" s="1"/>
  <c r="W59" i="245" s="1"/>
  <c r="Z32" i="157"/>
  <c r="D48" i="153"/>
  <c r="D51" i="153" s="1"/>
  <c r="D53" i="153" s="1"/>
  <c r="D56" i="153" s="1"/>
  <c r="D59" i="153" s="1"/>
  <c r="L48" i="153"/>
  <c r="L51" i="153" s="1"/>
  <c r="L53" i="153" s="1"/>
  <c r="L56" i="153" s="1"/>
  <c r="L59" i="153" s="1"/>
  <c r="O48" i="137"/>
  <c r="O51" i="137" s="1"/>
  <c r="O53" i="137" s="1"/>
  <c r="O56" i="137" s="1"/>
  <c r="O59" i="137" s="1"/>
  <c r="E48" i="116"/>
  <c r="E51" i="116" s="1"/>
  <c r="E53" i="116" s="1"/>
  <c r="E56" i="116" s="1"/>
  <c r="E59" i="116" s="1"/>
  <c r="M48" i="116"/>
  <c r="M51" i="116" s="1"/>
  <c r="M53" i="116" s="1"/>
  <c r="M56" i="116" s="1"/>
  <c r="M59" i="116" s="1"/>
  <c r="U48" i="116"/>
  <c r="U51" i="116" s="1"/>
  <c r="U53" i="116" s="1"/>
  <c r="U56" i="116" s="1"/>
  <c r="U59" i="116" s="1"/>
  <c r="AA48" i="115"/>
  <c r="AA51" i="115" s="1"/>
  <c r="AA53" i="115" s="1"/>
  <c r="AA56" i="115" s="1"/>
  <c r="AA59" i="115" s="1"/>
  <c r="F48" i="107"/>
  <c r="F51" i="107" s="1"/>
  <c r="F53" i="107" s="1"/>
  <c r="F56" i="107" s="1"/>
  <c r="F59" i="107" s="1"/>
  <c r="C48" i="242"/>
  <c r="C51" i="242" s="1"/>
  <c r="C53" i="242" s="1"/>
  <c r="C56" i="242" s="1"/>
  <c r="C59" i="242" s="1"/>
  <c r="S48" i="242"/>
  <c r="S51" i="242" s="1"/>
  <c r="S53" i="242" s="1"/>
  <c r="S56" i="242" s="1"/>
  <c r="S59" i="242" s="1"/>
  <c r="C48" i="211"/>
  <c r="C51" i="211" s="1"/>
  <c r="C53" i="211" s="1"/>
  <c r="C56" i="211" s="1"/>
  <c r="C59" i="211" s="1"/>
  <c r="H48" i="203"/>
  <c r="H51" i="203" s="1"/>
  <c r="H53" i="203" s="1"/>
  <c r="H56" i="203" s="1"/>
  <c r="H59" i="203" s="1"/>
  <c r="M48" i="162"/>
  <c r="M51" i="162" s="1"/>
  <c r="M53" i="162" s="1"/>
  <c r="M56" i="162" s="1"/>
  <c r="M59" i="162" s="1"/>
  <c r="Z32" i="160"/>
  <c r="Z47" i="160"/>
  <c r="X48" i="135"/>
  <c r="Q48" i="134"/>
  <c r="Q51" i="134" s="1"/>
  <c r="Q53" i="134" s="1"/>
  <c r="Q56" i="134" s="1"/>
  <c r="Q59" i="134" s="1"/>
  <c r="Z47" i="134"/>
  <c r="Z32" i="131"/>
  <c r="I48" i="122"/>
  <c r="I51" i="122" s="1"/>
  <c r="I53" i="122" s="1"/>
  <c r="I56" i="122" s="1"/>
  <c r="I59" i="122" s="1"/>
  <c r="Q48" i="122"/>
  <c r="Q51" i="122" s="1"/>
  <c r="Q53" i="122" s="1"/>
  <c r="Q56" i="122" s="1"/>
  <c r="Q59" i="122" s="1"/>
  <c r="Y48" i="122"/>
  <c r="Y51" i="122" s="1"/>
  <c r="Y53" i="122" s="1"/>
  <c r="Y56" i="122" s="1"/>
  <c r="Y59" i="122" s="1"/>
  <c r="D48" i="53"/>
  <c r="D51" i="53" s="1"/>
  <c r="D53" i="53" s="1"/>
  <c r="D56" i="53" s="1"/>
  <c r="D59" i="53" s="1"/>
  <c r="T48" i="53"/>
  <c r="T51" i="53" s="1"/>
  <c r="T53" i="53" s="1"/>
  <c r="T56" i="53" s="1"/>
  <c r="T59" i="53" s="1"/>
  <c r="I48" i="49"/>
  <c r="I51" i="49" s="1"/>
  <c r="I53" i="49" s="1"/>
  <c r="I56" i="49" s="1"/>
  <c r="I59" i="49" s="1"/>
  <c r="Y48" i="49"/>
  <c r="Y51" i="49" s="1"/>
  <c r="Y53" i="49" s="1"/>
  <c r="Y56" i="49" s="1"/>
  <c r="Y59" i="49" s="1"/>
  <c r="W48" i="230"/>
  <c r="W51" i="230" s="1"/>
  <c r="W53" i="230" s="1"/>
  <c r="W56" i="230" s="1"/>
  <c r="W59" i="230" s="1"/>
  <c r="L48" i="206"/>
  <c r="L51" i="206" s="1"/>
  <c r="L53" i="206" s="1"/>
  <c r="L56" i="206" s="1"/>
  <c r="L59" i="206" s="1"/>
  <c r="C48" i="2"/>
  <c r="C51" i="2" s="1"/>
  <c r="C53" i="2" s="1"/>
  <c r="C56" i="2" s="1"/>
  <c r="C59" i="2" s="1"/>
  <c r="G48" i="254"/>
  <c r="G51" i="254" s="1"/>
  <c r="G53" i="254" s="1"/>
  <c r="G56" i="254" s="1"/>
  <c r="G59" i="254" s="1"/>
  <c r="L48" i="250"/>
  <c r="L51" i="250" s="1"/>
  <c r="L53" i="250" s="1"/>
  <c r="L56" i="250" s="1"/>
  <c r="L59" i="250" s="1"/>
  <c r="T48" i="250"/>
  <c r="T51" i="250" s="1"/>
  <c r="T53" i="250" s="1"/>
  <c r="T56" i="250" s="1"/>
  <c r="T59" i="250" s="1"/>
  <c r="F48" i="248"/>
  <c r="F51" i="248" s="1"/>
  <c r="F53" i="248" s="1"/>
  <c r="F56" i="248" s="1"/>
  <c r="F59" i="248" s="1"/>
  <c r="N48" i="248"/>
  <c r="N51" i="248" s="1"/>
  <c r="N53" i="248" s="1"/>
  <c r="N56" i="248" s="1"/>
  <c r="N59" i="248" s="1"/>
  <c r="V48" i="248"/>
  <c r="V51" i="248" s="1"/>
  <c r="V53" i="248" s="1"/>
  <c r="V56" i="248" s="1"/>
  <c r="V59" i="248" s="1"/>
  <c r="Y48" i="245"/>
  <c r="Y51" i="245" s="1"/>
  <c r="Y53" i="245" s="1"/>
  <c r="Y56" i="245" s="1"/>
  <c r="Y59" i="245" s="1"/>
  <c r="P48" i="238"/>
  <c r="P51" i="238" s="1"/>
  <c r="P53" i="238" s="1"/>
  <c r="P56" i="238" s="1"/>
  <c r="P59" i="238" s="1"/>
  <c r="C48" i="234"/>
  <c r="C51" i="234" s="1"/>
  <c r="C53" i="234" s="1"/>
  <c r="C56" i="234" s="1"/>
  <c r="C59" i="234" s="1"/>
  <c r="S48" i="234"/>
  <c r="S51" i="234" s="1"/>
  <c r="S53" i="234" s="1"/>
  <c r="S56" i="234" s="1"/>
  <c r="S59" i="234" s="1"/>
  <c r="X48" i="234"/>
  <c r="D48" i="229"/>
  <c r="D51" i="229" s="1"/>
  <c r="D53" i="229" s="1"/>
  <c r="D56" i="229" s="1"/>
  <c r="D59" i="229" s="1"/>
  <c r="L48" i="229"/>
  <c r="L51" i="229" s="1"/>
  <c r="L53" i="229" s="1"/>
  <c r="L56" i="229" s="1"/>
  <c r="L59" i="229" s="1"/>
  <c r="T48" i="229"/>
  <c r="T51" i="229" s="1"/>
  <c r="T53" i="229" s="1"/>
  <c r="T56" i="229" s="1"/>
  <c r="T59" i="229" s="1"/>
  <c r="Z47" i="228"/>
  <c r="P48" i="226"/>
  <c r="P51" i="226" s="1"/>
  <c r="P53" i="226" s="1"/>
  <c r="P56" i="226" s="1"/>
  <c r="P59" i="226" s="1"/>
  <c r="Z47" i="226"/>
  <c r="J48" i="222"/>
  <c r="J51" i="222" s="1"/>
  <c r="J53" i="222" s="1"/>
  <c r="J56" i="222" s="1"/>
  <c r="J59" i="222" s="1"/>
  <c r="R48" i="222"/>
  <c r="R51" i="222" s="1"/>
  <c r="R53" i="222" s="1"/>
  <c r="R56" i="222" s="1"/>
  <c r="R59" i="222" s="1"/>
  <c r="Z32" i="222"/>
  <c r="Z47" i="165"/>
  <c r="Z47" i="164"/>
  <c r="Y48" i="156"/>
  <c r="Y51" i="156" s="1"/>
  <c r="Y53" i="156" s="1"/>
  <c r="Y56" i="156" s="1"/>
  <c r="Y59" i="156" s="1"/>
  <c r="X48" i="148"/>
  <c r="H48" i="142"/>
  <c r="H51" i="142" s="1"/>
  <c r="H53" i="142" s="1"/>
  <c r="H56" i="142" s="1"/>
  <c r="H59" i="142" s="1"/>
  <c r="I48" i="120"/>
  <c r="I51" i="120" s="1"/>
  <c r="I53" i="120" s="1"/>
  <c r="I56" i="120" s="1"/>
  <c r="I59" i="120" s="1"/>
  <c r="Q48" i="120"/>
  <c r="Q51" i="120" s="1"/>
  <c r="Q53" i="120" s="1"/>
  <c r="Q56" i="120" s="1"/>
  <c r="Q59" i="120" s="1"/>
  <c r="W48" i="77"/>
  <c r="W51" i="77" s="1"/>
  <c r="W53" i="77" s="1"/>
  <c r="W56" i="77" s="1"/>
  <c r="W59" i="77" s="1"/>
  <c r="U48" i="195"/>
  <c r="U51" i="195" s="1"/>
  <c r="U53" i="195" s="1"/>
  <c r="U56" i="195" s="1"/>
  <c r="U59" i="195" s="1"/>
  <c r="I48" i="186"/>
  <c r="I51" i="186" s="1"/>
  <c r="I53" i="186" s="1"/>
  <c r="I56" i="186" s="1"/>
  <c r="I59" i="186" s="1"/>
  <c r="I48" i="180"/>
  <c r="I51" i="180" s="1"/>
  <c r="I53" i="180" s="1"/>
  <c r="I56" i="180" s="1"/>
  <c r="I59" i="180" s="1"/>
  <c r="H48" i="162"/>
  <c r="H51" i="162" s="1"/>
  <c r="H53" i="162" s="1"/>
  <c r="H56" i="162" s="1"/>
  <c r="H59" i="162" s="1"/>
  <c r="O48" i="32"/>
  <c r="O51" i="32" s="1"/>
  <c r="O53" i="32" s="1"/>
  <c r="O56" i="32" s="1"/>
  <c r="O59" i="32" s="1"/>
  <c r="D48" i="250"/>
  <c r="D51" i="250" s="1"/>
  <c r="D53" i="250" s="1"/>
  <c r="D56" i="250" s="1"/>
  <c r="D59" i="250" s="1"/>
  <c r="Q48" i="244"/>
  <c r="Q51" i="244" s="1"/>
  <c r="Q53" i="244" s="1"/>
  <c r="Q56" i="244" s="1"/>
  <c r="Q59" i="244" s="1"/>
  <c r="Y48" i="244"/>
  <c r="Y51" i="244" s="1"/>
  <c r="Y53" i="244" s="1"/>
  <c r="Y56" i="244" s="1"/>
  <c r="Y59" i="244" s="1"/>
  <c r="AA48" i="1"/>
  <c r="AA51" i="1" s="1"/>
  <c r="AA53" i="1" s="1"/>
  <c r="AA56" i="1" s="1"/>
  <c r="AA59" i="1" s="1"/>
  <c r="Z47" i="251"/>
  <c r="F48" i="250"/>
  <c r="F51" i="250" s="1"/>
  <c r="F53" i="250" s="1"/>
  <c r="F56" i="250" s="1"/>
  <c r="F59" i="250" s="1"/>
  <c r="Z47" i="235"/>
  <c r="K48" i="222"/>
  <c r="K51" i="222" s="1"/>
  <c r="K53" i="222" s="1"/>
  <c r="K56" i="222" s="1"/>
  <c r="K59" i="222" s="1"/>
  <c r="S48" i="222"/>
  <c r="S51" i="222" s="1"/>
  <c r="S53" i="222" s="1"/>
  <c r="S56" i="222" s="1"/>
  <c r="S59" i="222" s="1"/>
  <c r="Z47" i="213"/>
  <c r="Z47" i="196"/>
  <c r="G48" i="193"/>
  <c r="G51" i="193" s="1"/>
  <c r="G53" i="193" s="1"/>
  <c r="G56" i="193" s="1"/>
  <c r="G59" i="193" s="1"/>
  <c r="O48" i="193"/>
  <c r="O51" i="193" s="1"/>
  <c r="O53" i="193" s="1"/>
  <c r="O56" i="193" s="1"/>
  <c r="O59" i="193" s="1"/>
  <c r="W48" i="193"/>
  <c r="W51" i="193" s="1"/>
  <c r="W53" i="193" s="1"/>
  <c r="W56" i="193" s="1"/>
  <c r="W59" i="193" s="1"/>
  <c r="Z47" i="186"/>
  <c r="E48" i="157"/>
  <c r="E51" i="157" s="1"/>
  <c r="E53" i="157" s="1"/>
  <c r="E56" i="157" s="1"/>
  <c r="E59" i="157" s="1"/>
  <c r="M48" i="157"/>
  <c r="M51" i="157" s="1"/>
  <c r="M53" i="157" s="1"/>
  <c r="M56" i="157" s="1"/>
  <c r="M59" i="157" s="1"/>
  <c r="U48" i="157"/>
  <c r="U51" i="157" s="1"/>
  <c r="U53" i="157" s="1"/>
  <c r="U56" i="157" s="1"/>
  <c r="U59" i="157" s="1"/>
  <c r="D48" i="157"/>
  <c r="D51" i="157" s="1"/>
  <c r="D53" i="157" s="1"/>
  <c r="D56" i="157" s="1"/>
  <c r="D59" i="157" s="1"/>
  <c r="L48" i="157"/>
  <c r="L51" i="157" s="1"/>
  <c r="L53" i="157" s="1"/>
  <c r="L56" i="157" s="1"/>
  <c r="L59" i="157" s="1"/>
  <c r="T48" i="157"/>
  <c r="T51" i="157" s="1"/>
  <c r="T53" i="157" s="1"/>
  <c r="T56" i="157" s="1"/>
  <c r="T59" i="157" s="1"/>
  <c r="AA48" i="156"/>
  <c r="AA51" i="156" s="1"/>
  <c r="AA53" i="156" s="1"/>
  <c r="AA56" i="156" s="1"/>
  <c r="AA59" i="156" s="1"/>
  <c r="Z47" i="150"/>
  <c r="J48" i="148"/>
  <c r="J51" i="148" s="1"/>
  <c r="J53" i="148" s="1"/>
  <c r="J56" i="148" s="1"/>
  <c r="J59" i="148" s="1"/>
  <c r="R48" i="148"/>
  <c r="R51" i="148" s="1"/>
  <c r="R53" i="148" s="1"/>
  <c r="R56" i="148" s="1"/>
  <c r="R59" i="148" s="1"/>
  <c r="Z47" i="141"/>
  <c r="E48" i="138"/>
  <c r="E51" i="138" s="1"/>
  <c r="E53" i="138" s="1"/>
  <c r="E56" i="138" s="1"/>
  <c r="E59" i="138" s="1"/>
  <c r="M48" i="138"/>
  <c r="M51" i="138" s="1"/>
  <c r="M53" i="138" s="1"/>
  <c r="M56" i="138" s="1"/>
  <c r="M59" i="138" s="1"/>
  <c r="U48" i="138"/>
  <c r="U51" i="138" s="1"/>
  <c r="U53" i="138" s="1"/>
  <c r="U56" i="138" s="1"/>
  <c r="U59" i="138" s="1"/>
  <c r="D48" i="134"/>
  <c r="D51" i="134" s="1"/>
  <c r="D53" i="134" s="1"/>
  <c r="D56" i="134" s="1"/>
  <c r="D59" i="134" s="1"/>
  <c r="L48" i="134"/>
  <c r="L51" i="134" s="1"/>
  <c r="L53" i="134" s="1"/>
  <c r="L56" i="134" s="1"/>
  <c r="L59" i="134" s="1"/>
  <c r="T48" i="134"/>
  <c r="T51" i="134" s="1"/>
  <c r="T53" i="134" s="1"/>
  <c r="T56" i="134" s="1"/>
  <c r="T59" i="134" s="1"/>
  <c r="T48" i="131"/>
  <c r="T51" i="131" s="1"/>
  <c r="T53" i="131" s="1"/>
  <c r="T56" i="131" s="1"/>
  <c r="T59" i="131" s="1"/>
  <c r="Z47" i="130"/>
  <c r="P48" i="127"/>
  <c r="P51" i="127" s="1"/>
  <c r="P53" i="127" s="1"/>
  <c r="P56" i="127" s="1"/>
  <c r="P59" i="127" s="1"/>
  <c r="J48" i="120"/>
  <c r="J51" i="120" s="1"/>
  <c r="J53" i="120" s="1"/>
  <c r="J56" i="120" s="1"/>
  <c r="J59" i="120" s="1"/>
  <c r="Z47" i="119"/>
  <c r="Z32" i="116"/>
  <c r="Z47" i="116"/>
  <c r="X48" i="97"/>
  <c r="X51" i="97" s="1"/>
  <c r="Z32" i="97"/>
  <c r="Z47" i="46"/>
  <c r="J48" i="112"/>
  <c r="J51" i="112" s="1"/>
  <c r="J53" i="112" s="1"/>
  <c r="J56" i="112" s="1"/>
  <c r="J59" i="112" s="1"/>
  <c r="R48" i="112"/>
  <c r="R51" i="112" s="1"/>
  <c r="R53" i="112" s="1"/>
  <c r="R56" i="112" s="1"/>
  <c r="R59" i="112" s="1"/>
  <c r="Z32" i="112"/>
  <c r="I48" i="112"/>
  <c r="I51" i="112" s="1"/>
  <c r="I53" i="112" s="1"/>
  <c r="I56" i="112" s="1"/>
  <c r="I59" i="112" s="1"/>
  <c r="Q48" i="112"/>
  <c r="Q51" i="112" s="1"/>
  <c r="Q53" i="112" s="1"/>
  <c r="Q56" i="112" s="1"/>
  <c r="Q59" i="112" s="1"/>
  <c r="Y48" i="112"/>
  <c r="Y51" i="112" s="1"/>
  <c r="Y53" i="112" s="1"/>
  <c r="Y56" i="112" s="1"/>
  <c r="Y59" i="112" s="1"/>
  <c r="R48" i="106"/>
  <c r="R51" i="106" s="1"/>
  <c r="R53" i="106" s="1"/>
  <c r="R56" i="106" s="1"/>
  <c r="R59" i="106" s="1"/>
  <c r="J48" i="101"/>
  <c r="J51" i="101" s="1"/>
  <c r="J53" i="101" s="1"/>
  <c r="J56" i="101" s="1"/>
  <c r="J59" i="101" s="1"/>
  <c r="R48" i="101"/>
  <c r="R51" i="101" s="1"/>
  <c r="R53" i="101" s="1"/>
  <c r="R56" i="101" s="1"/>
  <c r="R59" i="101" s="1"/>
  <c r="H48" i="100"/>
  <c r="H51" i="100" s="1"/>
  <c r="H53" i="100" s="1"/>
  <c r="H56" i="100" s="1"/>
  <c r="H59" i="100" s="1"/>
  <c r="P48" i="100"/>
  <c r="P51" i="100" s="1"/>
  <c r="P53" i="100" s="1"/>
  <c r="P56" i="100" s="1"/>
  <c r="P59" i="100" s="1"/>
  <c r="G48" i="97"/>
  <c r="G51" i="97" s="1"/>
  <c r="G53" i="97" s="1"/>
  <c r="G56" i="97" s="1"/>
  <c r="G59" i="97" s="1"/>
  <c r="O48" i="97"/>
  <c r="O51" i="97" s="1"/>
  <c r="O53" i="97" s="1"/>
  <c r="O56" i="97" s="1"/>
  <c r="O59" i="97" s="1"/>
  <c r="W48" i="97"/>
  <c r="W51" i="97" s="1"/>
  <c r="W53" i="97" s="1"/>
  <c r="W56" i="97" s="1"/>
  <c r="W59" i="97" s="1"/>
  <c r="D48" i="82"/>
  <c r="D51" i="82" s="1"/>
  <c r="D53" i="82" s="1"/>
  <c r="D56" i="82" s="1"/>
  <c r="D59" i="82" s="1"/>
  <c r="Z47" i="72"/>
  <c r="Z32" i="68"/>
  <c r="Z47" i="68"/>
  <c r="H48" i="59"/>
  <c r="H51" i="59" s="1"/>
  <c r="H53" i="59" s="1"/>
  <c r="H56" i="59" s="1"/>
  <c r="H59" i="59" s="1"/>
  <c r="P48" i="59"/>
  <c r="P51" i="59" s="1"/>
  <c r="P53" i="59" s="1"/>
  <c r="P56" i="59" s="1"/>
  <c r="P59" i="59" s="1"/>
  <c r="Z47" i="51"/>
  <c r="E48" i="50"/>
  <c r="E51" i="50" s="1"/>
  <c r="E53" i="50" s="1"/>
  <c r="E56" i="50" s="1"/>
  <c r="E59" i="50" s="1"/>
  <c r="U48" i="50"/>
  <c r="U51" i="50" s="1"/>
  <c r="U53" i="50" s="1"/>
  <c r="U56" i="50" s="1"/>
  <c r="U59" i="50" s="1"/>
  <c r="F48" i="36"/>
  <c r="F51" i="36" s="1"/>
  <c r="F53" i="36" s="1"/>
  <c r="F56" i="36" s="1"/>
  <c r="F59" i="36" s="1"/>
  <c r="N48" i="36"/>
  <c r="N51" i="36" s="1"/>
  <c r="N53" i="36" s="1"/>
  <c r="N56" i="36" s="1"/>
  <c r="N59" i="36" s="1"/>
  <c r="V48" i="36"/>
  <c r="V51" i="36" s="1"/>
  <c r="V53" i="36" s="1"/>
  <c r="V56" i="36" s="1"/>
  <c r="V59" i="36" s="1"/>
  <c r="E48" i="36"/>
  <c r="E51" i="36" s="1"/>
  <c r="E53" i="36" s="1"/>
  <c r="E56" i="36" s="1"/>
  <c r="E59" i="36" s="1"/>
  <c r="M48" i="36"/>
  <c r="M51" i="36" s="1"/>
  <c r="M53" i="36" s="1"/>
  <c r="M56" i="36" s="1"/>
  <c r="M59" i="36" s="1"/>
  <c r="Z47" i="26"/>
  <c r="H48" i="20"/>
  <c r="H51" i="20" s="1"/>
  <c r="H53" i="20" s="1"/>
  <c r="H56" i="20" s="1"/>
  <c r="H59" i="20" s="1"/>
  <c r="X48" i="20"/>
  <c r="Z47" i="18"/>
  <c r="D48" i="11"/>
  <c r="D51" i="11" s="1"/>
  <c r="D53" i="11" s="1"/>
  <c r="D56" i="11" s="1"/>
  <c r="D59" i="11" s="1"/>
  <c r="T48" i="11"/>
  <c r="T51" i="11" s="1"/>
  <c r="T53" i="11" s="1"/>
  <c r="T56" i="11" s="1"/>
  <c r="T59" i="11" s="1"/>
  <c r="E48" i="31"/>
  <c r="E51" i="31" s="1"/>
  <c r="E53" i="31" s="1"/>
  <c r="E56" i="31" s="1"/>
  <c r="E59" i="31" s="1"/>
  <c r="M48" i="31"/>
  <c r="M51" i="31" s="1"/>
  <c r="M53" i="31" s="1"/>
  <c r="M56" i="31" s="1"/>
  <c r="M59" i="31" s="1"/>
  <c r="H48" i="105"/>
  <c r="H51" i="105" s="1"/>
  <c r="H53" i="105" s="1"/>
  <c r="H56" i="105" s="1"/>
  <c r="H59" i="105" s="1"/>
  <c r="X48" i="105"/>
  <c r="X51" i="105" s="1"/>
  <c r="X53" i="105" s="1"/>
  <c r="X56" i="105" s="1"/>
  <c r="Z47" i="102"/>
  <c r="D48" i="101"/>
  <c r="D51" i="101" s="1"/>
  <c r="D53" i="101" s="1"/>
  <c r="D56" i="101" s="1"/>
  <c r="D59" i="101" s="1"/>
  <c r="L48" i="101"/>
  <c r="L51" i="101" s="1"/>
  <c r="L53" i="101" s="1"/>
  <c r="L56" i="101" s="1"/>
  <c r="L59" i="101" s="1"/>
  <c r="T48" i="101"/>
  <c r="T51" i="101" s="1"/>
  <c r="T53" i="101" s="1"/>
  <c r="T56" i="101" s="1"/>
  <c r="T59" i="101" s="1"/>
  <c r="Z32" i="100"/>
  <c r="O48" i="90"/>
  <c r="O51" i="90" s="1"/>
  <c r="O53" i="90" s="1"/>
  <c r="O56" i="90" s="1"/>
  <c r="O59" i="90" s="1"/>
  <c r="W48" i="90"/>
  <c r="W51" i="90" s="1"/>
  <c r="W53" i="90" s="1"/>
  <c r="W56" i="90" s="1"/>
  <c r="W59" i="90" s="1"/>
  <c r="Z47" i="76"/>
  <c r="H48" i="71"/>
  <c r="H51" i="71" s="1"/>
  <c r="H53" i="71" s="1"/>
  <c r="H56" i="71" s="1"/>
  <c r="H59" i="71" s="1"/>
  <c r="Z47" i="66"/>
  <c r="Z32" i="59"/>
  <c r="I48" i="56"/>
  <c r="I51" i="56" s="1"/>
  <c r="I53" i="56" s="1"/>
  <c r="I56" i="56" s="1"/>
  <c r="I59" i="56" s="1"/>
  <c r="Q48" i="56"/>
  <c r="Q51" i="56" s="1"/>
  <c r="Q53" i="56" s="1"/>
  <c r="Q56" i="56" s="1"/>
  <c r="Q59" i="56" s="1"/>
  <c r="W48" i="53"/>
  <c r="W51" i="53" s="1"/>
  <c r="W53" i="53" s="1"/>
  <c r="W56" i="53" s="1"/>
  <c r="W59" i="53" s="1"/>
  <c r="I48" i="41"/>
  <c r="I51" i="41" s="1"/>
  <c r="I53" i="41" s="1"/>
  <c r="I56" i="41" s="1"/>
  <c r="I59" i="41" s="1"/>
  <c r="Z47" i="4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Q48" i="111"/>
  <c r="Q51" i="111" s="1"/>
  <c r="Q53" i="111" s="1"/>
  <c r="Q56" i="111" s="1"/>
  <c r="Q59" i="111" s="1"/>
  <c r="Y48" i="111"/>
  <c r="Y51" i="111" s="1"/>
  <c r="Y53" i="111" s="1"/>
  <c r="Y56" i="111" s="1"/>
  <c r="Y59" i="111" s="1"/>
  <c r="I48" i="97"/>
  <c r="I51" i="97" s="1"/>
  <c r="I53" i="97" s="1"/>
  <c r="I56" i="97" s="1"/>
  <c r="I59" i="97" s="1"/>
  <c r="Q48" i="97"/>
  <c r="Q51" i="97" s="1"/>
  <c r="Q53" i="97" s="1"/>
  <c r="Q56" i="97" s="1"/>
  <c r="Q59" i="97" s="1"/>
  <c r="M48" i="93"/>
  <c r="M51" i="93" s="1"/>
  <c r="M53" i="93" s="1"/>
  <c r="M56" i="93" s="1"/>
  <c r="M59" i="93" s="1"/>
  <c r="Z47" i="77"/>
  <c r="Z47" i="70"/>
  <c r="M48" i="52"/>
  <c r="M51" i="52" s="1"/>
  <c r="M53" i="52" s="1"/>
  <c r="M56" i="52" s="1"/>
  <c r="M59" i="52" s="1"/>
  <c r="U48" i="52"/>
  <c r="U51" i="52" s="1"/>
  <c r="U53" i="52" s="1"/>
  <c r="U56" i="52" s="1"/>
  <c r="U59" i="52" s="1"/>
  <c r="D48" i="37"/>
  <c r="D51" i="37" s="1"/>
  <c r="D53" i="37" s="1"/>
  <c r="D56" i="37" s="1"/>
  <c r="D59" i="37" s="1"/>
  <c r="D48" i="28"/>
  <c r="D51" i="28" s="1"/>
  <c r="D53" i="28" s="1"/>
  <c r="D56" i="28" s="1"/>
  <c r="D59" i="28" s="1"/>
  <c r="H48" i="21"/>
  <c r="H51" i="21" s="1"/>
  <c r="H53" i="21" s="1"/>
  <c r="H56" i="21" s="1"/>
  <c r="H59" i="21" s="1"/>
  <c r="P48" i="21"/>
  <c r="P51" i="21" s="1"/>
  <c r="P53" i="21" s="1"/>
  <c r="P56" i="21" s="1"/>
  <c r="P59" i="21" s="1"/>
  <c r="Z47" i="110"/>
  <c r="J48" i="105"/>
  <c r="J51" i="105" s="1"/>
  <c r="J53" i="105" s="1"/>
  <c r="J56" i="105" s="1"/>
  <c r="J59" i="105" s="1"/>
  <c r="N48" i="101"/>
  <c r="N51" i="101" s="1"/>
  <c r="N53" i="101" s="1"/>
  <c r="N56" i="101" s="1"/>
  <c r="N59" i="101" s="1"/>
  <c r="V48" i="101"/>
  <c r="V51" i="101" s="1"/>
  <c r="V53" i="101" s="1"/>
  <c r="V56" i="101" s="1"/>
  <c r="V59" i="101" s="1"/>
  <c r="E48" i="101"/>
  <c r="E51" i="101" s="1"/>
  <c r="E53" i="101" s="1"/>
  <c r="E56" i="101" s="1"/>
  <c r="E59" i="101" s="1"/>
  <c r="M48" i="101"/>
  <c r="M51" i="101" s="1"/>
  <c r="M53" i="101" s="1"/>
  <c r="M56" i="101" s="1"/>
  <c r="M59" i="101" s="1"/>
  <c r="U48" i="101"/>
  <c r="U51" i="101" s="1"/>
  <c r="U53" i="101" s="1"/>
  <c r="U56" i="101" s="1"/>
  <c r="U59" i="101" s="1"/>
  <c r="Z32" i="75"/>
  <c r="Z32" i="70"/>
  <c r="I48" i="70"/>
  <c r="I51" i="70" s="1"/>
  <c r="I53" i="70" s="1"/>
  <c r="I56" i="70" s="1"/>
  <c r="I59" i="70" s="1"/>
  <c r="Y48" i="70"/>
  <c r="Y51" i="70" s="1"/>
  <c r="Y53" i="70" s="1"/>
  <c r="Y56" i="70" s="1"/>
  <c r="Y59" i="70" s="1"/>
  <c r="Z32" i="50"/>
  <c r="I48" i="50"/>
  <c r="I51" i="50" s="1"/>
  <c r="I53" i="50" s="1"/>
  <c r="I56" i="50" s="1"/>
  <c r="I59" i="50" s="1"/>
  <c r="Z47" i="45"/>
  <c r="Z32" i="36"/>
  <c r="I48" i="36"/>
  <c r="I51" i="36" s="1"/>
  <c r="I53" i="36" s="1"/>
  <c r="I56" i="36" s="1"/>
  <c r="I59" i="36" s="1"/>
  <c r="Q48" i="36"/>
  <c r="Q51" i="36" s="1"/>
  <c r="Q53" i="36" s="1"/>
  <c r="Q56" i="36" s="1"/>
  <c r="Q59" i="36" s="1"/>
  <c r="Z47" i="36"/>
  <c r="Z47" i="33"/>
  <c r="X48" i="68"/>
  <c r="D48" i="66"/>
  <c r="D51" i="66" s="1"/>
  <c r="D53" i="66" s="1"/>
  <c r="D56" i="66" s="1"/>
  <c r="D59" i="66" s="1"/>
  <c r="L48" i="56"/>
  <c r="L51" i="56" s="1"/>
  <c r="L53" i="56" s="1"/>
  <c r="L56" i="56" s="1"/>
  <c r="L59" i="56" s="1"/>
  <c r="AA48" i="55"/>
  <c r="AA51" i="55" s="1"/>
  <c r="AA53" i="55" s="1"/>
  <c r="AA56" i="55" s="1"/>
  <c r="AA59" i="55" s="1"/>
  <c r="G48" i="49"/>
  <c r="G51" i="49" s="1"/>
  <c r="G53" i="49" s="1"/>
  <c r="G56" i="49" s="1"/>
  <c r="G59" i="49" s="1"/>
  <c r="C48" i="39"/>
  <c r="C51" i="39" s="1"/>
  <c r="C53" i="39" s="1"/>
  <c r="C56" i="39" s="1"/>
  <c r="C59" i="39" s="1"/>
  <c r="K48" i="39"/>
  <c r="K51" i="39" s="1"/>
  <c r="K53" i="39" s="1"/>
  <c r="K56" i="39" s="1"/>
  <c r="K59" i="39" s="1"/>
  <c r="P48" i="17"/>
  <c r="P51" i="17" s="1"/>
  <c r="P53" i="17" s="1"/>
  <c r="P56" i="17" s="1"/>
  <c r="P59" i="17" s="1"/>
  <c r="X48" i="17"/>
  <c r="L48" i="14"/>
  <c r="L51" i="14" s="1"/>
  <c r="L53" i="14" s="1"/>
  <c r="L56" i="14" s="1"/>
  <c r="L59" i="14" s="1"/>
  <c r="H48" i="112"/>
  <c r="H51" i="112" s="1"/>
  <c r="H53" i="112" s="1"/>
  <c r="H56" i="112" s="1"/>
  <c r="H59" i="112" s="1"/>
  <c r="O48" i="106"/>
  <c r="O51" i="106" s="1"/>
  <c r="O53" i="106" s="1"/>
  <c r="O56" i="106" s="1"/>
  <c r="O59" i="106" s="1"/>
  <c r="D48" i="105"/>
  <c r="D51" i="105" s="1"/>
  <c r="D53" i="105" s="1"/>
  <c r="D56" i="105" s="1"/>
  <c r="D59" i="105" s="1"/>
  <c r="T48" i="105"/>
  <c r="T51" i="105" s="1"/>
  <c r="T53" i="105" s="1"/>
  <c r="T56" i="105" s="1"/>
  <c r="T59" i="105" s="1"/>
  <c r="F48" i="100"/>
  <c r="F51" i="100" s="1"/>
  <c r="F53" i="100" s="1"/>
  <c r="F56" i="100" s="1"/>
  <c r="F59" i="100" s="1"/>
  <c r="N48" i="100"/>
  <c r="N51" i="100" s="1"/>
  <c r="N53" i="100" s="1"/>
  <c r="N56" i="100" s="1"/>
  <c r="N59" i="100" s="1"/>
  <c r="E48" i="97"/>
  <c r="E51" i="97" s="1"/>
  <c r="E53" i="97" s="1"/>
  <c r="E56" i="97" s="1"/>
  <c r="E59" i="97" s="1"/>
  <c r="M48" i="97"/>
  <c r="M51" i="97" s="1"/>
  <c r="M53" i="97" s="1"/>
  <c r="M56" i="97" s="1"/>
  <c r="M59" i="97" s="1"/>
  <c r="U48" i="97"/>
  <c r="U51" i="97" s="1"/>
  <c r="U53" i="97" s="1"/>
  <c r="U56" i="97" s="1"/>
  <c r="U59" i="97" s="1"/>
  <c r="G48" i="86"/>
  <c r="G51" i="86" s="1"/>
  <c r="G53" i="86" s="1"/>
  <c r="G56" i="86" s="1"/>
  <c r="G59" i="86" s="1"/>
  <c r="O48" i="86"/>
  <c r="O51" i="86" s="1"/>
  <c r="O53" i="86" s="1"/>
  <c r="O56" i="86" s="1"/>
  <c r="O59" i="86" s="1"/>
  <c r="J48" i="82"/>
  <c r="J51" i="82" s="1"/>
  <c r="J53" i="82" s="1"/>
  <c r="J56" i="82" s="1"/>
  <c r="J59" i="82" s="1"/>
  <c r="R48" i="82"/>
  <c r="R51" i="82" s="1"/>
  <c r="R53" i="82" s="1"/>
  <c r="R56" i="82" s="1"/>
  <c r="R59" i="82" s="1"/>
  <c r="Z32" i="82"/>
  <c r="O48" i="79"/>
  <c r="O51" i="79" s="1"/>
  <c r="O53" i="79" s="1"/>
  <c r="O56" i="79" s="1"/>
  <c r="O59" i="79" s="1"/>
  <c r="D48" i="70"/>
  <c r="D51" i="70" s="1"/>
  <c r="D53" i="70" s="1"/>
  <c r="D56" i="70" s="1"/>
  <c r="D59" i="70" s="1"/>
  <c r="L48" i="70"/>
  <c r="L51" i="70" s="1"/>
  <c r="L53" i="70" s="1"/>
  <c r="L56" i="70" s="1"/>
  <c r="L59" i="70" s="1"/>
  <c r="T48" i="70"/>
  <c r="T51" i="70" s="1"/>
  <c r="T53" i="70" s="1"/>
  <c r="T56" i="70" s="1"/>
  <c r="T59" i="70" s="1"/>
  <c r="AA48" i="69"/>
  <c r="AA51" i="69" s="1"/>
  <c r="AA53" i="69" s="1"/>
  <c r="AA56" i="69" s="1"/>
  <c r="AA59" i="69" s="1"/>
  <c r="G48" i="57"/>
  <c r="G51" i="57" s="1"/>
  <c r="G53" i="57" s="1"/>
  <c r="G56" i="57" s="1"/>
  <c r="G59" i="57" s="1"/>
  <c r="O48" i="57"/>
  <c r="O51" i="57" s="1"/>
  <c r="O53" i="57" s="1"/>
  <c r="O56" i="57" s="1"/>
  <c r="O59" i="57" s="1"/>
  <c r="W48" i="57"/>
  <c r="W51" i="57" s="1"/>
  <c r="W53" i="57" s="1"/>
  <c r="W56" i="57" s="1"/>
  <c r="W59" i="57" s="1"/>
  <c r="Z47" i="54"/>
  <c r="Z32" i="52"/>
  <c r="H48" i="52"/>
  <c r="H51" i="52" s="1"/>
  <c r="H53" i="52" s="1"/>
  <c r="H56" i="52" s="1"/>
  <c r="H59" i="52" s="1"/>
  <c r="P48" i="52"/>
  <c r="P51" i="52" s="1"/>
  <c r="P53" i="52" s="1"/>
  <c r="P56" i="52" s="1"/>
  <c r="P59" i="52" s="1"/>
  <c r="X48" i="52"/>
  <c r="D48" i="50"/>
  <c r="D51" i="50" s="1"/>
  <c r="D53" i="50" s="1"/>
  <c r="D56" i="50" s="1"/>
  <c r="D59" i="50" s="1"/>
  <c r="L48" i="50"/>
  <c r="L51" i="50" s="1"/>
  <c r="L53" i="50" s="1"/>
  <c r="L56" i="50" s="1"/>
  <c r="L59" i="50" s="1"/>
  <c r="T48" i="50"/>
  <c r="T51" i="50" s="1"/>
  <c r="T53" i="50" s="1"/>
  <c r="T56" i="50" s="1"/>
  <c r="T59" i="50" s="1"/>
  <c r="E48" i="41"/>
  <c r="E51" i="41" s="1"/>
  <c r="E53" i="41" s="1"/>
  <c r="E56" i="41" s="1"/>
  <c r="E59" i="41" s="1"/>
  <c r="D48" i="36"/>
  <c r="D51" i="36" s="1"/>
  <c r="D53" i="36" s="1"/>
  <c r="D56" i="36" s="1"/>
  <c r="D59" i="36" s="1"/>
  <c r="AA48" i="25"/>
  <c r="AA51" i="25" s="1"/>
  <c r="AA53" i="25" s="1"/>
  <c r="AA56" i="25" s="1"/>
  <c r="AA59" i="25" s="1"/>
  <c r="Z47" i="16"/>
  <c r="AA48" i="13"/>
  <c r="AA51" i="13" s="1"/>
  <c r="AA53" i="13" s="1"/>
  <c r="AA56" i="13" s="1"/>
  <c r="AA59" i="13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I48" i="11"/>
  <c r="I51" i="11" s="1"/>
  <c r="I53" i="11" s="1"/>
  <c r="I56" i="11" s="1"/>
  <c r="I59" i="11" s="1"/>
  <c r="Z47" i="11"/>
  <c r="Z47" i="6"/>
  <c r="W48" i="254"/>
  <c r="W51" i="254" s="1"/>
  <c r="W53" i="254" s="1"/>
  <c r="W56" i="254" s="1"/>
  <c r="W59" i="254" s="1"/>
  <c r="X48" i="237"/>
  <c r="Y48" i="237"/>
  <c r="Y51" i="237" s="1"/>
  <c r="Y53" i="237" s="1"/>
  <c r="Y56" i="237" s="1"/>
  <c r="Y59" i="237" s="1"/>
  <c r="Z32" i="237"/>
  <c r="O48" i="254"/>
  <c r="O51" i="254" s="1"/>
  <c r="O53" i="254" s="1"/>
  <c r="O56" i="254" s="1"/>
  <c r="O59" i="254" s="1"/>
  <c r="D48" i="257"/>
  <c r="D51" i="257" s="1"/>
  <c r="D53" i="257" s="1"/>
  <c r="D56" i="257" s="1"/>
  <c r="D59" i="257" s="1"/>
  <c r="T48" i="257"/>
  <c r="T51" i="257" s="1"/>
  <c r="T53" i="257" s="1"/>
  <c r="T56" i="257" s="1"/>
  <c r="T59" i="257" s="1"/>
  <c r="X48" i="106"/>
  <c r="Z47" i="106"/>
  <c r="L48" i="257"/>
  <c r="L51" i="257" s="1"/>
  <c r="L53" i="257" s="1"/>
  <c r="L56" i="257" s="1"/>
  <c r="L59" i="257" s="1"/>
  <c r="G48" i="258"/>
  <c r="G51" i="258" s="1"/>
  <c r="G53" i="258" s="1"/>
  <c r="G56" i="258" s="1"/>
  <c r="G59" i="258" s="1"/>
  <c r="O48" i="258"/>
  <c r="O51" i="258" s="1"/>
  <c r="O53" i="258" s="1"/>
  <c r="O56" i="258" s="1"/>
  <c r="O59" i="258" s="1"/>
  <c r="W48" i="258"/>
  <c r="W51" i="258" s="1"/>
  <c r="W53" i="258" s="1"/>
  <c r="W56" i="258" s="1"/>
  <c r="W59" i="258" s="1"/>
  <c r="E48" i="256"/>
  <c r="E51" i="256" s="1"/>
  <c r="E53" i="256" s="1"/>
  <c r="E56" i="256" s="1"/>
  <c r="E59" i="256" s="1"/>
  <c r="M48" i="256"/>
  <c r="M51" i="256" s="1"/>
  <c r="M53" i="256" s="1"/>
  <c r="M56" i="256" s="1"/>
  <c r="M59" i="256" s="1"/>
  <c r="U48" i="256"/>
  <c r="U51" i="256" s="1"/>
  <c r="U53" i="256" s="1"/>
  <c r="U56" i="256" s="1"/>
  <c r="U59" i="256" s="1"/>
  <c r="H48" i="255"/>
  <c r="H51" i="255" s="1"/>
  <c r="H53" i="255" s="1"/>
  <c r="H56" i="255" s="1"/>
  <c r="H59" i="255" s="1"/>
  <c r="P48" i="255"/>
  <c r="P51" i="255" s="1"/>
  <c r="P53" i="255" s="1"/>
  <c r="P56" i="255" s="1"/>
  <c r="P59" i="255" s="1"/>
  <c r="X48" i="246"/>
  <c r="Z32" i="246"/>
  <c r="H48" i="253"/>
  <c r="H51" i="253" s="1"/>
  <c r="H53" i="253" s="1"/>
  <c r="H56" i="253" s="1"/>
  <c r="H59" i="253" s="1"/>
  <c r="P48" i="253"/>
  <c r="P51" i="253" s="1"/>
  <c r="P53" i="253" s="1"/>
  <c r="P56" i="253" s="1"/>
  <c r="P59" i="253" s="1"/>
  <c r="N48" i="1"/>
  <c r="N51" i="1" s="1"/>
  <c r="N53" i="1" s="1"/>
  <c r="N56" i="1" s="1"/>
  <c r="N59" i="1" s="1"/>
  <c r="X48" i="249"/>
  <c r="P48" i="257"/>
  <c r="P51" i="257" s="1"/>
  <c r="P53" i="257" s="1"/>
  <c r="P56" i="257" s="1"/>
  <c r="P59" i="257" s="1"/>
  <c r="Z32" i="258"/>
  <c r="Z47" i="256"/>
  <c r="K48" i="255"/>
  <c r="K51" i="255" s="1"/>
  <c r="K53" i="255" s="1"/>
  <c r="K56" i="255" s="1"/>
  <c r="K59" i="255" s="1"/>
  <c r="J48" i="1"/>
  <c r="J51" i="1" s="1"/>
  <c r="J53" i="1" s="1"/>
  <c r="J56" i="1" s="1"/>
  <c r="J59" i="1" s="1"/>
  <c r="R48" i="1"/>
  <c r="R51" i="1" s="1"/>
  <c r="R53" i="1" s="1"/>
  <c r="R56" i="1" s="1"/>
  <c r="R59" i="1" s="1"/>
  <c r="AA48" i="258"/>
  <c r="AA51" i="258" s="1"/>
  <c r="AA53" i="258" s="1"/>
  <c r="AA56" i="258" s="1"/>
  <c r="AA59" i="258" s="1"/>
  <c r="D48" i="255"/>
  <c r="D51" i="255" s="1"/>
  <c r="D53" i="255" s="1"/>
  <c r="D56" i="255" s="1"/>
  <c r="D59" i="255" s="1"/>
  <c r="L48" i="255"/>
  <c r="L51" i="255" s="1"/>
  <c r="L53" i="255" s="1"/>
  <c r="L56" i="255" s="1"/>
  <c r="L59" i="255" s="1"/>
  <c r="T48" i="255"/>
  <c r="T51" i="255" s="1"/>
  <c r="T53" i="255" s="1"/>
  <c r="T56" i="255" s="1"/>
  <c r="T59" i="255" s="1"/>
  <c r="C48" i="251"/>
  <c r="C51" i="251" s="1"/>
  <c r="C53" i="251" s="1"/>
  <c r="C56" i="251" s="1"/>
  <c r="C59" i="251" s="1"/>
  <c r="K48" i="251"/>
  <c r="K51" i="251" s="1"/>
  <c r="K53" i="251" s="1"/>
  <c r="K56" i="251" s="1"/>
  <c r="K59" i="251" s="1"/>
  <c r="S48" i="251"/>
  <c r="S51" i="251" s="1"/>
  <c r="S53" i="251" s="1"/>
  <c r="S56" i="251" s="1"/>
  <c r="S59" i="251" s="1"/>
  <c r="I48" i="249"/>
  <c r="I51" i="249" s="1"/>
  <c r="I53" i="249" s="1"/>
  <c r="I56" i="249" s="1"/>
  <c r="I59" i="249" s="1"/>
  <c r="Q48" i="249"/>
  <c r="Q51" i="249" s="1"/>
  <c r="Q53" i="249" s="1"/>
  <c r="Q56" i="249" s="1"/>
  <c r="Q59" i="249" s="1"/>
  <c r="Y48" i="249"/>
  <c r="Y51" i="249" s="1"/>
  <c r="Y53" i="249" s="1"/>
  <c r="Y56" i="249" s="1"/>
  <c r="Y59" i="249" s="1"/>
  <c r="Y48" i="248"/>
  <c r="Y51" i="248" s="1"/>
  <c r="Y53" i="248" s="1"/>
  <c r="Y56" i="248" s="1"/>
  <c r="Y59" i="248" s="1"/>
  <c r="X48" i="211"/>
  <c r="Z48" i="211" s="1"/>
  <c r="Z32" i="211"/>
  <c r="C48" i="158"/>
  <c r="C51" i="158" s="1"/>
  <c r="C53" i="158" s="1"/>
  <c r="C56" i="158" s="1"/>
  <c r="C59" i="158" s="1"/>
  <c r="K48" i="158"/>
  <c r="K51" i="158" s="1"/>
  <c r="K53" i="158" s="1"/>
  <c r="K56" i="158" s="1"/>
  <c r="K59" i="158" s="1"/>
  <c r="S48" i="158"/>
  <c r="S51" i="158" s="1"/>
  <c r="S53" i="158" s="1"/>
  <c r="S56" i="158" s="1"/>
  <c r="S59" i="158" s="1"/>
  <c r="C48" i="249"/>
  <c r="C51" i="249" s="1"/>
  <c r="C53" i="249" s="1"/>
  <c r="C56" i="249" s="1"/>
  <c r="C59" i="249" s="1"/>
  <c r="K48" i="249"/>
  <c r="K51" i="249" s="1"/>
  <c r="K53" i="249" s="1"/>
  <c r="K56" i="249" s="1"/>
  <c r="K59" i="249" s="1"/>
  <c r="S48" i="249"/>
  <c r="S51" i="249" s="1"/>
  <c r="S53" i="249" s="1"/>
  <c r="S56" i="249" s="1"/>
  <c r="S59" i="249" s="1"/>
  <c r="G48" i="247"/>
  <c r="G51" i="247" s="1"/>
  <c r="G53" i="247" s="1"/>
  <c r="G56" i="247" s="1"/>
  <c r="G59" i="247" s="1"/>
  <c r="O48" i="247"/>
  <c r="O51" i="247" s="1"/>
  <c r="O53" i="247" s="1"/>
  <c r="O56" i="247" s="1"/>
  <c r="O59" i="247" s="1"/>
  <c r="W48" i="247"/>
  <c r="W51" i="247" s="1"/>
  <c r="W53" i="247" s="1"/>
  <c r="W56" i="247" s="1"/>
  <c r="W59" i="247" s="1"/>
  <c r="G48" i="255"/>
  <c r="G51" i="255" s="1"/>
  <c r="G53" i="255" s="1"/>
  <c r="G56" i="255" s="1"/>
  <c r="G59" i="255" s="1"/>
  <c r="O48" i="255"/>
  <c r="O51" i="255" s="1"/>
  <c r="O53" i="255" s="1"/>
  <c r="O56" i="255" s="1"/>
  <c r="O59" i="255" s="1"/>
  <c r="W48" i="255"/>
  <c r="W51" i="255" s="1"/>
  <c r="W53" i="255" s="1"/>
  <c r="W56" i="255" s="1"/>
  <c r="W59" i="255" s="1"/>
  <c r="F48" i="255"/>
  <c r="F51" i="255" s="1"/>
  <c r="F53" i="255" s="1"/>
  <c r="F56" i="255" s="1"/>
  <c r="F59" i="255" s="1"/>
  <c r="N48" i="255"/>
  <c r="N51" i="255" s="1"/>
  <c r="N53" i="255" s="1"/>
  <c r="N56" i="255" s="1"/>
  <c r="N59" i="255" s="1"/>
  <c r="V48" i="255"/>
  <c r="V51" i="255" s="1"/>
  <c r="V53" i="255" s="1"/>
  <c r="V56" i="255" s="1"/>
  <c r="V59" i="255" s="1"/>
  <c r="D48" i="248"/>
  <c r="D51" i="248" s="1"/>
  <c r="D53" i="248" s="1"/>
  <c r="D56" i="248" s="1"/>
  <c r="D59" i="248" s="1"/>
  <c r="L48" i="248"/>
  <c r="L51" i="248" s="1"/>
  <c r="L53" i="248" s="1"/>
  <c r="L56" i="248" s="1"/>
  <c r="L59" i="248" s="1"/>
  <c r="T48" i="248"/>
  <c r="T51" i="248" s="1"/>
  <c r="T53" i="248" s="1"/>
  <c r="T56" i="248" s="1"/>
  <c r="T59" i="248" s="1"/>
  <c r="Z32" i="247"/>
  <c r="C48" i="246"/>
  <c r="C51" i="246" s="1"/>
  <c r="C53" i="246" s="1"/>
  <c r="C56" i="246" s="1"/>
  <c r="C59" i="246" s="1"/>
  <c r="K48" i="246"/>
  <c r="K51" i="246" s="1"/>
  <c r="K53" i="246" s="1"/>
  <c r="K56" i="246" s="1"/>
  <c r="K59" i="246" s="1"/>
  <c r="S48" i="246"/>
  <c r="S51" i="246" s="1"/>
  <c r="S53" i="246" s="1"/>
  <c r="S56" i="246" s="1"/>
  <c r="S59" i="246" s="1"/>
  <c r="Z47" i="243"/>
  <c r="G48" i="242"/>
  <c r="G51" i="242" s="1"/>
  <c r="G53" i="242" s="1"/>
  <c r="G56" i="242" s="1"/>
  <c r="G59" i="242" s="1"/>
  <c r="O48" i="242"/>
  <c r="O51" i="242" s="1"/>
  <c r="O53" i="242" s="1"/>
  <c r="O56" i="242" s="1"/>
  <c r="O59" i="242" s="1"/>
  <c r="W48" i="242"/>
  <c r="W51" i="242" s="1"/>
  <c r="W53" i="242" s="1"/>
  <c r="W56" i="242" s="1"/>
  <c r="W59" i="242" s="1"/>
  <c r="I48" i="238"/>
  <c r="I51" i="238" s="1"/>
  <c r="I53" i="238" s="1"/>
  <c r="I56" i="238" s="1"/>
  <c r="I59" i="238" s="1"/>
  <c r="Q48" i="238"/>
  <c r="Q51" i="238" s="1"/>
  <c r="Q53" i="238" s="1"/>
  <c r="Q56" i="238" s="1"/>
  <c r="Q59" i="238" s="1"/>
  <c r="Y48" i="238"/>
  <c r="Y51" i="238" s="1"/>
  <c r="Y53" i="238" s="1"/>
  <c r="Y56" i="238" s="1"/>
  <c r="Y59" i="238" s="1"/>
  <c r="Z47" i="238"/>
  <c r="D48" i="237"/>
  <c r="D51" i="237" s="1"/>
  <c r="D53" i="237" s="1"/>
  <c r="D56" i="237" s="1"/>
  <c r="D59" i="237" s="1"/>
  <c r="L48" i="237"/>
  <c r="L51" i="237" s="1"/>
  <c r="L53" i="237" s="1"/>
  <c r="L56" i="237" s="1"/>
  <c r="L59" i="237" s="1"/>
  <c r="T48" i="237"/>
  <c r="T51" i="237" s="1"/>
  <c r="T53" i="237" s="1"/>
  <c r="T56" i="237" s="1"/>
  <c r="T59" i="237" s="1"/>
  <c r="G48" i="234"/>
  <c r="G51" i="234" s="1"/>
  <c r="G53" i="234" s="1"/>
  <c r="G56" i="234" s="1"/>
  <c r="G59" i="234" s="1"/>
  <c r="O48" i="234"/>
  <c r="O51" i="234" s="1"/>
  <c r="O53" i="234" s="1"/>
  <c r="O56" i="234" s="1"/>
  <c r="O59" i="234" s="1"/>
  <c r="W48" i="234"/>
  <c r="W51" i="234" s="1"/>
  <c r="W53" i="234" s="1"/>
  <c r="W56" i="234" s="1"/>
  <c r="W59" i="234" s="1"/>
  <c r="C48" i="229"/>
  <c r="C51" i="229" s="1"/>
  <c r="C53" i="229" s="1"/>
  <c r="C56" i="229" s="1"/>
  <c r="C59" i="229" s="1"/>
  <c r="K48" i="229"/>
  <c r="K51" i="229" s="1"/>
  <c r="K53" i="229" s="1"/>
  <c r="K56" i="229" s="1"/>
  <c r="K59" i="229" s="1"/>
  <c r="S48" i="229"/>
  <c r="S51" i="229" s="1"/>
  <c r="S53" i="229" s="1"/>
  <c r="S56" i="229" s="1"/>
  <c r="S59" i="229" s="1"/>
  <c r="AA48" i="229"/>
  <c r="AA51" i="229" s="1"/>
  <c r="AA53" i="229" s="1"/>
  <c r="AA56" i="229" s="1"/>
  <c r="AA59" i="229" s="1"/>
  <c r="X48" i="219"/>
  <c r="Z32" i="219"/>
  <c r="D48" i="214"/>
  <c r="D51" i="214" s="1"/>
  <c r="D53" i="214" s="1"/>
  <c r="D56" i="214" s="1"/>
  <c r="D59" i="214" s="1"/>
  <c r="L48" i="214"/>
  <c r="L51" i="214" s="1"/>
  <c r="L53" i="214" s="1"/>
  <c r="L56" i="214" s="1"/>
  <c r="L59" i="214" s="1"/>
  <c r="T48" i="214"/>
  <c r="T51" i="214" s="1"/>
  <c r="T53" i="214" s="1"/>
  <c r="T56" i="214" s="1"/>
  <c r="T59" i="214" s="1"/>
  <c r="J48" i="202"/>
  <c r="J51" i="202" s="1"/>
  <c r="J53" i="202" s="1"/>
  <c r="J56" i="202" s="1"/>
  <c r="J59" i="202" s="1"/>
  <c r="R48" i="202"/>
  <c r="R51" i="202" s="1"/>
  <c r="R53" i="202" s="1"/>
  <c r="R56" i="202" s="1"/>
  <c r="R59" i="202" s="1"/>
  <c r="H48" i="186"/>
  <c r="H51" i="186" s="1"/>
  <c r="H53" i="186" s="1"/>
  <c r="H56" i="186" s="1"/>
  <c r="H59" i="186" s="1"/>
  <c r="P48" i="186"/>
  <c r="P51" i="186" s="1"/>
  <c r="P53" i="186" s="1"/>
  <c r="P56" i="186" s="1"/>
  <c r="P59" i="186" s="1"/>
  <c r="D48" i="161"/>
  <c r="D51" i="161" s="1"/>
  <c r="D53" i="161" s="1"/>
  <c r="D56" i="161" s="1"/>
  <c r="D59" i="161" s="1"/>
  <c r="L48" i="161"/>
  <c r="L51" i="161" s="1"/>
  <c r="L53" i="161" s="1"/>
  <c r="L56" i="161" s="1"/>
  <c r="L59" i="161" s="1"/>
  <c r="Z48" i="160"/>
  <c r="Y51" i="160"/>
  <c r="Y53" i="160" s="1"/>
  <c r="Y56" i="160" s="1"/>
  <c r="Y59" i="160" s="1"/>
  <c r="AA48" i="199"/>
  <c r="AA51" i="199" s="1"/>
  <c r="AA53" i="199" s="1"/>
  <c r="AA56" i="199" s="1"/>
  <c r="AA59" i="199" s="1"/>
  <c r="Z47" i="166"/>
  <c r="Z47" i="255"/>
  <c r="AA48" i="252"/>
  <c r="AA51" i="252" s="1"/>
  <c r="AA53" i="252" s="1"/>
  <c r="AA56" i="252" s="1"/>
  <c r="AA59" i="252" s="1"/>
  <c r="R48" i="252"/>
  <c r="R51" i="252" s="1"/>
  <c r="R53" i="252" s="1"/>
  <c r="R56" i="252" s="1"/>
  <c r="R59" i="252" s="1"/>
  <c r="N48" i="250"/>
  <c r="N51" i="250" s="1"/>
  <c r="N53" i="250" s="1"/>
  <c r="N56" i="250" s="1"/>
  <c r="N59" i="250" s="1"/>
  <c r="V48" i="250"/>
  <c r="V51" i="250" s="1"/>
  <c r="V53" i="250" s="1"/>
  <c r="V56" i="250" s="1"/>
  <c r="V59" i="250" s="1"/>
  <c r="N48" i="249"/>
  <c r="N51" i="249" s="1"/>
  <c r="N53" i="249" s="1"/>
  <c r="N56" i="249" s="1"/>
  <c r="N59" i="249" s="1"/>
  <c r="V48" i="249"/>
  <c r="V51" i="249" s="1"/>
  <c r="V53" i="249" s="1"/>
  <c r="V56" i="249" s="1"/>
  <c r="V59" i="249" s="1"/>
  <c r="AA48" i="247"/>
  <c r="AA51" i="247" s="1"/>
  <c r="AA53" i="247" s="1"/>
  <c r="AA56" i="247" s="1"/>
  <c r="AA59" i="247" s="1"/>
  <c r="C48" i="245"/>
  <c r="C51" i="245" s="1"/>
  <c r="C53" i="245" s="1"/>
  <c r="C56" i="245" s="1"/>
  <c r="C59" i="245" s="1"/>
  <c r="K48" i="245"/>
  <c r="K51" i="245" s="1"/>
  <c r="K53" i="245" s="1"/>
  <c r="K56" i="245" s="1"/>
  <c r="K59" i="245" s="1"/>
  <c r="S48" i="245"/>
  <c r="S51" i="245" s="1"/>
  <c r="S53" i="245" s="1"/>
  <c r="S56" i="245" s="1"/>
  <c r="S59" i="245" s="1"/>
  <c r="AA48" i="245"/>
  <c r="AA51" i="245" s="1"/>
  <c r="AA53" i="245" s="1"/>
  <c r="AA56" i="245" s="1"/>
  <c r="AA59" i="245" s="1"/>
  <c r="Z47" i="239"/>
  <c r="C48" i="238"/>
  <c r="C51" i="238" s="1"/>
  <c r="C53" i="238" s="1"/>
  <c r="C56" i="238" s="1"/>
  <c r="C59" i="238" s="1"/>
  <c r="K48" i="238"/>
  <c r="K51" i="238" s="1"/>
  <c r="K53" i="238" s="1"/>
  <c r="K56" i="238" s="1"/>
  <c r="K59" i="238" s="1"/>
  <c r="S48" i="238"/>
  <c r="S51" i="238" s="1"/>
  <c r="S53" i="238" s="1"/>
  <c r="S56" i="238" s="1"/>
  <c r="S59" i="238" s="1"/>
  <c r="F48" i="237"/>
  <c r="F51" i="237" s="1"/>
  <c r="F53" i="237" s="1"/>
  <c r="F56" i="237" s="1"/>
  <c r="F59" i="237" s="1"/>
  <c r="N48" i="237"/>
  <c r="N51" i="237" s="1"/>
  <c r="N53" i="237" s="1"/>
  <c r="N56" i="237" s="1"/>
  <c r="N59" i="237" s="1"/>
  <c r="V48" i="237"/>
  <c r="V51" i="237" s="1"/>
  <c r="V53" i="237" s="1"/>
  <c r="V56" i="237" s="1"/>
  <c r="V59" i="237" s="1"/>
  <c r="I48" i="234"/>
  <c r="I51" i="234" s="1"/>
  <c r="I53" i="234" s="1"/>
  <c r="I56" i="234" s="1"/>
  <c r="I59" i="234" s="1"/>
  <c r="Q48" i="234"/>
  <c r="Q51" i="234" s="1"/>
  <c r="Q53" i="234" s="1"/>
  <c r="Q56" i="234" s="1"/>
  <c r="Q59" i="234" s="1"/>
  <c r="Y48" i="234"/>
  <c r="Y51" i="234" s="1"/>
  <c r="Y53" i="234" s="1"/>
  <c r="Y56" i="234" s="1"/>
  <c r="Y59" i="234" s="1"/>
  <c r="Z47" i="234"/>
  <c r="AA48" i="233"/>
  <c r="AA51" i="233" s="1"/>
  <c r="AA53" i="233" s="1"/>
  <c r="AA56" i="233" s="1"/>
  <c r="AA59" i="233" s="1"/>
  <c r="X48" i="230"/>
  <c r="Z32" i="230"/>
  <c r="E48" i="229"/>
  <c r="E51" i="229" s="1"/>
  <c r="E53" i="229" s="1"/>
  <c r="E56" i="229" s="1"/>
  <c r="E59" i="229" s="1"/>
  <c r="M48" i="229"/>
  <c r="M51" i="229" s="1"/>
  <c r="M53" i="229" s="1"/>
  <c r="M56" i="229" s="1"/>
  <c r="M59" i="229" s="1"/>
  <c r="Z48" i="206"/>
  <c r="X51" i="206"/>
  <c r="W48" i="172"/>
  <c r="W51" i="172" s="1"/>
  <c r="W53" i="172" s="1"/>
  <c r="W56" i="172" s="1"/>
  <c r="W59" i="172" s="1"/>
  <c r="I48" i="215"/>
  <c r="I51" i="215" s="1"/>
  <c r="I53" i="215" s="1"/>
  <c r="I56" i="215" s="1"/>
  <c r="I59" i="215" s="1"/>
  <c r="Q48" i="215"/>
  <c r="Q51" i="215" s="1"/>
  <c r="Q53" i="215" s="1"/>
  <c r="Q56" i="215" s="1"/>
  <c r="Q59" i="215" s="1"/>
  <c r="Y48" i="215"/>
  <c r="Y51" i="215" s="1"/>
  <c r="Y53" i="215" s="1"/>
  <c r="Y56" i="215" s="1"/>
  <c r="Y59" i="215" s="1"/>
  <c r="F48" i="188"/>
  <c r="F51" i="188" s="1"/>
  <c r="F53" i="188" s="1"/>
  <c r="F56" i="188" s="1"/>
  <c r="F59" i="188" s="1"/>
  <c r="N48" i="188"/>
  <c r="N51" i="188" s="1"/>
  <c r="N53" i="188" s="1"/>
  <c r="N56" i="188" s="1"/>
  <c r="N59" i="188" s="1"/>
  <c r="V48" i="188"/>
  <c r="V51" i="188" s="1"/>
  <c r="V53" i="188" s="1"/>
  <c r="V56" i="188" s="1"/>
  <c r="V59" i="188" s="1"/>
  <c r="H48" i="250"/>
  <c r="H51" i="250" s="1"/>
  <c r="H53" i="250" s="1"/>
  <c r="H56" i="250" s="1"/>
  <c r="H59" i="250" s="1"/>
  <c r="H48" i="249"/>
  <c r="H51" i="249" s="1"/>
  <c r="H53" i="249" s="1"/>
  <c r="H56" i="249" s="1"/>
  <c r="H59" i="249" s="1"/>
  <c r="H48" i="248"/>
  <c r="H51" i="248" s="1"/>
  <c r="H53" i="248" s="1"/>
  <c r="H56" i="248" s="1"/>
  <c r="H59" i="248" s="1"/>
  <c r="AA48" i="241"/>
  <c r="AA51" i="241" s="1"/>
  <c r="AA53" i="241" s="1"/>
  <c r="AA56" i="241" s="1"/>
  <c r="AA59" i="241" s="1"/>
  <c r="E48" i="238"/>
  <c r="E51" i="238" s="1"/>
  <c r="E53" i="238" s="1"/>
  <c r="E56" i="238" s="1"/>
  <c r="E59" i="238" s="1"/>
  <c r="M48" i="238"/>
  <c r="M51" i="238" s="1"/>
  <c r="M53" i="238" s="1"/>
  <c r="M56" i="238" s="1"/>
  <c r="M59" i="238" s="1"/>
  <c r="U48" i="238"/>
  <c r="U51" i="238" s="1"/>
  <c r="U53" i="238" s="1"/>
  <c r="U56" i="238" s="1"/>
  <c r="U59" i="238" s="1"/>
  <c r="AA48" i="236"/>
  <c r="AA51" i="236" s="1"/>
  <c r="AA53" i="236" s="1"/>
  <c r="AA56" i="236" s="1"/>
  <c r="AA59" i="236" s="1"/>
  <c r="Z48" i="229"/>
  <c r="X51" i="229"/>
  <c r="AA48" i="224"/>
  <c r="AA51" i="224" s="1"/>
  <c r="AA53" i="224" s="1"/>
  <c r="AA56" i="224" s="1"/>
  <c r="AA59" i="224" s="1"/>
  <c r="I48" i="222"/>
  <c r="I51" i="222" s="1"/>
  <c r="I53" i="222" s="1"/>
  <c r="I56" i="222" s="1"/>
  <c r="I59" i="222" s="1"/>
  <c r="Q48" i="222"/>
  <c r="Q51" i="222" s="1"/>
  <c r="Q53" i="222" s="1"/>
  <c r="Q56" i="222" s="1"/>
  <c r="Q59" i="222" s="1"/>
  <c r="Y48" i="222"/>
  <c r="Y51" i="222" s="1"/>
  <c r="Y53" i="222" s="1"/>
  <c r="Y56" i="222" s="1"/>
  <c r="Y59" i="222" s="1"/>
  <c r="X48" i="207"/>
  <c r="Z32" i="203"/>
  <c r="AA48" i="202"/>
  <c r="AA51" i="202" s="1"/>
  <c r="AA53" i="202" s="1"/>
  <c r="AA56" i="202" s="1"/>
  <c r="AA59" i="202" s="1"/>
  <c r="Z32" i="201"/>
  <c r="Z47" i="201"/>
  <c r="C48" i="199"/>
  <c r="C51" i="199" s="1"/>
  <c r="C53" i="199" s="1"/>
  <c r="C56" i="199" s="1"/>
  <c r="C59" i="199" s="1"/>
  <c r="K48" i="199"/>
  <c r="K51" i="199" s="1"/>
  <c r="K53" i="199" s="1"/>
  <c r="K56" i="199" s="1"/>
  <c r="K59" i="199" s="1"/>
  <c r="S48" i="199"/>
  <c r="S51" i="199" s="1"/>
  <c r="S53" i="199" s="1"/>
  <c r="S56" i="199" s="1"/>
  <c r="S59" i="199" s="1"/>
  <c r="W48" i="197"/>
  <c r="W51" i="197" s="1"/>
  <c r="W53" i="197" s="1"/>
  <c r="W56" i="197" s="1"/>
  <c r="W59" i="197" s="1"/>
  <c r="F48" i="194"/>
  <c r="F51" i="194" s="1"/>
  <c r="F53" i="194" s="1"/>
  <c r="F56" i="194" s="1"/>
  <c r="F59" i="194" s="1"/>
  <c r="N48" i="194"/>
  <c r="N51" i="194" s="1"/>
  <c r="N53" i="194" s="1"/>
  <c r="N56" i="194" s="1"/>
  <c r="N59" i="194" s="1"/>
  <c r="V48" i="194"/>
  <c r="V51" i="194" s="1"/>
  <c r="V53" i="194" s="1"/>
  <c r="V56" i="194" s="1"/>
  <c r="V59" i="194" s="1"/>
  <c r="Z47" i="191"/>
  <c r="C48" i="178"/>
  <c r="C51" i="178" s="1"/>
  <c r="C53" i="178" s="1"/>
  <c r="C56" i="178" s="1"/>
  <c r="C59" i="178" s="1"/>
  <c r="K48" i="178"/>
  <c r="K51" i="178" s="1"/>
  <c r="K53" i="178" s="1"/>
  <c r="K56" i="178" s="1"/>
  <c r="K59" i="178" s="1"/>
  <c r="S48" i="178"/>
  <c r="S51" i="178" s="1"/>
  <c r="S53" i="178" s="1"/>
  <c r="S56" i="178" s="1"/>
  <c r="S59" i="178" s="1"/>
  <c r="AA48" i="178"/>
  <c r="AA51" i="178" s="1"/>
  <c r="AA53" i="178" s="1"/>
  <c r="AA56" i="178" s="1"/>
  <c r="AA59" i="178" s="1"/>
  <c r="X48" i="174"/>
  <c r="Z47" i="172"/>
  <c r="D48" i="170"/>
  <c r="D51" i="170" s="1"/>
  <c r="D53" i="170" s="1"/>
  <c r="D56" i="170" s="1"/>
  <c r="D59" i="170" s="1"/>
  <c r="L48" i="170"/>
  <c r="L51" i="170" s="1"/>
  <c r="L53" i="170" s="1"/>
  <c r="L56" i="170" s="1"/>
  <c r="L59" i="170" s="1"/>
  <c r="T48" i="170"/>
  <c r="T51" i="170" s="1"/>
  <c r="T53" i="170" s="1"/>
  <c r="T56" i="170" s="1"/>
  <c r="T59" i="170" s="1"/>
  <c r="Z47" i="168"/>
  <c r="AA48" i="166"/>
  <c r="AA51" i="166" s="1"/>
  <c r="AA53" i="166" s="1"/>
  <c r="AA56" i="166" s="1"/>
  <c r="AA59" i="166" s="1"/>
  <c r="J48" i="166"/>
  <c r="J51" i="166" s="1"/>
  <c r="J53" i="166" s="1"/>
  <c r="J56" i="166" s="1"/>
  <c r="J59" i="166" s="1"/>
  <c r="R48" i="166"/>
  <c r="R51" i="166" s="1"/>
  <c r="R53" i="166" s="1"/>
  <c r="R56" i="166" s="1"/>
  <c r="R59" i="166" s="1"/>
  <c r="D48" i="162"/>
  <c r="D51" i="162" s="1"/>
  <c r="D53" i="162" s="1"/>
  <c r="D56" i="162" s="1"/>
  <c r="D59" i="162" s="1"/>
  <c r="L48" i="162"/>
  <c r="L51" i="162" s="1"/>
  <c r="L53" i="162" s="1"/>
  <c r="L56" i="162" s="1"/>
  <c r="L59" i="162" s="1"/>
  <c r="T48" i="162"/>
  <c r="T51" i="162" s="1"/>
  <c r="T53" i="162" s="1"/>
  <c r="T56" i="162" s="1"/>
  <c r="T59" i="162" s="1"/>
  <c r="E48" i="156"/>
  <c r="E51" i="156" s="1"/>
  <c r="E53" i="156" s="1"/>
  <c r="E56" i="156" s="1"/>
  <c r="E59" i="156" s="1"/>
  <c r="M48" i="156"/>
  <c r="M51" i="156" s="1"/>
  <c r="M53" i="156" s="1"/>
  <c r="M56" i="156" s="1"/>
  <c r="M59" i="156" s="1"/>
  <c r="U48" i="156"/>
  <c r="U51" i="156" s="1"/>
  <c r="U53" i="156" s="1"/>
  <c r="U56" i="156" s="1"/>
  <c r="U59" i="156" s="1"/>
  <c r="AA48" i="152"/>
  <c r="AA51" i="152" s="1"/>
  <c r="AA53" i="152" s="1"/>
  <c r="AA56" i="152" s="1"/>
  <c r="AA59" i="152" s="1"/>
  <c r="X51" i="142"/>
  <c r="X53" i="142" s="1"/>
  <c r="X56" i="142" s="1"/>
  <c r="J48" i="230"/>
  <c r="J51" i="230" s="1"/>
  <c r="J53" i="230" s="1"/>
  <c r="J56" i="230" s="1"/>
  <c r="J59" i="230" s="1"/>
  <c r="R48" i="230"/>
  <c r="R51" i="230" s="1"/>
  <c r="R53" i="230" s="1"/>
  <c r="R56" i="230" s="1"/>
  <c r="R59" i="230" s="1"/>
  <c r="P48" i="216"/>
  <c r="P51" i="216" s="1"/>
  <c r="P53" i="216" s="1"/>
  <c r="P56" i="216" s="1"/>
  <c r="P59" i="216" s="1"/>
  <c r="AA48" i="201"/>
  <c r="AA51" i="201" s="1"/>
  <c r="AA53" i="201" s="1"/>
  <c r="AA56" i="201" s="1"/>
  <c r="AA59" i="201" s="1"/>
  <c r="Z47" i="188"/>
  <c r="G48" i="185"/>
  <c r="G51" i="185" s="1"/>
  <c r="G53" i="185" s="1"/>
  <c r="G56" i="185" s="1"/>
  <c r="G59" i="185" s="1"/>
  <c r="O48" i="185"/>
  <c r="O51" i="185" s="1"/>
  <c r="O53" i="185" s="1"/>
  <c r="O56" i="185" s="1"/>
  <c r="O59" i="185" s="1"/>
  <c r="W48" i="185"/>
  <c r="W51" i="185" s="1"/>
  <c r="W53" i="185" s="1"/>
  <c r="W56" i="185" s="1"/>
  <c r="W59" i="185" s="1"/>
  <c r="X48" i="185"/>
  <c r="Z48" i="185" s="1"/>
  <c r="AA48" i="184"/>
  <c r="AA51" i="184" s="1"/>
  <c r="AA53" i="184" s="1"/>
  <c r="AA56" i="184" s="1"/>
  <c r="AA59" i="184" s="1"/>
  <c r="J48" i="184"/>
  <c r="J51" i="184" s="1"/>
  <c r="J53" i="184" s="1"/>
  <c r="J56" i="184" s="1"/>
  <c r="J59" i="184" s="1"/>
  <c r="R48" i="184"/>
  <c r="R51" i="184" s="1"/>
  <c r="R53" i="184" s="1"/>
  <c r="R56" i="184" s="1"/>
  <c r="R59" i="184" s="1"/>
  <c r="D48" i="182"/>
  <c r="D51" i="182" s="1"/>
  <c r="D53" i="182" s="1"/>
  <c r="D56" i="182" s="1"/>
  <c r="D59" i="182" s="1"/>
  <c r="L48" i="182"/>
  <c r="L51" i="182" s="1"/>
  <c r="L53" i="182" s="1"/>
  <c r="L56" i="182" s="1"/>
  <c r="L59" i="182" s="1"/>
  <c r="T48" i="182"/>
  <c r="T51" i="182" s="1"/>
  <c r="T53" i="182" s="1"/>
  <c r="T56" i="182" s="1"/>
  <c r="T59" i="182" s="1"/>
  <c r="Z47" i="175"/>
  <c r="I48" i="174"/>
  <c r="I51" i="174" s="1"/>
  <c r="I53" i="174" s="1"/>
  <c r="I56" i="174" s="1"/>
  <c r="I59" i="174" s="1"/>
  <c r="Q48" i="174"/>
  <c r="Q51" i="174" s="1"/>
  <c r="Q53" i="174" s="1"/>
  <c r="Q56" i="174" s="1"/>
  <c r="Q59" i="174" s="1"/>
  <c r="Y48" i="174"/>
  <c r="Y51" i="174" s="1"/>
  <c r="Y53" i="174" s="1"/>
  <c r="Y56" i="174" s="1"/>
  <c r="Y59" i="174" s="1"/>
  <c r="E48" i="170"/>
  <c r="E51" i="170" s="1"/>
  <c r="E53" i="170" s="1"/>
  <c r="E56" i="170" s="1"/>
  <c r="E59" i="170" s="1"/>
  <c r="M48" i="170"/>
  <c r="M51" i="170" s="1"/>
  <c r="M53" i="170" s="1"/>
  <c r="M56" i="170" s="1"/>
  <c r="M59" i="170" s="1"/>
  <c r="U48" i="170"/>
  <c r="U51" i="170" s="1"/>
  <c r="U53" i="170" s="1"/>
  <c r="U56" i="170" s="1"/>
  <c r="U59" i="170" s="1"/>
  <c r="Z48" i="161"/>
  <c r="I48" i="157"/>
  <c r="I51" i="157" s="1"/>
  <c r="I53" i="157" s="1"/>
  <c r="I56" i="157" s="1"/>
  <c r="I59" i="157" s="1"/>
  <c r="Q48" i="157"/>
  <c r="Q51" i="157" s="1"/>
  <c r="Q53" i="157" s="1"/>
  <c r="Q56" i="157" s="1"/>
  <c r="Q59" i="157" s="1"/>
  <c r="Y48" i="157"/>
  <c r="Y51" i="157" s="1"/>
  <c r="Y53" i="157" s="1"/>
  <c r="Y56" i="157" s="1"/>
  <c r="Y59" i="157" s="1"/>
  <c r="Z47" i="157"/>
  <c r="G48" i="156"/>
  <c r="G51" i="156" s="1"/>
  <c r="G53" i="156" s="1"/>
  <c r="G56" i="156" s="1"/>
  <c r="G59" i="156" s="1"/>
  <c r="O48" i="156"/>
  <c r="O51" i="156" s="1"/>
  <c r="O53" i="156" s="1"/>
  <c r="O56" i="156" s="1"/>
  <c r="O59" i="156" s="1"/>
  <c r="W48" i="156"/>
  <c r="W51" i="156" s="1"/>
  <c r="W53" i="156" s="1"/>
  <c r="W56" i="156" s="1"/>
  <c r="W59" i="156" s="1"/>
  <c r="K48" i="201"/>
  <c r="K51" i="201" s="1"/>
  <c r="K53" i="201" s="1"/>
  <c r="K56" i="201" s="1"/>
  <c r="K59" i="201" s="1"/>
  <c r="S48" i="201"/>
  <c r="S51" i="201" s="1"/>
  <c r="S53" i="201" s="1"/>
  <c r="S56" i="201" s="1"/>
  <c r="S59" i="201" s="1"/>
  <c r="J48" i="200"/>
  <c r="J51" i="200" s="1"/>
  <c r="J53" i="200" s="1"/>
  <c r="J56" i="200" s="1"/>
  <c r="J59" i="200" s="1"/>
  <c r="R48" i="200"/>
  <c r="R51" i="200" s="1"/>
  <c r="R53" i="200" s="1"/>
  <c r="R56" i="200" s="1"/>
  <c r="R59" i="200" s="1"/>
  <c r="I48" i="193"/>
  <c r="I51" i="193" s="1"/>
  <c r="I53" i="193" s="1"/>
  <c r="I56" i="193" s="1"/>
  <c r="I59" i="193" s="1"/>
  <c r="Q48" i="193"/>
  <c r="Q51" i="193" s="1"/>
  <c r="Q53" i="193" s="1"/>
  <c r="Q56" i="193" s="1"/>
  <c r="Q59" i="193" s="1"/>
  <c r="Y48" i="193"/>
  <c r="Y51" i="193" s="1"/>
  <c r="Y53" i="193" s="1"/>
  <c r="Y56" i="193" s="1"/>
  <c r="Y59" i="193" s="1"/>
  <c r="AA48" i="191"/>
  <c r="AA51" i="191" s="1"/>
  <c r="AA53" i="191" s="1"/>
  <c r="AA56" i="191" s="1"/>
  <c r="AA59" i="191" s="1"/>
  <c r="G48" i="180"/>
  <c r="G51" i="180" s="1"/>
  <c r="G53" i="180" s="1"/>
  <c r="G56" i="180" s="1"/>
  <c r="G59" i="180" s="1"/>
  <c r="O48" i="180"/>
  <c r="O51" i="180" s="1"/>
  <c r="O53" i="180" s="1"/>
  <c r="O56" i="180" s="1"/>
  <c r="O59" i="180" s="1"/>
  <c r="D48" i="179"/>
  <c r="D51" i="179" s="1"/>
  <c r="D53" i="179" s="1"/>
  <c r="D56" i="179" s="1"/>
  <c r="D59" i="179" s="1"/>
  <c r="L48" i="179"/>
  <c r="L51" i="179" s="1"/>
  <c r="L53" i="179" s="1"/>
  <c r="L56" i="179" s="1"/>
  <c r="L59" i="179" s="1"/>
  <c r="T48" i="179"/>
  <c r="T51" i="179" s="1"/>
  <c r="T53" i="179" s="1"/>
  <c r="T56" i="179" s="1"/>
  <c r="T59" i="179" s="1"/>
  <c r="AA48" i="168"/>
  <c r="AA51" i="168" s="1"/>
  <c r="AA53" i="168" s="1"/>
  <c r="AA56" i="168" s="1"/>
  <c r="AA59" i="168" s="1"/>
  <c r="J48" i="159"/>
  <c r="J51" i="159" s="1"/>
  <c r="J53" i="159" s="1"/>
  <c r="J56" i="159" s="1"/>
  <c r="J59" i="159" s="1"/>
  <c r="R48" i="159"/>
  <c r="R51" i="159" s="1"/>
  <c r="R53" i="159" s="1"/>
  <c r="R56" i="159" s="1"/>
  <c r="R59" i="159" s="1"/>
  <c r="X51" i="155"/>
  <c r="Z48" i="155"/>
  <c r="E48" i="150"/>
  <c r="E51" i="150" s="1"/>
  <c r="E53" i="150" s="1"/>
  <c r="E56" i="150" s="1"/>
  <c r="E59" i="150" s="1"/>
  <c r="M48" i="150"/>
  <c r="M51" i="150" s="1"/>
  <c r="M53" i="150" s="1"/>
  <c r="M56" i="150" s="1"/>
  <c r="M59" i="150" s="1"/>
  <c r="U48" i="150"/>
  <c r="U51" i="150" s="1"/>
  <c r="U53" i="150" s="1"/>
  <c r="U56" i="150" s="1"/>
  <c r="U59" i="150" s="1"/>
  <c r="Z32" i="226"/>
  <c r="C48" i="220"/>
  <c r="C51" i="220" s="1"/>
  <c r="C53" i="220" s="1"/>
  <c r="C56" i="220" s="1"/>
  <c r="C59" i="220" s="1"/>
  <c r="S48" i="220"/>
  <c r="S51" i="220" s="1"/>
  <c r="S53" i="220" s="1"/>
  <c r="S56" i="220" s="1"/>
  <c r="S59" i="220" s="1"/>
  <c r="J48" i="206"/>
  <c r="J51" i="206" s="1"/>
  <c r="J53" i="206" s="1"/>
  <c r="J56" i="206" s="1"/>
  <c r="J59" i="206" s="1"/>
  <c r="R48" i="206"/>
  <c r="R51" i="206" s="1"/>
  <c r="R53" i="206" s="1"/>
  <c r="R56" i="206" s="1"/>
  <c r="R59" i="206" s="1"/>
  <c r="Z32" i="206"/>
  <c r="Z47" i="204"/>
  <c r="E48" i="203"/>
  <c r="E51" i="203" s="1"/>
  <c r="E53" i="203" s="1"/>
  <c r="E56" i="203" s="1"/>
  <c r="E59" i="203" s="1"/>
  <c r="M48" i="203"/>
  <c r="M51" i="203" s="1"/>
  <c r="M53" i="203" s="1"/>
  <c r="M56" i="203" s="1"/>
  <c r="M59" i="203" s="1"/>
  <c r="U48" i="203"/>
  <c r="U51" i="203" s="1"/>
  <c r="U53" i="203" s="1"/>
  <c r="U56" i="203" s="1"/>
  <c r="U59" i="203" s="1"/>
  <c r="E48" i="201"/>
  <c r="E51" i="201" s="1"/>
  <c r="E53" i="201" s="1"/>
  <c r="E56" i="201" s="1"/>
  <c r="E59" i="201" s="1"/>
  <c r="M48" i="201"/>
  <c r="M51" i="201" s="1"/>
  <c r="M53" i="201" s="1"/>
  <c r="M56" i="201" s="1"/>
  <c r="M59" i="201" s="1"/>
  <c r="U48" i="201"/>
  <c r="U51" i="201" s="1"/>
  <c r="U53" i="201" s="1"/>
  <c r="U56" i="201" s="1"/>
  <c r="U59" i="201" s="1"/>
  <c r="D48" i="198"/>
  <c r="D51" i="198" s="1"/>
  <c r="D53" i="198" s="1"/>
  <c r="D56" i="198" s="1"/>
  <c r="D59" i="198" s="1"/>
  <c r="L48" i="198"/>
  <c r="L51" i="198" s="1"/>
  <c r="L53" i="198" s="1"/>
  <c r="L56" i="198" s="1"/>
  <c r="L59" i="198" s="1"/>
  <c r="T48" i="198"/>
  <c r="T51" i="198" s="1"/>
  <c r="T53" i="198" s="1"/>
  <c r="T56" i="198" s="1"/>
  <c r="T59" i="198" s="1"/>
  <c r="I48" i="194"/>
  <c r="I51" i="194" s="1"/>
  <c r="I53" i="194" s="1"/>
  <c r="I56" i="194" s="1"/>
  <c r="I59" i="194" s="1"/>
  <c r="Q48" i="194"/>
  <c r="Q51" i="194" s="1"/>
  <c r="Q53" i="194" s="1"/>
  <c r="Q56" i="194" s="1"/>
  <c r="Q59" i="194" s="1"/>
  <c r="Y48" i="194"/>
  <c r="Y51" i="194" s="1"/>
  <c r="Y53" i="194" s="1"/>
  <c r="Y56" i="194" s="1"/>
  <c r="Y59" i="194" s="1"/>
  <c r="H48" i="194"/>
  <c r="H51" i="194" s="1"/>
  <c r="H53" i="194" s="1"/>
  <c r="H56" i="194" s="1"/>
  <c r="H59" i="194" s="1"/>
  <c r="P48" i="194"/>
  <c r="P51" i="194" s="1"/>
  <c r="P53" i="194" s="1"/>
  <c r="P56" i="194" s="1"/>
  <c r="P59" i="194" s="1"/>
  <c r="C48" i="193"/>
  <c r="C51" i="193" s="1"/>
  <c r="C53" i="193" s="1"/>
  <c r="C56" i="193" s="1"/>
  <c r="C59" i="193" s="1"/>
  <c r="K48" i="193"/>
  <c r="K51" i="193" s="1"/>
  <c r="K53" i="193" s="1"/>
  <c r="K56" i="193" s="1"/>
  <c r="K59" i="193" s="1"/>
  <c r="S48" i="193"/>
  <c r="S51" i="193" s="1"/>
  <c r="S53" i="193" s="1"/>
  <c r="S56" i="193" s="1"/>
  <c r="S59" i="193" s="1"/>
  <c r="C48" i="191"/>
  <c r="C51" i="191" s="1"/>
  <c r="C53" i="191" s="1"/>
  <c r="C56" i="191" s="1"/>
  <c r="C59" i="191" s="1"/>
  <c r="K48" i="191"/>
  <c r="K51" i="191" s="1"/>
  <c r="K53" i="191" s="1"/>
  <c r="K56" i="191" s="1"/>
  <c r="K59" i="191" s="1"/>
  <c r="S48" i="191"/>
  <c r="S51" i="191" s="1"/>
  <c r="S53" i="191" s="1"/>
  <c r="S56" i="191" s="1"/>
  <c r="S59" i="191" s="1"/>
  <c r="E48" i="189"/>
  <c r="E51" i="189" s="1"/>
  <c r="E53" i="189" s="1"/>
  <c r="E56" i="189" s="1"/>
  <c r="E59" i="189" s="1"/>
  <c r="M48" i="189"/>
  <c r="M51" i="189" s="1"/>
  <c r="M53" i="189" s="1"/>
  <c r="M56" i="189" s="1"/>
  <c r="M59" i="189" s="1"/>
  <c r="U48" i="189"/>
  <c r="U51" i="189" s="1"/>
  <c r="U53" i="189" s="1"/>
  <c r="U56" i="189" s="1"/>
  <c r="U59" i="189" s="1"/>
  <c r="G48" i="187"/>
  <c r="G51" i="187" s="1"/>
  <c r="G53" i="187" s="1"/>
  <c r="G56" i="187" s="1"/>
  <c r="G59" i="187" s="1"/>
  <c r="O48" i="187"/>
  <c r="O51" i="187" s="1"/>
  <c r="O53" i="187" s="1"/>
  <c r="O56" i="187" s="1"/>
  <c r="O59" i="187" s="1"/>
  <c r="W48" i="187"/>
  <c r="W51" i="187" s="1"/>
  <c r="W53" i="187" s="1"/>
  <c r="W56" i="187" s="1"/>
  <c r="W59" i="187" s="1"/>
  <c r="Z47" i="183"/>
  <c r="J48" i="181"/>
  <c r="J51" i="181" s="1"/>
  <c r="J53" i="181" s="1"/>
  <c r="J56" i="181" s="1"/>
  <c r="J59" i="181" s="1"/>
  <c r="R48" i="181"/>
  <c r="R51" i="181" s="1"/>
  <c r="R53" i="181" s="1"/>
  <c r="R56" i="181" s="1"/>
  <c r="R59" i="181" s="1"/>
  <c r="Z47" i="180"/>
  <c r="F48" i="178"/>
  <c r="F51" i="178" s="1"/>
  <c r="F53" i="178" s="1"/>
  <c r="F56" i="178" s="1"/>
  <c r="F59" i="178" s="1"/>
  <c r="N48" i="178"/>
  <c r="N51" i="178" s="1"/>
  <c r="N53" i="178" s="1"/>
  <c r="N56" i="178" s="1"/>
  <c r="N59" i="178" s="1"/>
  <c r="V48" i="178"/>
  <c r="V51" i="178" s="1"/>
  <c r="V53" i="178" s="1"/>
  <c r="V56" i="178" s="1"/>
  <c r="V59" i="178" s="1"/>
  <c r="E48" i="178"/>
  <c r="E51" i="178" s="1"/>
  <c r="E53" i="178" s="1"/>
  <c r="E56" i="178" s="1"/>
  <c r="E59" i="178" s="1"/>
  <c r="M48" i="178"/>
  <c r="M51" i="178" s="1"/>
  <c r="M53" i="178" s="1"/>
  <c r="M56" i="178" s="1"/>
  <c r="M59" i="178" s="1"/>
  <c r="U48" i="178"/>
  <c r="U51" i="178" s="1"/>
  <c r="U53" i="178" s="1"/>
  <c r="U56" i="178" s="1"/>
  <c r="U59" i="178" s="1"/>
  <c r="F48" i="177"/>
  <c r="F51" i="177" s="1"/>
  <c r="F53" i="177" s="1"/>
  <c r="F56" i="177" s="1"/>
  <c r="F59" i="177" s="1"/>
  <c r="N48" i="177"/>
  <c r="N51" i="177" s="1"/>
  <c r="N53" i="177" s="1"/>
  <c r="N56" i="177" s="1"/>
  <c r="N59" i="177" s="1"/>
  <c r="V48" i="177"/>
  <c r="V51" i="177" s="1"/>
  <c r="V53" i="177" s="1"/>
  <c r="V56" i="177" s="1"/>
  <c r="V59" i="177" s="1"/>
  <c r="O48" i="176"/>
  <c r="O51" i="176" s="1"/>
  <c r="O53" i="176" s="1"/>
  <c r="O56" i="176" s="1"/>
  <c r="O59" i="176" s="1"/>
  <c r="W48" i="176"/>
  <c r="W51" i="176" s="1"/>
  <c r="W53" i="176" s="1"/>
  <c r="W56" i="176" s="1"/>
  <c r="W59" i="176" s="1"/>
  <c r="C48" i="168"/>
  <c r="C51" i="168" s="1"/>
  <c r="C53" i="168" s="1"/>
  <c r="C56" i="168" s="1"/>
  <c r="C59" i="168" s="1"/>
  <c r="K48" i="168"/>
  <c r="K51" i="168" s="1"/>
  <c r="K53" i="168" s="1"/>
  <c r="K56" i="168" s="1"/>
  <c r="K59" i="168" s="1"/>
  <c r="S48" i="168"/>
  <c r="S51" i="168" s="1"/>
  <c r="S53" i="168" s="1"/>
  <c r="S56" i="168" s="1"/>
  <c r="S59" i="168" s="1"/>
  <c r="Z47" i="167"/>
  <c r="D48" i="164"/>
  <c r="D51" i="164" s="1"/>
  <c r="D53" i="164" s="1"/>
  <c r="D56" i="164" s="1"/>
  <c r="D59" i="164" s="1"/>
  <c r="L48" i="164"/>
  <c r="L51" i="164" s="1"/>
  <c r="L53" i="164" s="1"/>
  <c r="L56" i="164" s="1"/>
  <c r="L59" i="164" s="1"/>
  <c r="T48" i="164"/>
  <c r="T51" i="164" s="1"/>
  <c r="T53" i="164" s="1"/>
  <c r="T56" i="164" s="1"/>
  <c r="T59" i="164" s="1"/>
  <c r="E48" i="163"/>
  <c r="E51" i="163" s="1"/>
  <c r="E53" i="163" s="1"/>
  <c r="E56" i="163" s="1"/>
  <c r="E59" i="163" s="1"/>
  <c r="M48" i="163"/>
  <c r="M51" i="163" s="1"/>
  <c r="M53" i="163" s="1"/>
  <c r="M56" i="163" s="1"/>
  <c r="M59" i="163" s="1"/>
  <c r="U48" i="163"/>
  <c r="U51" i="163" s="1"/>
  <c r="U53" i="163" s="1"/>
  <c r="U56" i="163" s="1"/>
  <c r="U59" i="163" s="1"/>
  <c r="F48" i="162"/>
  <c r="F51" i="162" s="1"/>
  <c r="F53" i="162" s="1"/>
  <c r="F56" i="162" s="1"/>
  <c r="F59" i="162" s="1"/>
  <c r="N48" i="162"/>
  <c r="N51" i="162" s="1"/>
  <c r="N53" i="162" s="1"/>
  <c r="N56" i="162" s="1"/>
  <c r="N59" i="162" s="1"/>
  <c r="V48" i="162"/>
  <c r="V51" i="162" s="1"/>
  <c r="V53" i="162" s="1"/>
  <c r="V56" i="162" s="1"/>
  <c r="V59" i="162" s="1"/>
  <c r="H48" i="161"/>
  <c r="H51" i="161" s="1"/>
  <c r="H53" i="161" s="1"/>
  <c r="H56" i="161" s="1"/>
  <c r="H59" i="161" s="1"/>
  <c r="X48" i="156"/>
  <c r="G48" i="154"/>
  <c r="G51" i="154" s="1"/>
  <c r="G53" i="154" s="1"/>
  <c r="G56" i="154" s="1"/>
  <c r="G59" i="154" s="1"/>
  <c r="O48" i="154"/>
  <c r="O51" i="154" s="1"/>
  <c r="O53" i="154" s="1"/>
  <c r="O56" i="154" s="1"/>
  <c r="O59" i="154" s="1"/>
  <c r="W48" i="154"/>
  <c r="W51" i="154" s="1"/>
  <c r="W53" i="154" s="1"/>
  <c r="W56" i="154" s="1"/>
  <c r="W59" i="154" s="1"/>
  <c r="C48" i="144"/>
  <c r="C51" i="144" s="1"/>
  <c r="C53" i="144" s="1"/>
  <c r="C56" i="144" s="1"/>
  <c r="C59" i="144" s="1"/>
  <c r="K48" i="144"/>
  <c r="K51" i="144" s="1"/>
  <c r="K53" i="144" s="1"/>
  <c r="K56" i="144" s="1"/>
  <c r="K59" i="144" s="1"/>
  <c r="S48" i="144"/>
  <c r="S51" i="144" s="1"/>
  <c r="S53" i="144" s="1"/>
  <c r="S56" i="144" s="1"/>
  <c r="S59" i="144" s="1"/>
  <c r="V48" i="203"/>
  <c r="V51" i="203" s="1"/>
  <c r="V53" i="203" s="1"/>
  <c r="V56" i="203" s="1"/>
  <c r="V59" i="203" s="1"/>
  <c r="W48" i="196"/>
  <c r="W51" i="196" s="1"/>
  <c r="W53" i="196" s="1"/>
  <c r="W56" i="196" s="1"/>
  <c r="W59" i="196" s="1"/>
  <c r="G48" i="178"/>
  <c r="G51" i="178" s="1"/>
  <c r="G53" i="178" s="1"/>
  <c r="G56" i="178" s="1"/>
  <c r="G59" i="178" s="1"/>
  <c r="O48" i="178"/>
  <c r="O51" i="178" s="1"/>
  <c r="O53" i="178" s="1"/>
  <c r="O56" i="178" s="1"/>
  <c r="O59" i="178" s="1"/>
  <c r="W48" i="178"/>
  <c r="W51" i="178" s="1"/>
  <c r="W53" i="178" s="1"/>
  <c r="W56" i="178" s="1"/>
  <c r="W59" i="178" s="1"/>
  <c r="Z47" i="176"/>
  <c r="X48" i="170"/>
  <c r="AA48" i="165"/>
  <c r="AA51" i="165" s="1"/>
  <c r="AA53" i="165" s="1"/>
  <c r="AA56" i="165" s="1"/>
  <c r="AA59" i="165" s="1"/>
  <c r="Z32" i="161"/>
  <c r="L48" i="160"/>
  <c r="L51" i="160" s="1"/>
  <c r="L53" i="160" s="1"/>
  <c r="L56" i="160" s="1"/>
  <c r="L59" i="160" s="1"/>
  <c r="Z47" i="158"/>
  <c r="AA48" i="155"/>
  <c r="AA51" i="155" s="1"/>
  <c r="AA53" i="155" s="1"/>
  <c r="AA56" i="155" s="1"/>
  <c r="AA59" i="155" s="1"/>
  <c r="J48" i="221"/>
  <c r="J51" i="221" s="1"/>
  <c r="J53" i="221" s="1"/>
  <c r="J56" i="221" s="1"/>
  <c r="J59" i="221" s="1"/>
  <c r="E48" i="219"/>
  <c r="E51" i="219" s="1"/>
  <c r="E53" i="219" s="1"/>
  <c r="E56" i="219" s="1"/>
  <c r="E59" i="219" s="1"/>
  <c r="X48" i="202"/>
  <c r="AA48" i="183"/>
  <c r="AA51" i="183" s="1"/>
  <c r="AA53" i="183" s="1"/>
  <c r="AA56" i="183" s="1"/>
  <c r="AA59" i="183" s="1"/>
  <c r="AA48" i="180"/>
  <c r="AA51" i="180" s="1"/>
  <c r="AA53" i="180" s="1"/>
  <c r="AA56" i="180" s="1"/>
  <c r="AA59" i="180" s="1"/>
  <c r="C48" i="165"/>
  <c r="C51" i="165" s="1"/>
  <c r="C53" i="165" s="1"/>
  <c r="C56" i="165" s="1"/>
  <c r="C59" i="165" s="1"/>
  <c r="K48" i="165"/>
  <c r="K51" i="165" s="1"/>
  <c r="K53" i="165" s="1"/>
  <c r="K56" i="165" s="1"/>
  <c r="K59" i="165" s="1"/>
  <c r="S48" i="165"/>
  <c r="S51" i="165" s="1"/>
  <c r="S53" i="165" s="1"/>
  <c r="S56" i="165" s="1"/>
  <c r="S59" i="165" s="1"/>
  <c r="X48" i="162"/>
  <c r="Z48" i="162" s="1"/>
  <c r="I48" i="148"/>
  <c r="I51" i="148" s="1"/>
  <c r="I53" i="148" s="1"/>
  <c r="I56" i="148" s="1"/>
  <c r="I59" i="148" s="1"/>
  <c r="Q48" i="148"/>
  <c r="Q51" i="148" s="1"/>
  <c r="Q53" i="148" s="1"/>
  <c r="Q56" i="148" s="1"/>
  <c r="Q59" i="148" s="1"/>
  <c r="Z48" i="148"/>
  <c r="X51" i="148"/>
  <c r="J48" i="229"/>
  <c r="J51" i="229" s="1"/>
  <c r="J53" i="229" s="1"/>
  <c r="J56" i="229" s="1"/>
  <c r="J59" i="229" s="1"/>
  <c r="R48" i="229"/>
  <c r="R51" i="229" s="1"/>
  <c r="R53" i="229" s="1"/>
  <c r="R56" i="229" s="1"/>
  <c r="R59" i="229" s="1"/>
  <c r="E48" i="226"/>
  <c r="E51" i="226" s="1"/>
  <c r="E53" i="226" s="1"/>
  <c r="E56" i="226" s="1"/>
  <c r="E59" i="226" s="1"/>
  <c r="M48" i="226"/>
  <c r="M51" i="226" s="1"/>
  <c r="M53" i="226" s="1"/>
  <c r="M56" i="226" s="1"/>
  <c r="M59" i="226" s="1"/>
  <c r="U48" i="226"/>
  <c r="U51" i="226" s="1"/>
  <c r="U53" i="226" s="1"/>
  <c r="U56" i="226" s="1"/>
  <c r="U59" i="226" s="1"/>
  <c r="G48" i="219"/>
  <c r="G51" i="219" s="1"/>
  <c r="G53" i="219" s="1"/>
  <c r="G56" i="219" s="1"/>
  <c r="G59" i="219" s="1"/>
  <c r="O48" i="219"/>
  <c r="O51" i="219" s="1"/>
  <c r="O53" i="219" s="1"/>
  <c r="O56" i="219" s="1"/>
  <c r="O59" i="219" s="1"/>
  <c r="W48" i="219"/>
  <c r="W51" i="219" s="1"/>
  <c r="W53" i="219" s="1"/>
  <c r="W56" i="219" s="1"/>
  <c r="W59" i="219" s="1"/>
  <c r="C48" i="214"/>
  <c r="C51" i="214" s="1"/>
  <c r="C53" i="214" s="1"/>
  <c r="C56" i="214" s="1"/>
  <c r="C59" i="214" s="1"/>
  <c r="K48" i="214"/>
  <c r="K51" i="214" s="1"/>
  <c r="K53" i="214" s="1"/>
  <c r="K56" i="214" s="1"/>
  <c r="K59" i="214" s="1"/>
  <c r="S48" i="214"/>
  <c r="S51" i="214" s="1"/>
  <c r="S53" i="214" s="1"/>
  <c r="S56" i="214" s="1"/>
  <c r="S59" i="214" s="1"/>
  <c r="AA48" i="214"/>
  <c r="AA51" i="214" s="1"/>
  <c r="AA53" i="214" s="1"/>
  <c r="AA56" i="214" s="1"/>
  <c r="AA59" i="214" s="1"/>
  <c r="J48" i="214"/>
  <c r="J51" i="214" s="1"/>
  <c r="J53" i="214" s="1"/>
  <c r="J56" i="214" s="1"/>
  <c r="J59" i="214" s="1"/>
  <c r="R48" i="214"/>
  <c r="R51" i="214" s="1"/>
  <c r="R53" i="214" s="1"/>
  <c r="R56" i="214" s="1"/>
  <c r="R59" i="214" s="1"/>
  <c r="F48" i="211"/>
  <c r="F51" i="211" s="1"/>
  <c r="F53" i="211" s="1"/>
  <c r="F56" i="211" s="1"/>
  <c r="F59" i="211" s="1"/>
  <c r="N48" i="211"/>
  <c r="N51" i="211" s="1"/>
  <c r="N53" i="211" s="1"/>
  <c r="N56" i="211" s="1"/>
  <c r="N59" i="211" s="1"/>
  <c r="V48" i="211"/>
  <c r="V51" i="211" s="1"/>
  <c r="V53" i="211" s="1"/>
  <c r="V56" i="211" s="1"/>
  <c r="V59" i="211" s="1"/>
  <c r="J48" i="207"/>
  <c r="J51" i="207" s="1"/>
  <c r="J53" i="207" s="1"/>
  <c r="J56" i="207" s="1"/>
  <c r="J59" i="207" s="1"/>
  <c r="R48" i="207"/>
  <c r="R51" i="207" s="1"/>
  <c r="R53" i="207" s="1"/>
  <c r="R56" i="207" s="1"/>
  <c r="R59" i="207" s="1"/>
  <c r="D48" i="194"/>
  <c r="D51" i="194" s="1"/>
  <c r="D53" i="194" s="1"/>
  <c r="D56" i="194" s="1"/>
  <c r="D59" i="194" s="1"/>
  <c r="L48" i="194"/>
  <c r="L51" i="194" s="1"/>
  <c r="L53" i="194" s="1"/>
  <c r="L56" i="194" s="1"/>
  <c r="L59" i="194" s="1"/>
  <c r="T48" i="194"/>
  <c r="T51" i="194" s="1"/>
  <c r="T53" i="194" s="1"/>
  <c r="T56" i="194" s="1"/>
  <c r="T59" i="194" s="1"/>
  <c r="F48" i="193"/>
  <c r="F51" i="193" s="1"/>
  <c r="F53" i="193" s="1"/>
  <c r="F56" i="193" s="1"/>
  <c r="F59" i="193" s="1"/>
  <c r="N48" i="193"/>
  <c r="N51" i="193" s="1"/>
  <c r="N53" i="193" s="1"/>
  <c r="N56" i="193" s="1"/>
  <c r="N59" i="193" s="1"/>
  <c r="V48" i="193"/>
  <c r="V51" i="193" s="1"/>
  <c r="V53" i="193" s="1"/>
  <c r="V56" i="193" s="1"/>
  <c r="V59" i="193" s="1"/>
  <c r="AA48" i="192"/>
  <c r="AA51" i="192" s="1"/>
  <c r="AA53" i="192" s="1"/>
  <c r="AA56" i="192" s="1"/>
  <c r="AA59" i="192" s="1"/>
  <c r="J48" i="192"/>
  <c r="J51" i="192" s="1"/>
  <c r="J53" i="192" s="1"/>
  <c r="J56" i="192" s="1"/>
  <c r="J59" i="192" s="1"/>
  <c r="R48" i="192"/>
  <c r="R51" i="192" s="1"/>
  <c r="R53" i="192" s="1"/>
  <c r="R56" i="192" s="1"/>
  <c r="R59" i="192" s="1"/>
  <c r="D48" i="190"/>
  <c r="D51" i="190" s="1"/>
  <c r="D53" i="190" s="1"/>
  <c r="D56" i="190" s="1"/>
  <c r="D59" i="190" s="1"/>
  <c r="L48" i="190"/>
  <c r="L51" i="190" s="1"/>
  <c r="L53" i="190" s="1"/>
  <c r="L56" i="190" s="1"/>
  <c r="L59" i="190" s="1"/>
  <c r="T48" i="190"/>
  <c r="T51" i="190" s="1"/>
  <c r="T53" i="190" s="1"/>
  <c r="T56" i="190" s="1"/>
  <c r="T59" i="190" s="1"/>
  <c r="Z47" i="189"/>
  <c r="D48" i="185"/>
  <c r="D51" i="185" s="1"/>
  <c r="D53" i="185" s="1"/>
  <c r="D56" i="185" s="1"/>
  <c r="D59" i="185" s="1"/>
  <c r="L48" i="185"/>
  <c r="L51" i="185" s="1"/>
  <c r="L53" i="185" s="1"/>
  <c r="L56" i="185" s="1"/>
  <c r="L59" i="185" s="1"/>
  <c r="T48" i="185"/>
  <c r="T51" i="185" s="1"/>
  <c r="T53" i="185" s="1"/>
  <c r="T56" i="185" s="1"/>
  <c r="T59" i="185" s="1"/>
  <c r="C48" i="183"/>
  <c r="C51" i="183" s="1"/>
  <c r="C53" i="183" s="1"/>
  <c r="C56" i="183" s="1"/>
  <c r="C59" i="183" s="1"/>
  <c r="K48" i="183"/>
  <c r="K51" i="183" s="1"/>
  <c r="K53" i="183" s="1"/>
  <c r="K56" i="183" s="1"/>
  <c r="K59" i="183" s="1"/>
  <c r="S48" i="183"/>
  <c r="S51" i="183" s="1"/>
  <c r="S53" i="183" s="1"/>
  <c r="S56" i="183" s="1"/>
  <c r="S59" i="183" s="1"/>
  <c r="C48" i="180"/>
  <c r="C51" i="180" s="1"/>
  <c r="C53" i="180" s="1"/>
  <c r="C56" i="180" s="1"/>
  <c r="C59" i="180" s="1"/>
  <c r="K48" i="180"/>
  <c r="K51" i="180" s="1"/>
  <c r="K53" i="180" s="1"/>
  <c r="K56" i="180" s="1"/>
  <c r="K59" i="180" s="1"/>
  <c r="S48" i="180"/>
  <c r="S51" i="180" s="1"/>
  <c r="S53" i="180" s="1"/>
  <c r="S56" i="180" s="1"/>
  <c r="S59" i="180" s="1"/>
  <c r="Z47" i="179"/>
  <c r="I48" i="178"/>
  <c r="I51" i="178" s="1"/>
  <c r="I53" i="178" s="1"/>
  <c r="I56" i="178" s="1"/>
  <c r="I59" i="178" s="1"/>
  <c r="Q48" i="178"/>
  <c r="Q51" i="178" s="1"/>
  <c r="Q53" i="178" s="1"/>
  <c r="Q56" i="178" s="1"/>
  <c r="Q59" i="178" s="1"/>
  <c r="Y48" i="178"/>
  <c r="Y51" i="178" s="1"/>
  <c r="Y53" i="178" s="1"/>
  <c r="Y56" i="178" s="1"/>
  <c r="Y59" i="178" s="1"/>
  <c r="F48" i="174"/>
  <c r="F51" i="174" s="1"/>
  <c r="F53" i="174" s="1"/>
  <c r="F56" i="174" s="1"/>
  <c r="F59" i="174" s="1"/>
  <c r="N48" i="174"/>
  <c r="N51" i="174" s="1"/>
  <c r="N53" i="174" s="1"/>
  <c r="N56" i="174" s="1"/>
  <c r="N59" i="174" s="1"/>
  <c r="V48" i="174"/>
  <c r="V51" i="174" s="1"/>
  <c r="V53" i="174" s="1"/>
  <c r="V56" i="174" s="1"/>
  <c r="V59" i="174" s="1"/>
  <c r="J48" i="170"/>
  <c r="J51" i="170" s="1"/>
  <c r="J53" i="170" s="1"/>
  <c r="J56" i="170" s="1"/>
  <c r="J59" i="170" s="1"/>
  <c r="R48" i="170"/>
  <c r="R51" i="170" s="1"/>
  <c r="R53" i="170" s="1"/>
  <c r="R56" i="170" s="1"/>
  <c r="R59" i="170" s="1"/>
  <c r="AA48" i="169"/>
  <c r="AA51" i="169" s="1"/>
  <c r="AA53" i="169" s="1"/>
  <c r="AA56" i="169" s="1"/>
  <c r="AA59" i="169" s="1"/>
  <c r="J48" i="169"/>
  <c r="J51" i="169" s="1"/>
  <c r="J53" i="169" s="1"/>
  <c r="J56" i="169" s="1"/>
  <c r="J59" i="169" s="1"/>
  <c r="R48" i="169"/>
  <c r="R51" i="169" s="1"/>
  <c r="R53" i="169" s="1"/>
  <c r="R56" i="169" s="1"/>
  <c r="R59" i="169" s="1"/>
  <c r="D48" i="167"/>
  <c r="D51" i="167" s="1"/>
  <c r="D53" i="167" s="1"/>
  <c r="D56" i="167" s="1"/>
  <c r="D59" i="167" s="1"/>
  <c r="L48" i="167"/>
  <c r="L51" i="167" s="1"/>
  <c r="L53" i="167" s="1"/>
  <c r="L56" i="167" s="1"/>
  <c r="L59" i="167" s="1"/>
  <c r="T48" i="167"/>
  <c r="T51" i="167" s="1"/>
  <c r="T53" i="167" s="1"/>
  <c r="T56" i="167" s="1"/>
  <c r="T59" i="167" s="1"/>
  <c r="Z47" i="163"/>
  <c r="J48" i="162"/>
  <c r="J51" i="162" s="1"/>
  <c r="J53" i="162" s="1"/>
  <c r="J56" i="162" s="1"/>
  <c r="J59" i="162" s="1"/>
  <c r="R48" i="162"/>
  <c r="R51" i="162" s="1"/>
  <c r="R53" i="162" s="1"/>
  <c r="R56" i="162" s="1"/>
  <c r="R59" i="162" s="1"/>
  <c r="F48" i="160"/>
  <c r="F51" i="160" s="1"/>
  <c r="F53" i="160" s="1"/>
  <c r="F56" i="160" s="1"/>
  <c r="F59" i="160" s="1"/>
  <c r="N48" i="160"/>
  <c r="N51" i="160" s="1"/>
  <c r="N53" i="160" s="1"/>
  <c r="N56" i="160" s="1"/>
  <c r="N59" i="160" s="1"/>
  <c r="V48" i="160"/>
  <c r="V51" i="160" s="1"/>
  <c r="V53" i="160" s="1"/>
  <c r="V56" i="160" s="1"/>
  <c r="V59" i="160" s="1"/>
  <c r="AA48" i="158"/>
  <c r="AA51" i="158" s="1"/>
  <c r="AA53" i="158" s="1"/>
  <c r="AA56" i="158" s="1"/>
  <c r="AA59" i="158" s="1"/>
  <c r="F48" i="157"/>
  <c r="F51" i="157" s="1"/>
  <c r="F53" i="157" s="1"/>
  <c r="F56" i="157" s="1"/>
  <c r="F59" i="157" s="1"/>
  <c r="N48" i="157"/>
  <c r="N51" i="157" s="1"/>
  <c r="N53" i="157" s="1"/>
  <c r="N56" i="157" s="1"/>
  <c r="N59" i="157" s="1"/>
  <c r="V48" i="157"/>
  <c r="V51" i="157" s="1"/>
  <c r="V53" i="157" s="1"/>
  <c r="V56" i="157" s="1"/>
  <c r="V59" i="157" s="1"/>
  <c r="D48" i="156"/>
  <c r="D51" i="156" s="1"/>
  <c r="D53" i="156" s="1"/>
  <c r="D56" i="156" s="1"/>
  <c r="D59" i="156" s="1"/>
  <c r="L48" i="156"/>
  <c r="L51" i="156" s="1"/>
  <c r="L53" i="156" s="1"/>
  <c r="L56" i="156" s="1"/>
  <c r="L59" i="156" s="1"/>
  <c r="T48" i="156"/>
  <c r="T51" i="156" s="1"/>
  <c r="T53" i="156" s="1"/>
  <c r="T56" i="156" s="1"/>
  <c r="T59" i="156" s="1"/>
  <c r="Z32" i="126"/>
  <c r="X48" i="126"/>
  <c r="Z47" i="126"/>
  <c r="X48" i="120"/>
  <c r="X51" i="120" s="1"/>
  <c r="X53" i="120" s="1"/>
  <c r="X56" i="120" s="1"/>
  <c r="Z32" i="120"/>
  <c r="C48" i="118"/>
  <c r="C51" i="118" s="1"/>
  <c r="C53" i="118" s="1"/>
  <c r="C56" i="118" s="1"/>
  <c r="C59" i="118" s="1"/>
  <c r="K48" i="118"/>
  <c r="K51" i="118" s="1"/>
  <c r="K53" i="118" s="1"/>
  <c r="K56" i="118" s="1"/>
  <c r="K59" i="118" s="1"/>
  <c r="S48" i="118"/>
  <c r="S51" i="118" s="1"/>
  <c r="S53" i="118" s="1"/>
  <c r="S56" i="118" s="1"/>
  <c r="S59" i="118" s="1"/>
  <c r="H48" i="153"/>
  <c r="H51" i="153" s="1"/>
  <c r="H53" i="153" s="1"/>
  <c r="H56" i="153" s="1"/>
  <c r="H59" i="153" s="1"/>
  <c r="P48" i="153"/>
  <c r="P51" i="153" s="1"/>
  <c r="P53" i="153" s="1"/>
  <c r="P56" i="153" s="1"/>
  <c r="P59" i="153" s="1"/>
  <c r="Z47" i="148"/>
  <c r="H48" i="147"/>
  <c r="H51" i="147" s="1"/>
  <c r="H53" i="147" s="1"/>
  <c r="H56" i="147" s="1"/>
  <c r="H59" i="147" s="1"/>
  <c r="P48" i="147"/>
  <c r="P51" i="147" s="1"/>
  <c r="P53" i="147" s="1"/>
  <c r="P56" i="147" s="1"/>
  <c r="P59" i="147" s="1"/>
  <c r="X48" i="147"/>
  <c r="I48" i="142"/>
  <c r="I51" i="142" s="1"/>
  <c r="I53" i="142" s="1"/>
  <c r="I56" i="142" s="1"/>
  <c r="I59" i="142" s="1"/>
  <c r="Q48" i="142"/>
  <c r="Q51" i="142" s="1"/>
  <c r="Q53" i="142" s="1"/>
  <c r="Q56" i="142" s="1"/>
  <c r="Q59" i="142" s="1"/>
  <c r="Y48" i="142"/>
  <c r="Y51" i="142" s="1"/>
  <c r="H48" i="115"/>
  <c r="H51" i="115" s="1"/>
  <c r="H53" i="115" s="1"/>
  <c r="H56" i="115" s="1"/>
  <c r="H59" i="115" s="1"/>
  <c r="P48" i="115"/>
  <c r="P51" i="115" s="1"/>
  <c r="P53" i="115" s="1"/>
  <c r="P56" i="115" s="1"/>
  <c r="P59" i="115" s="1"/>
  <c r="X48" i="115"/>
  <c r="J48" i="113"/>
  <c r="J51" i="113" s="1"/>
  <c r="J53" i="113" s="1"/>
  <c r="J56" i="113" s="1"/>
  <c r="J59" i="113" s="1"/>
  <c r="R48" i="113"/>
  <c r="R51" i="113" s="1"/>
  <c r="R53" i="113" s="1"/>
  <c r="R56" i="113" s="1"/>
  <c r="R59" i="113" s="1"/>
  <c r="C48" i="112"/>
  <c r="C51" i="112" s="1"/>
  <c r="C53" i="112" s="1"/>
  <c r="C56" i="112" s="1"/>
  <c r="C59" i="112" s="1"/>
  <c r="K48" i="112"/>
  <c r="K51" i="112" s="1"/>
  <c r="K53" i="112" s="1"/>
  <c r="K56" i="112" s="1"/>
  <c r="K59" i="112" s="1"/>
  <c r="S48" i="112"/>
  <c r="S51" i="112" s="1"/>
  <c r="S53" i="112" s="1"/>
  <c r="S56" i="112" s="1"/>
  <c r="S59" i="112" s="1"/>
  <c r="J48" i="153"/>
  <c r="J51" i="153" s="1"/>
  <c r="J53" i="153" s="1"/>
  <c r="J56" i="153" s="1"/>
  <c r="J59" i="153" s="1"/>
  <c r="R48" i="153"/>
  <c r="R51" i="153" s="1"/>
  <c r="R53" i="153" s="1"/>
  <c r="R56" i="153" s="1"/>
  <c r="R59" i="153" s="1"/>
  <c r="I48" i="152"/>
  <c r="I51" i="152" s="1"/>
  <c r="I53" i="152" s="1"/>
  <c r="I56" i="152" s="1"/>
  <c r="I59" i="152" s="1"/>
  <c r="Q48" i="152"/>
  <c r="Q51" i="152" s="1"/>
  <c r="Q53" i="152" s="1"/>
  <c r="Q56" i="152" s="1"/>
  <c r="Q59" i="152" s="1"/>
  <c r="Y48" i="152"/>
  <c r="Y51" i="152" s="1"/>
  <c r="Y53" i="152" s="1"/>
  <c r="Y56" i="152" s="1"/>
  <c r="Y59" i="152" s="1"/>
  <c r="Z47" i="151"/>
  <c r="D48" i="148"/>
  <c r="D51" i="148" s="1"/>
  <c r="D53" i="148" s="1"/>
  <c r="D56" i="148" s="1"/>
  <c r="D59" i="148" s="1"/>
  <c r="L48" i="148"/>
  <c r="L51" i="148" s="1"/>
  <c r="L53" i="148" s="1"/>
  <c r="L56" i="148" s="1"/>
  <c r="L59" i="148" s="1"/>
  <c r="T48" i="148"/>
  <c r="T51" i="148" s="1"/>
  <c r="T53" i="148" s="1"/>
  <c r="T56" i="148" s="1"/>
  <c r="T59" i="148" s="1"/>
  <c r="Z32" i="147"/>
  <c r="Z47" i="145"/>
  <c r="D48" i="143"/>
  <c r="D51" i="143" s="1"/>
  <c r="D53" i="143" s="1"/>
  <c r="D56" i="143" s="1"/>
  <c r="D59" i="143" s="1"/>
  <c r="L48" i="143"/>
  <c r="L51" i="143" s="1"/>
  <c r="L53" i="143" s="1"/>
  <c r="L56" i="143" s="1"/>
  <c r="L59" i="143" s="1"/>
  <c r="T48" i="143"/>
  <c r="T51" i="143" s="1"/>
  <c r="T53" i="143" s="1"/>
  <c r="T56" i="143" s="1"/>
  <c r="T59" i="143" s="1"/>
  <c r="C48" i="142"/>
  <c r="C51" i="142" s="1"/>
  <c r="C53" i="142" s="1"/>
  <c r="C56" i="142" s="1"/>
  <c r="C59" i="142" s="1"/>
  <c r="K48" i="142"/>
  <c r="K51" i="142" s="1"/>
  <c r="K53" i="142" s="1"/>
  <c r="K56" i="142" s="1"/>
  <c r="K59" i="142" s="1"/>
  <c r="Q48" i="138"/>
  <c r="Q51" i="138" s="1"/>
  <c r="Q53" i="138" s="1"/>
  <c r="Q56" i="138" s="1"/>
  <c r="Q59" i="138" s="1"/>
  <c r="H48" i="138"/>
  <c r="H51" i="138" s="1"/>
  <c r="H53" i="138" s="1"/>
  <c r="H56" i="138" s="1"/>
  <c r="H59" i="138" s="1"/>
  <c r="P48" i="138"/>
  <c r="P51" i="138" s="1"/>
  <c r="P53" i="138" s="1"/>
  <c r="P56" i="138" s="1"/>
  <c r="P59" i="138" s="1"/>
  <c r="G48" i="137"/>
  <c r="G51" i="137" s="1"/>
  <c r="G53" i="137" s="1"/>
  <c r="G56" i="137" s="1"/>
  <c r="G59" i="137" s="1"/>
  <c r="W48" i="137"/>
  <c r="W51" i="137" s="1"/>
  <c r="W53" i="137" s="1"/>
  <c r="W56" i="137" s="1"/>
  <c r="W59" i="137" s="1"/>
  <c r="F48" i="135"/>
  <c r="F51" i="135" s="1"/>
  <c r="F53" i="135" s="1"/>
  <c r="F56" i="135" s="1"/>
  <c r="F59" i="135" s="1"/>
  <c r="N48" i="135"/>
  <c r="N51" i="135" s="1"/>
  <c r="N53" i="135" s="1"/>
  <c r="N56" i="135" s="1"/>
  <c r="N59" i="135" s="1"/>
  <c r="V48" i="135"/>
  <c r="V51" i="135" s="1"/>
  <c r="V53" i="135" s="1"/>
  <c r="V56" i="135" s="1"/>
  <c r="V59" i="135" s="1"/>
  <c r="Z47" i="129"/>
  <c r="C48" i="126"/>
  <c r="C51" i="126" s="1"/>
  <c r="C53" i="126" s="1"/>
  <c r="C56" i="126" s="1"/>
  <c r="C59" i="126" s="1"/>
  <c r="K48" i="126"/>
  <c r="K51" i="126" s="1"/>
  <c r="K53" i="126" s="1"/>
  <c r="K56" i="126" s="1"/>
  <c r="K59" i="126" s="1"/>
  <c r="S48" i="126"/>
  <c r="S51" i="126" s="1"/>
  <c r="S53" i="126" s="1"/>
  <c r="S56" i="126" s="1"/>
  <c r="S59" i="126" s="1"/>
  <c r="AA48" i="126"/>
  <c r="AA51" i="126" s="1"/>
  <c r="AA53" i="126" s="1"/>
  <c r="AA56" i="126" s="1"/>
  <c r="AA59" i="126" s="1"/>
  <c r="F48" i="123"/>
  <c r="F51" i="123" s="1"/>
  <c r="F53" i="123" s="1"/>
  <c r="F56" i="123" s="1"/>
  <c r="F59" i="123" s="1"/>
  <c r="N48" i="123"/>
  <c r="N51" i="123" s="1"/>
  <c r="N53" i="123" s="1"/>
  <c r="N56" i="123" s="1"/>
  <c r="N59" i="123" s="1"/>
  <c r="V48" i="123"/>
  <c r="V51" i="123" s="1"/>
  <c r="V53" i="123" s="1"/>
  <c r="V56" i="123" s="1"/>
  <c r="V59" i="123" s="1"/>
  <c r="D48" i="122"/>
  <c r="D51" i="122" s="1"/>
  <c r="D53" i="122" s="1"/>
  <c r="D56" i="122" s="1"/>
  <c r="D59" i="122" s="1"/>
  <c r="L48" i="122"/>
  <c r="L51" i="122" s="1"/>
  <c r="L53" i="122" s="1"/>
  <c r="L56" i="122" s="1"/>
  <c r="L59" i="122" s="1"/>
  <c r="T48" i="122"/>
  <c r="T51" i="122" s="1"/>
  <c r="T53" i="122" s="1"/>
  <c r="T56" i="122" s="1"/>
  <c r="T59" i="122" s="1"/>
  <c r="AA48" i="120"/>
  <c r="AA51" i="120" s="1"/>
  <c r="AA53" i="120" s="1"/>
  <c r="AA56" i="120" s="1"/>
  <c r="AA59" i="120" s="1"/>
  <c r="E48" i="118"/>
  <c r="E51" i="118" s="1"/>
  <c r="E53" i="118" s="1"/>
  <c r="E56" i="118" s="1"/>
  <c r="E59" i="118" s="1"/>
  <c r="M48" i="118"/>
  <c r="M51" i="118" s="1"/>
  <c r="M53" i="118" s="1"/>
  <c r="M56" i="118" s="1"/>
  <c r="M59" i="118" s="1"/>
  <c r="U48" i="118"/>
  <c r="U51" i="118" s="1"/>
  <c r="U53" i="118" s="1"/>
  <c r="U56" i="118" s="1"/>
  <c r="U59" i="118" s="1"/>
  <c r="Z32" i="115"/>
  <c r="Y48" i="115"/>
  <c r="Y51" i="115" s="1"/>
  <c r="Y53" i="115" s="1"/>
  <c r="Y56" i="115" s="1"/>
  <c r="Y59" i="115" s="1"/>
  <c r="L48" i="112"/>
  <c r="L51" i="112" s="1"/>
  <c r="L53" i="112" s="1"/>
  <c r="L56" i="112" s="1"/>
  <c r="L59" i="112" s="1"/>
  <c r="J48" i="108"/>
  <c r="J51" i="108" s="1"/>
  <c r="J53" i="108" s="1"/>
  <c r="J56" i="108" s="1"/>
  <c r="J59" i="108" s="1"/>
  <c r="R48" i="108"/>
  <c r="R51" i="108" s="1"/>
  <c r="R53" i="108" s="1"/>
  <c r="R56" i="108" s="1"/>
  <c r="R59" i="108" s="1"/>
  <c r="R48" i="104"/>
  <c r="R51" i="104" s="1"/>
  <c r="R53" i="104" s="1"/>
  <c r="R56" i="104" s="1"/>
  <c r="R59" i="104" s="1"/>
  <c r="I48" i="146"/>
  <c r="I51" i="146" s="1"/>
  <c r="I53" i="146" s="1"/>
  <c r="I56" i="146" s="1"/>
  <c r="I59" i="146" s="1"/>
  <c r="Q48" i="146"/>
  <c r="Q51" i="146" s="1"/>
  <c r="Q53" i="146" s="1"/>
  <c r="Q56" i="146" s="1"/>
  <c r="Q59" i="146" s="1"/>
  <c r="Y48" i="146"/>
  <c r="Y51" i="146" s="1"/>
  <c r="Y53" i="146" s="1"/>
  <c r="Y56" i="146" s="1"/>
  <c r="Y59" i="146" s="1"/>
  <c r="C48" i="120"/>
  <c r="C51" i="120" s="1"/>
  <c r="C53" i="120" s="1"/>
  <c r="C56" i="120" s="1"/>
  <c r="C59" i="120" s="1"/>
  <c r="S48" i="120"/>
  <c r="S51" i="120" s="1"/>
  <c r="S53" i="120" s="1"/>
  <c r="S56" i="120" s="1"/>
  <c r="S59" i="120" s="1"/>
  <c r="AA48" i="97"/>
  <c r="AA51" i="97" s="1"/>
  <c r="AA53" i="97" s="1"/>
  <c r="AA56" i="97" s="1"/>
  <c r="AA59" i="97" s="1"/>
  <c r="K48" i="152"/>
  <c r="K51" i="152" s="1"/>
  <c r="K53" i="152" s="1"/>
  <c r="K56" i="152" s="1"/>
  <c r="K59" i="152" s="1"/>
  <c r="S48" i="152"/>
  <c r="S51" i="152" s="1"/>
  <c r="S53" i="152" s="1"/>
  <c r="S56" i="152" s="1"/>
  <c r="S59" i="152" s="1"/>
  <c r="R48" i="151"/>
  <c r="R51" i="151" s="1"/>
  <c r="R53" i="151" s="1"/>
  <c r="R56" i="151" s="1"/>
  <c r="R59" i="151" s="1"/>
  <c r="F48" i="148"/>
  <c r="F51" i="148" s="1"/>
  <c r="F53" i="148" s="1"/>
  <c r="F56" i="148" s="1"/>
  <c r="F59" i="148" s="1"/>
  <c r="N48" i="148"/>
  <c r="N51" i="148" s="1"/>
  <c r="N53" i="148" s="1"/>
  <c r="N56" i="148" s="1"/>
  <c r="N59" i="148" s="1"/>
  <c r="V48" i="148"/>
  <c r="V51" i="148" s="1"/>
  <c r="V53" i="148" s="1"/>
  <c r="V56" i="148" s="1"/>
  <c r="V59" i="148" s="1"/>
  <c r="J48" i="145"/>
  <c r="J51" i="145" s="1"/>
  <c r="J53" i="145" s="1"/>
  <c r="J56" i="145" s="1"/>
  <c r="J59" i="145" s="1"/>
  <c r="R48" i="145"/>
  <c r="R51" i="145" s="1"/>
  <c r="R53" i="145" s="1"/>
  <c r="R56" i="145" s="1"/>
  <c r="R59" i="145" s="1"/>
  <c r="E48" i="142"/>
  <c r="E51" i="142" s="1"/>
  <c r="E53" i="142" s="1"/>
  <c r="E56" i="142" s="1"/>
  <c r="E59" i="142" s="1"/>
  <c r="M48" i="142"/>
  <c r="M51" i="142" s="1"/>
  <c r="M53" i="142" s="1"/>
  <c r="M56" i="142" s="1"/>
  <c r="M59" i="142" s="1"/>
  <c r="F48" i="139"/>
  <c r="F51" i="139" s="1"/>
  <c r="F53" i="139" s="1"/>
  <c r="F56" i="139" s="1"/>
  <c r="F59" i="139" s="1"/>
  <c r="N48" i="139"/>
  <c r="N51" i="139" s="1"/>
  <c r="N53" i="139" s="1"/>
  <c r="N56" i="139" s="1"/>
  <c r="N59" i="139" s="1"/>
  <c r="V48" i="139"/>
  <c r="V51" i="139" s="1"/>
  <c r="V53" i="139" s="1"/>
  <c r="V56" i="139" s="1"/>
  <c r="V59" i="139" s="1"/>
  <c r="C48" i="138"/>
  <c r="C51" i="138" s="1"/>
  <c r="C53" i="138" s="1"/>
  <c r="C56" i="138" s="1"/>
  <c r="C59" i="138" s="1"/>
  <c r="K48" i="138"/>
  <c r="K51" i="138" s="1"/>
  <c r="K53" i="138" s="1"/>
  <c r="K56" i="138" s="1"/>
  <c r="K59" i="138" s="1"/>
  <c r="S48" i="138"/>
  <c r="S51" i="138" s="1"/>
  <c r="S53" i="138" s="1"/>
  <c r="S56" i="138" s="1"/>
  <c r="S59" i="138" s="1"/>
  <c r="I48" i="137"/>
  <c r="I51" i="137" s="1"/>
  <c r="I53" i="137" s="1"/>
  <c r="I56" i="137" s="1"/>
  <c r="I59" i="137" s="1"/>
  <c r="Q48" i="137"/>
  <c r="Q51" i="137" s="1"/>
  <c r="Q53" i="137" s="1"/>
  <c r="Q56" i="137" s="1"/>
  <c r="Q59" i="137" s="1"/>
  <c r="Z47" i="137"/>
  <c r="C48" i="134"/>
  <c r="C51" i="134" s="1"/>
  <c r="C53" i="134" s="1"/>
  <c r="C56" i="134" s="1"/>
  <c r="C59" i="134" s="1"/>
  <c r="K48" i="134"/>
  <c r="K51" i="134" s="1"/>
  <c r="K53" i="134" s="1"/>
  <c r="K56" i="134" s="1"/>
  <c r="K59" i="134" s="1"/>
  <c r="S48" i="134"/>
  <c r="S51" i="134" s="1"/>
  <c r="S53" i="134" s="1"/>
  <c r="S56" i="134" s="1"/>
  <c r="S59" i="134" s="1"/>
  <c r="AA48" i="134"/>
  <c r="AA51" i="134" s="1"/>
  <c r="AA53" i="134" s="1"/>
  <c r="AA56" i="134" s="1"/>
  <c r="AA59" i="134" s="1"/>
  <c r="F48" i="131"/>
  <c r="F51" i="131" s="1"/>
  <c r="F53" i="131" s="1"/>
  <c r="F56" i="131" s="1"/>
  <c r="F59" i="131" s="1"/>
  <c r="N48" i="131"/>
  <c r="N51" i="131" s="1"/>
  <c r="N53" i="131" s="1"/>
  <c r="N56" i="131" s="1"/>
  <c r="N59" i="131" s="1"/>
  <c r="V48" i="131"/>
  <c r="V51" i="131" s="1"/>
  <c r="V53" i="131" s="1"/>
  <c r="V56" i="131" s="1"/>
  <c r="V59" i="131" s="1"/>
  <c r="J48" i="127"/>
  <c r="J51" i="127" s="1"/>
  <c r="J53" i="127" s="1"/>
  <c r="J56" i="127" s="1"/>
  <c r="J59" i="127" s="1"/>
  <c r="R48" i="127"/>
  <c r="R51" i="127" s="1"/>
  <c r="R53" i="127" s="1"/>
  <c r="R56" i="127" s="1"/>
  <c r="R59" i="127" s="1"/>
  <c r="I48" i="123"/>
  <c r="I51" i="123" s="1"/>
  <c r="I53" i="123" s="1"/>
  <c r="I56" i="123" s="1"/>
  <c r="I59" i="123" s="1"/>
  <c r="Q48" i="123"/>
  <c r="Q51" i="123" s="1"/>
  <c r="Q53" i="123" s="1"/>
  <c r="Q56" i="123" s="1"/>
  <c r="Q59" i="123" s="1"/>
  <c r="Y48" i="123"/>
  <c r="Y51" i="123" s="1"/>
  <c r="Y53" i="123" s="1"/>
  <c r="Y56" i="123" s="1"/>
  <c r="Y59" i="123" s="1"/>
  <c r="H48" i="123"/>
  <c r="H51" i="123" s="1"/>
  <c r="H53" i="123" s="1"/>
  <c r="H56" i="123" s="1"/>
  <c r="H59" i="123" s="1"/>
  <c r="P48" i="123"/>
  <c r="P51" i="123" s="1"/>
  <c r="P53" i="123" s="1"/>
  <c r="P56" i="123" s="1"/>
  <c r="P59" i="123" s="1"/>
  <c r="Z47" i="123"/>
  <c r="G48" i="116"/>
  <c r="G51" i="116" s="1"/>
  <c r="G53" i="116" s="1"/>
  <c r="G56" i="116" s="1"/>
  <c r="G59" i="116" s="1"/>
  <c r="O48" i="116"/>
  <c r="O51" i="116" s="1"/>
  <c r="O53" i="116" s="1"/>
  <c r="O56" i="116" s="1"/>
  <c r="O59" i="116" s="1"/>
  <c r="W48" i="116"/>
  <c r="W51" i="116" s="1"/>
  <c r="W53" i="116" s="1"/>
  <c r="W56" i="116" s="1"/>
  <c r="W59" i="116" s="1"/>
  <c r="Q48" i="107"/>
  <c r="Q51" i="107" s="1"/>
  <c r="Q53" i="107" s="1"/>
  <c r="Q56" i="107" s="1"/>
  <c r="Q59" i="107" s="1"/>
  <c r="X48" i="149"/>
  <c r="Z48" i="149" s="1"/>
  <c r="Z48" i="134"/>
  <c r="X48" i="111"/>
  <c r="Z32" i="111"/>
  <c r="L48" i="110"/>
  <c r="L51" i="110" s="1"/>
  <c r="L53" i="110" s="1"/>
  <c r="L56" i="110" s="1"/>
  <c r="L59" i="110" s="1"/>
  <c r="T48" i="110"/>
  <c r="T51" i="110" s="1"/>
  <c r="T53" i="110" s="1"/>
  <c r="T56" i="110" s="1"/>
  <c r="T59" i="110" s="1"/>
  <c r="F48" i="153"/>
  <c r="F51" i="153" s="1"/>
  <c r="F53" i="153" s="1"/>
  <c r="F56" i="153" s="1"/>
  <c r="F59" i="153" s="1"/>
  <c r="N48" i="153"/>
  <c r="N51" i="153" s="1"/>
  <c r="N53" i="153" s="1"/>
  <c r="N56" i="153" s="1"/>
  <c r="N59" i="153" s="1"/>
  <c r="V48" i="153"/>
  <c r="V51" i="153" s="1"/>
  <c r="V53" i="153" s="1"/>
  <c r="V56" i="153" s="1"/>
  <c r="V59" i="153" s="1"/>
  <c r="L48" i="151"/>
  <c r="L51" i="151" s="1"/>
  <c r="L53" i="151" s="1"/>
  <c r="L56" i="151" s="1"/>
  <c r="L59" i="151" s="1"/>
  <c r="T48" i="151"/>
  <c r="T51" i="151" s="1"/>
  <c r="T53" i="151" s="1"/>
  <c r="T56" i="151" s="1"/>
  <c r="T59" i="151" s="1"/>
  <c r="J48" i="149"/>
  <c r="J51" i="149" s="1"/>
  <c r="J53" i="149" s="1"/>
  <c r="J56" i="149" s="1"/>
  <c r="J59" i="149" s="1"/>
  <c r="R48" i="149"/>
  <c r="R51" i="149" s="1"/>
  <c r="R53" i="149" s="1"/>
  <c r="R56" i="149" s="1"/>
  <c r="R59" i="149" s="1"/>
  <c r="G48" i="148"/>
  <c r="G51" i="148" s="1"/>
  <c r="G53" i="148" s="1"/>
  <c r="G56" i="148" s="1"/>
  <c r="G59" i="148" s="1"/>
  <c r="O48" i="148"/>
  <c r="O51" i="148" s="1"/>
  <c r="O53" i="148" s="1"/>
  <c r="O56" i="148" s="1"/>
  <c r="O59" i="148" s="1"/>
  <c r="W48" i="148"/>
  <c r="W51" i="148" s="1"/>
  <c r="W53" i="148" s="1"/>
  <c r="W56" i="148" s="1"/>
  <c r="W59" i="148" s="1"/>
  <c r="G48" i="142"/>
  <c r="G51" i="142" s="1"/>
  <c r="G53" i="142" s="1"/>
  <c r="G56" i="142" s="1"/>
  <c r="G59" i="142" s="1"/>
  <c r="O48" i="142"/>
  <c r="O51" i="142" s="1"/>
  <c r="O53" i="142" s="1"/>
  <c r="O56" i="142" s="1"/>
  <c r="O59" i="142" s="1"/>
  <c r="W48" i="142"/>
  <c r="W51" i="142" s="1"/>
  <c r="W53" i="142" s="1"/>
  <c r="W56" i="142" s="1"/>
  <c r="W59" i="142" s="1"/>
  <c r="AA48" i="141"/>
  <c r="AA51" i="141" s="1"/>
  <c r="AA53" i="141" s="1"/>
  <c r="AA56" i="141" s="1"/>
  <c r="AA59" i="141" s="1"/>
  <c r="J48" i="141"/>
  <c r="J51" i="141" s="1"/>
  <c r="J53" i="141" s="1"/>
  <c r="J56" i="141" s="1"/>
  <c r="J59" i="141" s="1"/>
  <c r="R48" i="141"/>
  <c r="R51" i="141" s="1"/>
  <c r="R53" i="141" s="1"/>
  <c r="R56" i="141" s="1"/>
  <c r="R59" i="141" s="1"/>
  <c r="C48" i="140"/>
  <c r="C51" i="140" s="1"/>
  <c r="C53" i="140" s="1"/>
  <c r="C56" i="140" s="1"/>
  <c r="C59" i="140" s="1"/>
  <c r="K48" i="140"/>
  <c r="K51" i="140" s="1"/>
  <c r="K53" i="140" s="1"/>
  <c r="K56" i="140" s="1"/>
  <c r="K59" i="140" s="1"/>
  <c r="S48" i="140"/>
  <c r="S51" i="140" s="1"/>
  <c r="S53" i="140" s="1"/>
  <c r="S56" i="140" s="1"/>
  <c r="S59" i="140" s="1"/>
  <c r="H48" i="139"/>
  <c r="H51" i="139" s="1"/>
  <c r="H53" i="139" s="1"/>
  <c r="H56" i="139" s="1"/>
  <c r="H59" i="139" s="1"/>
  <c r="P48" i="139"/>
  <c r="P51" i="139" s="1"/>
  <c r="P53" i="139" s="1"/>
  <c r="P56" i="139" s="1"/>
  <c r="P59" i="139" s="1"/>
  <c r="X48" i="127"/>
  <c r="Z48" i="127" s="1"/>
  <c r="G48" i="122"/>
  <c r="G51" i="122" s="1"/>
  <c r="G53" i="122" s="1"/>
  <c r="G56" i="122" s="1"/>
  <c r="G59" i="122" s="1"/>
  <c r="O48" i="122"/>
  <c r="O51" i="122" s="1"/>
  <c r="O53" i="122" s="1"/>
  <c r="O56" i="122" s="1"/>
  <c r="O59" i="122" s="1"/>
  <c r="W48" i="122"/>
  <c r="W51" i="122" s="1"/>
  <c r="W53" i="122" s="1"/>
  <c r="W56" i="122" s="1"/>
  <c r="W59" i="122" s="1"/>
  <c r="W48" i="153"/>
  <c r="W51" i="153" s="1"/>
  <c r="W53" i="153" s="1"/>
  <c r="W56" i="153" s="1"/>
  <c r="W59" i="153" s="1"/>
  <c r="C48" i="149"/>
  <c r="C51" i="149" s="1"/>
  <c r="C53" i="149" s="1"/>
  <c r="C56" i="149" s="1"/>
  <c r="C59" i="149" s="1"/>
  <c r="K48" i="149"/>
  <c r="K51" i="149" s="1"/>
  <c r="K53" i="149" s="1"/>
  <c r="K56" i="149" s="1"/>
  <c r="K59" i="149" s="1"/>
  <c r="S48" i="149"/>
  <c r="S51" i="149" s="1"/>
  <c r="S53" i="149" s="1"/>
  <c r="S56" i="149" s="1"/>
  <c r="S59" i="149" s="1"/>
  <c r="AA48" i="144"/>
  <c r="AA51" i="144" s="1"/>
  <c r="AA53" i="144" s="1"/>
  <c r="AA56" i="144" s="1"/>
  <c r="AA59" i="144" s="1"/>
  <c r="F48" i="138"/>
  <c r="F51" i="138" s="1"/>
  <c r="F53" i="138" s="1"/>
  <c r="F56" i="138" s="1"/>
  <c r="F59" i="138" s="1"/>
  <c r="N48" i="138"/>
  <c r="N51" i="138" s="1"/>
  <c r="N53" i="138" s="1"/>
  <c r="N56" i="138" s="1"/>
  <c r="N59" i="138" s="1"/>
  <c r="V48" i="138"/>
  <c r="V51" i="138" s="1"/>
  <c r="V53" i="138" s="1"/>
  <c r="V56" i="138" s="1"/>
  <c r="V59" i="138" s="1"/>
  <c r="D48" i="137"/>
  <c r="D51" i="137" s="1"/>
  <c r="D53" i="137" s="1"/>
  <c r="D56" i="137" s="1"/>
  <c r="D59" i="137" s="1"/>
  <c r="L48" i="137"/>
  <c r="L51" i="137" s="1"/>
  <c r="L53" i="137" s="1"/>
  <c r="L56" i="137" s="1"/>
  <c r="L59" i="137" s="1"/>
  <c r="T48" i="137"/>
  <c r="T51" i="137" s="1"/>
  <c r="T53" i="137" s="1"/>
  <c r="T56" i="137" s="1"/>
  <c r="T59" i="137" s="1"/>
  <c r="Z47" i="136"/>
  <c r="C48" i="135"/>
  <c r="C51" i="135" s="1"/>
  <c r="C53" i="135" s="1"/>
  <c r="C56" i="135" s="1"/>
  <c r="C59" i="135" s="1"/>
  <c r="K48" i="135"/>
  <c r="K51" i="135" s="1"/>
  <c r="K53" i="135" s="1"/>
  <c r="K56" i="135" s="1"/>
  <c r="K59" i="135" s="1"/>
  <c r="S48" i="135"/>
  <c r="S51" i="135" s="1"/>
  <c r="S53" i="135" s="1"/>
  <c r="S56" i="135" s="1"/>
  <c r="S59" i="135" s="1"/>
  <c r="F48" i="134"/>
  <c r="F51" i="134" s="1"/>
  <c r="F53" i="134" s="1"/>
  <c r="F56" i="134" s="1"/>
  <c r="F59" i="134" s="1"/>
  <c r="N48" i="134"/>
  <c r="N51" i="134" s="1"/>
  <c r="N53" i="134" s="1"/>
  <c r="N56" i="134" s="1"/>
  <c r="N59" i="134" s="1"/>
  <c r="V48" i="134"/>
  <c r="V51" i="134" s="1"/>
  <c r="V53" i="134" s="1"/>
  <c r="V56" i="134" s="1"/>
  <c r="V59" i="134" s="1"/>
  <c r="I48" i="131"/>
  <c r="I51" i="131" s="1"/>
  <c r="I53" i="131" s="1"/>
  <c r="I56" i="131" s="1"/>
  <c r="I59" i="131" s="1"/>
  <c r="Q48" i="131"/>
  <c r="Q51" i="131" s="1"/>
  <c r="Q53" i="131" s="1"/>
  <c r="Q56" i="131" s="1"/>
  <c r="Q59" i="131" s="1"/>
  <c r="Y48" i="131"/>
  <c r="Y51" i="131" s="1"/>
  <c r="Y53" i="131" s="1"/>
  <c r="Y56" i="131" s="1"/>
  <c r="Y59" i="131" s="1"/>
  <c r="Z47" i="131"/>
  <c r="AA48" i="130"/>
  <c r="AA51" i="130" s="1"/>
  <c r="AA53" i="130" s="1"/>
  <c r="AA56" i="130" s="1"/>
  <c r="AA59" i="130" s="1"/>
  <c r="E48" i="127"/>
  <c r="E51" i="127" s="1"/>
  <c r="E53" i="127" s="1"/>
  <c r="E56" i="127" s="1"/>
  <c r="E59" i="127" s="1"/>
  <c r="M48" i="127"/>
  <c r="M51" i="127" s="1"/>
  <c r="M53" i="127" s="1"/>
  <c r="M56" i="127" s="1"/>
  <c r="M59" i="127" s="1"/>
  <c r="U48" i="127"/>
  <c r="U51" i="127" s="1"/>
  <c r="U53" i="127" s="1"/>
  <c r="U56" i="127" s="1"/>
  <c r="U59" i="127" s="1"/>
  <c r="AA48" i="125"/>
  <c r="AA51" i="125" s="1"/>
  <c r="AA53" i="125" s="1"/>
  <c r="AA56" i="125" s="1"/>
  <c r="AA59" i="125" s="1"/>
  <c r="D48" i="123"/>
  <c r="D51" i="123" s="1"/>
  <c r="D53" i="123" s="1"/>
  <c r="D56" i="123" s="1"/>
  <c r="D59" i="123" s="1"/>
  <c r="L48" i="123"/>
  <c r="L51" i="123" s="1"/>
  <c r="L53" i="123" s="1"/>
  <c r="L56" i="123" s="1"/>
  <c r="L59" i="123" s="1"/>
  <c r="T48" i="123"/>
  <c r="T51" i="123" s="1"/>
  <c r="T53" i="123" s="1"/>
  <c r="T56" i="123" s="1"/>
  <c r="T59" i="123" s="1"/>
  <c r="F48" i="117"/>
  <c r="F51" i="117" s="1"/>
  <c r="F53" i="117" s="1"/>
  <c r="F56" i="117" s="1"/>
  <c r="F59" i="117" s="1"/>
  <c r="N48" i="117"/>
  <c r="N51" i="117" s="1"/>
  <c r="N53" i="117" s="1"/>
  <c r="N56" i="117" s="1"/>
  <c r="N59" i="117" s="1"/>
  <c r="V48" i="117"/>
  <c r="V51" i="117" s="1"/>
  <c r="V53" i="117" s="1"/>
  <c r="V56" i="117" s="1"/>
  <c r="V59" i="117" s="1"/>
  <c r="H48" i="113"/>
  <c r="H51" i="113" s="1"/>
  <c r="H53" i="113" s="1"/>
  <c r="H56" i="113" s="1"/>
  <c r="H59" i="113" s="1"/>
  <c r="P48" i="113"/>
  <c r="P51" i="113" s="1"/>
  <c r="P53" i="113" s="1"/>
  <c r="P56" i="113" s="1"/>
  <c r="P59" i="113" s="1"/>
  <c r="Z47" i="113"/>
  <c r="Y48" i="100"/>
  <c r="Y51" i="100" s="1"/>
  <c r="Y53" i="100" s="1"/>
  <c r="Y56" i="100" s="1"/>
  <c r="Y59" i="100" s="1"/>
  <c r="G48" i="111"/>
  <c r="G51" i="111" s="1"/>
  <c r="G53" i="111" s="1"/>
  <c r="G56" i="111" s="1"/>
  <c r="G59" i="111" s="1"/>
  <c r="O48" i="111"/>
  <c r="O51" i="111" s="1"/>
  <c r="O53" i="111" s="1"/>
  <c r="O56" i="111" s="1"/>
  <c r="O59" i="111" s="1"/>
  <c r="W48" i="111"/>
  <c r="W51" i="111" s="1"/>
  <c r="W53" i="111" s="1"/>
  <c r="W56" i="111" s="1"/>
  <c r="W59" i="111" s="1"/>
  <c r="D48" i="108"/>
  <c r="D51" i="108" s="1"/>
  <c r="D53" i="108" s="1"/>
  <c r="D56" i="108" s="1"/>
  <c r="D59" i="108" s="1"/>
  <c r="L48" i="108"/>
  <c r="L51" i="108" s="1"/>
  <c r="L53" i="108" s="1"/>
  <c r="L56" i="108" s="1"/>
  <c r="L59" i="108" s="1"/>
  <c r="T48" i="108"/>
  <c r="T51" i="108" s="1"/>
  <c r="T53" i="108" s="1"/>
  <c r="T56" i="108" s="1"/>
  <c r="T59" i="108" s="1"/>
  <c r="C48" i="106"/>
  <c r="C51" i="106" s="1"/>
  <c r="C53" i="106" s="1"/>
  <c r="C56" i="106" s="1"/>
  <c r="C59" i="106" s="1"/>
  <c r="K48" i="106"/>
  <c r="K51" i="106" s="1"/>
  <c r="K53" i="106" s="1"/>
  <c r="K56" i="106" s="1"/>
  <c r="K59" i="106" s="1"/>
  <c r="S48" i="106"/>
  <c r="S51" i="106" s="1"/>
  <c r="S53" i="106" s="1"/>
  <c r="S56" i="106" s="1"/>
  <c r="S59" i="106" s="1"/>
  <c r="AA48" i="106"/>
  <c r="AA51" i="106" s="1"/>
  <c r="AA53" i="106" s="1"/>
  <c r="AA56" i="106" s="1"/>
  <c r="AA59" i="106" s="1"/>
  <c r="J48" i="106"/>
  <c r="J51" i="106" s="1"/>
  <c r="J53" i="106" s="1"/>
  <c r="J56" i="106" s="1"/>
  <c r="J59" i="106" s="1"/>
  <c r="C48" i="101"/>
  <c r="C51" i="101" s="1"/>
  <c r="C53" i="101" s="1"/>
  <c r="C56" i="101" s="1"/>
  <c r="C59" i="101" s="1"/>
  <c r="K48" i="101"/>
  <c r="K51" i="101" s="1"/>
  <c r="K53" i="101" s="1"/>
  <c r="K56" i="101" s="1"/>
  <c r="K59" i="101" s="1"/>
  <c r="S48" i="101"/>
  <c r="S51" i="101" s="1"/>
  <c r="S53" i="101" s="1"/>
  <c r="S56" i="101" s="1"/>
  <c r="S59" i="101" s="1"/>
  <c r="D48" i="100"/>
  <c r="D51" i="100" s="1"/>
  <c r="D53" i="100" s="1"/>
  <c r="D56" i="100" s="1"/>
  <c r="D59" i="100" s="1"/>
  <c r="L48" i="100"/>
  <c r="L51" i="100" s="1"/>
  <c r="L53" i="100" s="1"/>
  <c r="L56" i="100" s="1"/>
  <c r="L59" i="100" s="1"/>
  <c r="T48" i="100"/>
  <c r="T51" i="100" s="1"/>
  <c r="T53" i="100" s="1"/>
  <c r="T56" i="100" s="1"/>
  <c r="T59" i="100" s="1"/>
  <c r="H48" i="99"/>
  <c r="H51" i="99" s="1"/>
  <c r="H53" i="99" s="1"/>
  <c r="H56" i="99" s="1"/>
  <c r="H59" i="99" s="1"/>
  <c r="P48" i="99"/>
  <c r="P51" i="99" s="1"/>
  <c r="P53" i="99" s="1"/>
  <c r="P56" i="99" s="1"/>
  <c r="P59" i="99" s="1"/>
  <c r="X48" i="99"/>
  <c r="G48" i="99"/>
  <c r="G51" i="99" s="1"/>
  <c r="G53" i="99" s="1"/>
  <c r="G56" i="99" s="1"/>
  <c r="G59" i="99" s="1"/>
  <c r="W48" i="99"/>
  <c r="W51" i="99" s="1"/>
  <c r="W53" i="99" s="1"/>
  <c r="W56" i="99" s="1"/>
  <c r="W59" i="99" s="1"/>
  <c r="D48" i="97"/>
  <c r="D51" i="97" s="1"/>
  <c r="D53" i="97" s="1"/>
  <c r="D56" i="97" s="1"/>
  <c r="D59" i="97" s="1"/>
  <c r="L48" i="97"/>
  <c r="L51" i="97" s="1"/>
  <c r="L53" i="97" s="1"/>
  <c r="L56" i="97" s="1"/>
  <c r="L59" i="97" s="1"/>
  <c r="T48" i="97"/>
  <c r="T51" i="97" s="1"/>
  <c r="T53" i="97" s="1"/>
  <c r="T56" i="97" s="1"/>
  <c r="T59" i="97" s="1"/>
  <c r="AA48" i="96"/>
  <c r="AA51" i="96" s="1"/>
  <c r="AA53" i="96" s="1"/>
  <c r="AA56" i="96" s="1"/>
  <c r="AA59" i="96" s="1"/>
  <c r="C48" i="93"/>
  <c r="C51" i="93" s="1"/>
  <c r="C53" i="93" s="1"/>
  <c r="C56" i="93" s="1"/>
  <c r="C59" i="93" s="1"/>
  <c r="K48" i="93"/>
  <c r="K51" i="93" s="1"/>
  <c r="K53" i="93" s="1"/>
  <c r="K56" i="93" s="1"/>
  <c r="K59" i="93" s="1"/>
  <c r="S48" i="93"/>
  <c r="S51" i="93" s="1"/>
  <c r="S53" i="93" s="1"/>
  <c r="S56" i="93" s="1"/>
  <c r="S59" i="93" s="1"/>
  <c r="E48" i="90"/>
  <c r="E51" i="90" s="1"/>
  <c r="E53" i="90" s="1"/>
  <c r="E56" i="90" s="1"/>
  <c r="E59" i="90" s="1"/>
  <c r="M48" i="90"/>
  <c r="M51" i="90" s="1"/>
  <c r="M53" i="90" s="1"/>
  <c r="M56" i="90" s="1"/>
  <c r="M59" i="90" s="1"/>
  <c r="U48" i="90"/>
  <c r="U51" i="90" s="1"/>
  <c r="U53" i="90" s="1"/>
  <c r="U56" i="90" s="1"/>
  <c r="U59" i="90" s="1"/>
  <c r="C48" i="84"/>
  <c r="C51" i="84" s="1"/>
  <c r="C53" i="84" s="1"/>
  <c r="C56" i="84" s="1"/>
  <c r="C59" i="84" s="1"/>
  <c r="K48" i="84"/>
  <c r="K51" i="84" s="1"/>
  <c r="K53" i="84" s="1"/>
  <c r="K56" i="84" s="1"/>
  <c r="K59" i="84" s="1"/>
  <c r="S48" i="84"/>
  <c r="S51" i="84" s="1"/>
  <c r="S53" i="84" s="1"/>
  <c r="S56" i="84" s="1"/>
  <c r="S59" i="84" s="1"/>
  <c r="X48" i="87"/>
  <c r="X51" i="87" s="1"/>
  <c r="Z32" i="87"/>
  <c r="F48" i="121"/>
  <c r="F51" i="121" s="1"/>
  <c r="F53" i="121" s="1"/>
  <c r="F56" i="121" s="1"/>
  <c r="F59" i="121" s="1"/>
  <c r="N48" i="121"/>
  <c r="N51" i="121" s="1"/>
  <c r="N53" i="121" s="1"/>
  <c r="N56" i="121" s="1"/>
  <c r="N59" i="121" s="1"/>
  <c r="V48" i="121"/>
  <c r="V51" i="121" s="1"/>
  <c r="V53" i="121" s="1"/>
  <c r="V56" i="121" s="1"/>
  <c r="V59" i="121" s="1"/>
  <c r="G48" i="120"/>
  <c r="G51" i="120" s="1"/>
  <c r="G53" i="120" s="1"/>
  <c r="G56" i="120" s="1"/>
  <c r="G59" i="120" s="1"/>
  <c r="O48" i="120"/>
  <c r="O51" i="120" s="1"/>
  <c r="O53" i="120" s="1"/>
  <c r="O56" i="120" s="1"/>
  <c r="O59" i="120" s="1"/>
  <c r="W48" i="120"/>
  <c r="W51" i="120" s="1"/>
  <c r="W53" i="120" s="1"/>
  <c r="W56" i="120" s="1"/>
  <c r="W59" i="120" s="1"/>
  <c r="J48" i="119"/>
  <c r="J51" i="119" s="1"/>
  <c r="J53" i="119" s="1"/>
  <c r="J56" i="119" s="1"/>
  <c r="J59" i="119" s="1"/>
  <c r="R48" i="119"/>
  <c r="R51" i="119" s="1"/>
  <c r="R53" i="119" s="1"/>
  <c r="R56" i="119" s="1"/>
  <c r="R59" i="119" s="1"/>
  <c r="J48" i="116"/>
  <c r="J51" i="116" s="1"/>
  <c r="J53" i="116" s="1"/>
  <c r="J56" i="116" s="1"/>
  <c r="J59" i="116" s="1"/>
  <c r="R48" i="116"/>
  <c r="R51" i="116" s="1"/>
  <c r="R53" i="116" s="1"/>
  <c r="R56" i="116" s="1"/>
  <c r="R59" i="116" s="1"/>
  <c r="F48" i="112"/>
  <c r="F51" i="112" s="1"/>
  <c r="F53" i="112" s="1"/>
  <c r="F56" i="112" s="1"/>
  <c r="F59" i="112" s="1"/>
  <c r="N48" i="112"/>
  <c r="N51" i="112" s="1"/>
  <c r="N53" i="112" s="1"/>
  <c r="N56" i="112" s="1"/>
  <c r="N59" i="112" s="1"/>
  <c r="V48" i="112"/>
  <c r="V51" i="112" s="1"/>
  <c r="V53" i="112" s="1"/>
  <c r="V56" i="112" s="1"/>
  <c r="V59" i="112" s="1"/>
  <c r="E48" i="109"/>
  <c r="E51" i="109" s="1"/>
  <c r="E53" i="109" s="1"/>
  <c r="E56" i="109" s="1"/>
  <c r="E59" i="109" s="1"/>
  <c r="M48" i="109"/>
  <c r="M51" i="109" s="1"/>
  <c r="M53" i="109" s="1"/>
  <c r="M56" i="109" s="1"/>
  <c r="M59" i="109" s="1"/>
  <c r="U48" i="109"/>
  <c r="U51" i="109" s="1"/>
  <c r="U53" i="109" s="1"/>
  <c r="U56" i="109" s="1"/>
  <c r="U59" i="109" s="1"/>
  <c r="Y48" i="105"/>
  <c r="Y51" i="105" s="1"/>
  <c r="Y53" i="105" s="1"/>
  <c r="Y56" i="105" s="1"/>
  <c r="Y59" i="105" s="1"/>
  <c r="C48" i="103"/>
  <c r="C51" i="103" s="1"/>
  <c r="C53" i="103" s="1"/>
  <c r="C56" i="103" s="1"/>
  <c r="C59" i="103" s="1"/>
  <c r="J48" i="99"/>
  <c r="J51" i="99" s="1"/>
  <c r="J53" i="99" s="1"/>
  <c r="J56" i="99" s="1"/>
  <c r="J59" i="99" s="1"/>
  <c r="R48" i="99"/>
  <c r="R51" i="99" s="1"/>
  <c r="R53" i="99" s="1"/>
  <c r="R56" i="99" s="1"/>
  <c r="R59" i="99" s="1"/>
  <c r="Z32" i="99"/>
  <c r="Z47" i="99"/>
  <c r="H48" i="98"/>
  <c r="H51" i="98" s="1"/>
  <c r="H53" i="98" s="1"/>
  <c r="H56" i="98" s="1"/>
  <c r="H59" i="98" s="1"/>
  <c r="P48" i="98"/>
  <c r="P51" i="98" s="1"/>
  <c r="P53" i="98" s="1"/>
  <c r="P56" i="98" s="1"/>
  <c r="P59" i="98" s="1"/>
  <c r="X48" i="98"/>
  <c r="F48" i="97"/>
  <c r="F51" i="97" s="1"/>
  <c r="F53" i="97" s="1"/>
  <c r="F56" i="97" s="1"/>
  <c r="F59" i="97" s="1"/>
  <c r="N48" i="97"/>
  <c r="N51" i="97" s="1"/>
  <c r="N53" i="97" s="1"/>
  <c r="N56" i="97" s="1"/>
  <c r="N59" i="97" s="1"/>
  <c r="V48" i="97"/>
  <c r="V51" i="97" s="1"/>
  <c r="V53" i="97" s="1"/>
  <c r="V56" i="97" s="1"/>
  <c r="V59" i="97" s="1"/>
  <c r="Z47" i="95"/>
  <c r="J48" i="85"/>
  <c r="J51" i="85" s="1"/>
  <c r="J53" i="85" s="1"/>
  <c r="J56" i="85" s="1"/>
  <c r="J59" i="85" s="1"/>
  <c r="R48" i="85"/>
  <c r="R51" i="85" s="1"/>
  <c r="R53" i="85" s="1"/>
  <c r="R56" i="85" s="1"/>
  <c r="R59" i="85" s="1"/>
  <c r="G48" i="114"/>
  <c r="G51" i="114" s="1"/>
  <c r="G53" i="114" s="1"/>
  <c r="G56" i="114" s="1"/>
  <c r="G59" i="114" s="1"/>
  <c r="O48" i="114"/>
  <c r="O51" i="114" s="1"/>
  <c r="O53" i="114" s="1"/>
  <c r="O56" i="114" s="1"/>
  <c r="O59" i="114" s="1"/>
  <c r="W48" i="114"/>
  <c r="W51" i="114" s="1"/>
  <c r="W53" i="114" s="1"/>
  <c r="W56" i="114" s="1"/>
  <c r="W59" i="114" s="1"/>
  <c r="Z47" i="105"/>
  <c r="D48" i="102"/>
  <c r="D51" i="102" s="1"/>
  <c r="D53" i="102" s="1"/>
  <c r="D56" i="102" s="1"/>
  <c r="D59" i="102" s="1"/>
  <c r="AA48" i="87"/>
  <c r="AA51" i="87" s="1"/>
  <c r="AA53" i="87" s="1"/>
  <c r="AA56" i="87" s="1"/>
  <c r="AA59" i="87" s="1"/>
  <c r="D48" i="119"/>
  <c r="D51" i="119" s="1"/>
  <c r="D53" i="119" s="1"/>
  <c r="D56" i="119" s="1"/>
  <c r="D59" i="119" s="1"/>
  <c r="L48" i="119"/>
  <c r="L51" i="119" s="1"/>
  <c r="L53" i="119" s="1"/>
  <c r="L56" i="119" s="1"/>
  <c r="L59" i="119" s="1"/>
  <c r="T48" i="119"/>
  <c r="T51" i="119" s="1"/>
  <c r="T53" i="119" s="1"/>
  <c r="T56" i="119" s="1"/>
  <c r="T59" i="119" s="1"/>
  <c r="C48" i="111"/>
  <c r="C51" i="111" s="1"/>
  <c r="C53" i="111" s="1"/>
  <c r="C56" i="111" s="1"/>
  <c r="C59" i="111" s="1"/>
  <c r="K48" i="111"/>
  <c r="K51" i="111" s="1"/>
  <c r="K53" i="111" s="1"/>
  <c r="K56" i="111" s="1"/>
  <c r="K59" i="111" s="1"/>
  <c r="S48" i="111"/>
  <c r="S51" i="111" s="1"/>
  <c r="S53" i="111" s="1"/>
  <c r="S56" i="111" s="1"/>
  <c r="S59" i="111" s="1"/>
  <c r="AA48" i="111"/>
  <c r="AA51" i="111" s="1"/>
  <c r="AA53" i="111" s="1"/>
  <c r="AA56" i="111" s="1"/>
  <c r="AA59" i="111" s="1"/>
  <c r="G48" i="109"/>
  <c r="G51" i="109" s="1"/>
  <c r="G53" i="109" s="1"/>
  <c r="G56" i="109" s="1"/>
  <c r="G59" i="109" s="1"/>
  <c r="O48" i="109"/>
  <c r="O51" i="109" s="1"/>
  <c r="O53" i="109" s="1"/>
  <c r="O56" i="109" s="1"/>
  <c r="O59" i="109" s="1"/>
  <c r="W48" i="109"/>
  <c r="W51" i="109" s="1"/>
  <c r="W53" i="109" s="1"/>
  <c r="W56" i="109" s="1"/>
  <c r="W59" i="109" s="1"/>
  <c r="H48" i="107"/>
  <c r="H51" i="107" s="1"/>
  <c r="H53" i="107" s="1"/>
  <c r="H56" i="107" s="1"/>
  <c r="H59" i="107" s="1"/>
  <c r="P48" i="107"/>
  <c r="P51" i="107" s="1"/>
  <c r="P53" i="107" s="1"/>
  <c r="P56" i="107" s="1"/>
  <c r="P59" i="107" s="1"/>
  <c r="X48" i="107"/>
  <c r="G48" i="107"/>
  <c r="G51" i="107" s="1"/>
  <c r="G53" i="107" s="1"/>
  <c r="G56" i="107" s="1"/>
  <c r="G59" i="107" s="1"/>
  <c r="O48" i="107"/>
  <c r="O51" i="107" s="1"/>
  <c r="O53" i="107" s="1"/>
  <c r="O56" i="107" s="1"/>
  <c r="O59" i="107" s="1"/>
  <c r="W48" i="107"/>
  <c r="W51" i="107" s="1"/>
  <c r="W53" i="107" s="1"/>
  <c r="W56" i="107" s="1"/>
  <c r="W59" i="107" s="1"/>
  <c r="O48" i="100"/>
  <c r="O51" i="100" s="1"/>
  <c r="O53" i="100" s="1"/>
  <c r="O56" i="100" s="1"/>
  <c r="O59" i="100" s="1"/>
  <c r="W48" i="100"/>
  <c r="W51" i="100" s="1"/>
  <c r="W53" i="100" s="1"/>
  <c r="W56" i="100" s="1"/>
  <c r="W59" i="100" s="1"/>
  <c r="X48" i="90"/>
  <c r="Z51" i="72"/>
  <c r="X53" i="72"/>
  <c r="H48" i="121"/>
  <c r="H51" i="121" s="1"/>
  <c r="H53" i="121" s="1"/>
  <c r="H56" i="121" s="1"/>
  <c r="H59" i="121" s="1"/>
  <c r="P48" i="121"/>
  <c r="P51" i="121" s="1"/>
  <c r="P53" i="121" s="1"/>
  <c r="P56" i="121" s="1"/>
  <c r="P59" i="121" s="1"/>
  <c r="X48" i="121"/>
  <c r="AA48" i="118"/>
  <c r="AA51" i="118" s="1"/>
  <c r="AA53" i="118" s="1"/>
  <c r="AA56" i="118" s="1"/>
  <c r="AA59" i="118" s="1"/>
  <c r="D48" i="117"/>
  <c r="D51" i="117" s="1"/>
  <c r="D53" i="117" s="1"/>
  <c r="D56" i="117" s="1"/>
  <c r="D59" i="117" s="1"/>
  <c r="L48" i="117"/>
  <c r="L51" i="117" s="1"/>
  <c r="L53" i="117" s="1"/>
  <c r="L56" i="117" s="1"/>
  <c r="L59" i="117" s="1"/>
  <c r="T48" i="117"/>
  <c r="T51" i="117" s="1"/>
  <c r="T53" i="117" s="1"/>
  <c r="T56" i="117" s="1"/>
  <c r="T59" i="117" s="1"/>
  <c r="F48" i="115"/>
  <c r="F51" i="115" s="1"/>
  <c r="F53" i="115" s="1"/>
  <c r="F56" i="115" s="1"/>
  <c r="F59" i="115" s="1"/>
  <c r="N48" i="115"/>
  <c r="N51" i="115" s="1"/>
  <c r="N53" i="115" s="1"/>
  <c r="N56" i="115" s="1"/>
  <c r="N59" i="115" s="1"/>
  <c r="V48" i="115"/>
  <c r="V51" i="115" s="1"/>
  <c r="V53" i="115" s="1"/>
  <c r="V56" i="115" s="1"/>
  <c r="V59" i="115" s="1"/>
  <c r="I48" i="114"/>
  <c r="I51" i="114" s="1"/>
  <c r="I53" i="114" s="1"/>
  <c r="I56" i="114" s="1"/>
  <c r="I59" i="114" s="1"/>
  <c r="Q48" i="114"/>
  <c r="Q51" i="114" s="1"/>
  <c r="Q53" i="114" s="1"/>
  <c r="Q56" i="114" s="1"/>
  <c r="Q59" i="114" s="1"/>
  <c r="Y48" i="114"/>
  <c r="Y51" i="114" s="1"/>
  <c r="Y53" i="114" s="1"/>
  <c r="Y56" i="114" s="1"/>
  <c r="Y59" i="114" s="1"/>
  <c r="D48" i="111"/>
  <c r="D51" i="111" s="1"/>
  <c r="D53" i="111" s="1"/>
  <c r="D56" i="111" s="1"/>
  <c r="D59" i="111" s="1"/>
  <c r="L48" i="111"/>
  <c r="L51" i="111" s="1"/>
  <c r="L53" i="111" s="1"/>
  <c r="L56" i="111" s="1"/>
  <c r="L59" i="111" s="1"/>
  <c r="T48" i="111"/>
  <c r="T51" i="111" s="1"/>
  <c r="T53" i="111" s="1"/>
  <c r="T56" i="111" s="1"/>
  <c r="T59" i="111" s="1"/>
  <c r="I48" i="108"/>
  <c r="I51" i="108" s="1"/>
  <c r="I53" i="108" s="1"/>
  <c r="I56" i="108" s="1"/>
  <c r="I59" i="108" s="1"/>
  <c r="Q48" i="108"/>
  <c r="Q51" i="108" s="1"/>
  <c r="Q53" i="108" s="1"/>
  <c r="Q56" i="108" s="1"/>
  <c r="Q59" i="108" s="1"/>
  <c r="Y48" i="108"/>
  <c r="Y51" i="108" s="1"/>
  <c r="Y53" i="108" s="1"/>
  <c r="Y56" i="108" s="1"/>
  <c r="Y59" i="108" s="1"/>
  <c r="Z47" i="108"/>
  <c r="E48" i="105"/>
  <c r="E51" i="105" s="1"/>
  <c r="E53" i="105" s="1"/>
  <c r="E56" i="105" s="1"/>
  <c r="E59" i="105" s="1"/>
  <c r="M48" i="105"/>
  <c r="M51" i="105" s="1"/>
  <c r="M53" i="105" s="1"/>
  <c r="M56" i="105" s="1"/>
  <c r="M59" i="105" s="1"/>
  <c r="U48" i="105"/>
  <c r="U51" i="105" s="1"/>
  <c r="U53" i="105" s="1"/>
  <c r="U56" i="105" s="1"/>
  <c r="U59" i="105" s="1"/>
  <c r="H48" i="101"/>
  <c r="H51" i="101" s="1"/>
  <c r="H53" i="101" s="1"/>
  <c r="H56" i="101" s="1"/>
  <c r="H59" i="101" s="1"/>
  <c r="P48" i="101"/>
  <c r="P51" i="101" s="1"/>
  <c r="P53" i="101" s="1"/>
  <c r="P56" i="101" s="1"/>
  <c r="P59" i="101" s="1"/>
  <c r="X48" i="101"/>
  <c r="O48" i="101"/>
  <c r="O51" i="101" s="1"/>
  <c r="O53" i="101" s="1"/>
  <c r="O56" i="101" s="1"/>
  <c r="O59" i="101" s="1"/>
  <c r="W48" i="101"/>
  <c r="W51" i="101" s="1"/>
  <c r="W53" i="101" s="1"/>
  <c r="W56" i="101" s="1"/>
  <c r="W59" i="101" s="1"/>
  <c r="I48" i="100"/>
  <c r="I51" i="100" s="1"/>
  <c r="I53" i="100" s="1"/>
  <c r="I56" i="100" s="1"/>
  <c r="I59" i="100" s="1"/>
  <c r="Q48" i="100"/>
  <c r="Q51" i="100" s="1"/>
  <c r="Q53" i="100" s="1"/>
  <c r="Q56" i="100" s="1"/>
  <c r="Q59" i="100" s="1"/>
  <c r="E48" i="99"/>
  <c r="E51" i="99" s="1"/>
  <c r="E53" i="99" s="1"/>
  <c r="E56" i="99" s="1"/>
  <c r="E59" i="99" s="1"/>
  <c r="M48" i="99"/>
  <c r="M51" i="99" s="1"/>
  <c r="M53" i="99" s="1"/>
  <c r="M56" i="99" s="1"/>
  <c r="M59" i="99" s="1"/>
  <c r="U48" i="99"/>
  <c r="U51" i="99" s="1"/>
  <c r="U53" i="99" s="1"/>
  <c r="U56" i="99" s="1"/>
  <c r="U59" i="99" s="1"/>
  <c r="Z47" i="94"/>
  <c r="H48" i="93"/>
  <c r="H51" i="93" s="1"/>
  <c r="H53" i="93" s="1"/>
  <c r="H56" i="93" s="1"/>
  <c r="H59" i="93" s="1"/>
  <c r="P48" i="93"/>
  <c r="P51" i="93" s="1"/>
  <c r="P53" i="93" s="1"/>
  <c r="P56" i="93" s="1"/>
  <c r="P59" i="93" s="1"/>
  <c r="X48" i="93"/>
  <c r="J48" i="90"/>
  <c r="J51" i="90" s="1"/>
  <c r="J53" i="90" s="1"/>
  <c r="J56" i="90" s="1"/>
  <c r="J59" i="90" s="1"/>
  <c r="R48" i="90"/>
  <c r="R51" i="90" s="1"/>
  <c r="R53" i="90" s="1"/>
  <c r="R56" i="90" s="1"/>
  <c r="R59" i="90" s="1"/>
  <c r="Z48" i="89"/>
  <c r="X51" i="89"/>
  <c r="J48" i="97"/>
  <c r="J51" i="97" s="1"/>
  <c r="J53" i="97" s="1"/>
  <c r="J56" i="97" s="1"/>
  <c r="J59" i="97" s="1"/>
  <c r="R48" i="97"/>
  <c r="R51" i="97" s="1"/>
  <c r="R53" i="97" s="1"/>
  <c r="R56" i="97" s="1"/>
  <c r="R59" i="97" s="1"/>
  <c r="I48" i="93"/>
  <c r="I51" i="93" s="1"/>
  <c r="I53" i="93" s="1"/>
  <c r="I56" i="93" s="1"/>
  <c r="I59" i="93" s="1"/>
  <c r="Q48" i="93"/>
  <c r="Q51" i="93" s="1"/>
  <c r="Q53" i="93" s="1"/>
  <c r="Q56" i="93" s="1"/>
  <c r="Q59" i="93" s="1"/>
  <c r="Y48" i="93"/>
  <c r="Y51" i="93" s="1"/>
  <c r="Y53" i="93" s="1"/>
  <c r="Y56" i="93" s="1"/>
  <c r="Y59" i="93" s="1"/>
  <c r="Z47" i="93"/>
  <c r="C48" i="90"/>
  <c r="C51" i="90" s="1"/>
  <c r="C53" i="90" s="1"/>
  <c r="C56" i="90" s="1"/>
  <c r="C59" i="90" s="1"/>
  <c r="K48" i="90"/>
  <c r="K51" i="90" s="1"/>
  <c r="K53" i="90" s="1"/>
  <c r="K56" i="90" s="1"/>
  <c r="K59" i="90" s="1"/>
  <c r="S48" i="90"/>
  <c r="S51" i="90" s="1"/>
  <c r="S53" i="90" s="1"/>
  <c r="S56" i="90" s="1"/>
  <c r="S59" i="90" s="1"/>
  <c r="L48" i="86"/>
  <c r="L51" i="86" s="1"/>
  <c r="L53" i="86" s="1"/>
  <c r="L56" i="86" s="1"/>
  <c r="L59" i="86" s="1"/>
  <c r="D48" i="74"/>
  <c r="D51" i="74" s="1"/>
  <c r="D53" i="74" s="1"/>
  <c r="D56" i="74" s="1"/>
  <c r="D59" i="74" s="1"/>
  <c r="L48" i="74"/>
  <c r="L51" i="74" s="1"/>
  <c r="L53" i="74" s="1"/>
  <c r="L56" i="74" s="1"/>
  <c r="L59" i="74" s="1"/>
  <c r="Z48" i="68"/>
  <c r="F48" i="61"/>
  <c r="F51" i="61" s="1"/>
  <c r="F53" i="61" s="1"/>
  <c r="F56" i="61" s="1"/>
  <c r="F59" i="61" s="1"/>
  <c r="J48" i="58"/>
  <c r="J51" i="58" s="1"/>
  <c r="J53" i="58" s="1"/>
  <c r="J56" i="58" s="1"/>
  <c r="J59" i="58" s="1"/>
  <c r="X48" i="51"/>
  <c r="Z32" i="51"/>
  <c r="AA48" i="48"/>
  <c r="AA51" i="48" s="1"/>
  <c r="AA53" i="48" s="1"/>
  <c r="AA56" i="48" s="1"/>
  <c r="AA59" i="48" s="1"/>
  <c r="H48" i="37"/>
  <c r="H51" i="37" s="1"/>
  <c r="H53" i="37" s="1"/>
  <c r="H56" i="37" s="1"/>
  <c r="H59" i="37" s="1"/>
  <c r="C48" i="24"/>
  <c r="C51" i="24" s="1"/>
  <c r="C53" i="24" s="1"/>
  <c r="C56" i="24" s="1"/>
  <c r="C59" i="24" s="1"/>
  <c r="K48" i="24"/>
  <c r="K51" i="24" s="1"/>
  <c r="K53" i="24" s="1"/>
  <c r="K56" i="24" s="1"/>
  <c r="K59" i="24" s="1"/>
  <c r="S48" i="24"/>
  <c r="S51" i="24" s="1"/>
  <c r="S53" i="24" s="1"/>
  <c r="S56" i="24" s="1"/>
  <c r="S59" i="24" s="1"/>
  <c r="Z48" i="85"/>
  <c r="D48" i="83"/>
  <c r="D51" i="83" s="1"/>
  <c r="D53" i="83" s="1"/>
  <c r="D56" i="83" s="1"/>
  <c r="D59" i="83" s="1"/>
  <c r="L48" i="83"/>
  <c r="L51" i="83" s="1"/>
  <c r="L53" i="83" s="1"/>
  <c r="L56" i="83" s="1"/>
  <c r="L59" i="83" s="1"/>
  <c r="T48" i="83"/>
  <c r="T51" i="83" s="1"/>
  <c r="T53" i="83" s="1"/>
  <c r="T56" i="83" s="1"/>
  <c r="T59" i="83" s="1"/>
  <c r="G48" i="82"/>
  <c r="G51" i="82" s="1"/>
  <c r="G53" i="82" s="1"/>
  <c r="G56" i="82" s="1"/>
  <c r="G59" i="82" s="1"/>
  <c r="O48" i="82"/>
  <c r="O51" i="82" s="1"/>
  <c r="O53" i="82" s="1"/>
  <c r="O56" i="82" s="1"/>
  <c r="O59" i="82" s="1"/>
  <c r="W48" i="82"/>
  <c r="W51" i="82" s="1"/>
  <c r="W53" i="82" s="1"/>
  <c r="W56" i="82" s="1"/>
  <c r="W59" i="82" s="1"/>
  <c r="I48" i="80"/>
  <c r="I51" i="80" s="1"/>
  <c r="I53" i="80" s="1"/>
  <c r="I56" i="80" s="1"/>
  <c r="I59" i="80" s="1"/>
  <c r="Q48" i="80"/>
  <c r="Q51" i="80" s="1"/>
  <c r="Q53" i="80" s="1"/>
  <c r="Q56" i="80" s="1"/>
  <c r="Q59" i="80" s="1"/>
  <c r="Y48" i="80"/>
  <c r="Y51" i="80" s="1"/>
  <c r="Y53" i="80" s="1"/>
  <c r="Y56" i="80" s="1"/>
  <c r="Y59" i="80" s="1"/>
  <c r="H48" i="77"/>
  <c r="H51" i="77" s="1"/>
  <c r="H53" i="77" s="1"/>
  <c r="H56" i="77" s="1"/>
  <c r="H59" i="77" s="1"/>
  <c r="X48" i="77"/>
  <c r="I48" i="76"/>
  <c r="I51" i="76" s="1"/>
  <c r="I53" i="76" s="1"/>
  <c r="I56" i="76" s="1"/>
  <c r="I59" i="76" s="1"/>
  <c r="Z32" i="71"/>
  <c r="I48" i="71"/>
  <c r="I51" i="71" s="1"/>
  <c r="I53" i="71" s="1"/>
  <c r="I56" i="71" s="1"/>
  <c r="I59" i="71" s="1"/>
  <c r="O48" i="61"/>
  <c r="O51" i="61" s="1"/>
  <c r="O53" i="61" s="1"/>
  <c r="O56" i="61" s="1"/>
  <c r="O59" i="61" s="1"/>
  <c r="X48" i="21"/>
  <c r="X51" i="21" s="1"/>
  <c r="Z47" i="21"/>
  <c r="N48" i="89"/>
  <c r="N51" i="89" s="1"/>
  <c r="N53" i="89" s="1"/>
  <c r="N56" i="89" s="1"/>
  <c r="N59" i="89" s="1"/>
  <c r="V48" i="89"/>
  <c r="V51" i="89" s="1"/>
  <c r="V53" i="89" s="1"/>
  <c r="V56" i="89" s="1"/>
  <c r="V59" i="89" s="1"/>
  <c r="J48" i="87"/>
  <c r="J51" i="87" s="1"/>
  <c r="J53" i="87" s="1"/>
  <c r="J56" i="87" s="1"/>
  <c r="J59" i="87" s="1"/>
  <c r="R48" i="87"/>
  <c r="R51" i="87" s="1"/>
  <c r="R53" i="87" s="1"/>
  <c r="R56" i="87" s="1"/>
  <c r="R59" i="87" s="1"/>
  <c r="D48" i="86"/>
  <c r="D51" i="86" s="1"/>
  <c r="D53" i="86" s="1"/>
  <c r="D56" i="86" s="1"/>
  <c r="D59" i="86" s="1"/>
  <c r="T48" i="86"/>
  <c r="T51" i="86" s="1"/>
  <c r="T53" i="86" s="1"/>
  <c r="T56" i="86" s="1"/>
  <c r="T59" i="86" s="1"/>
  <c r="I48" i="82"/>
  <c r="I51" i="82" s="1"/>
  <c r="I53" i="82" s="1"/>
  <c r="I56" i="82" s="1"/>
  <c r="I59" i="82" s="1"/>
  <c r="Q48" i="82"/>
  <c r="Q51" i="82" s="1"/>
  <c r="Q53" i="82" s="1"/>
  <c r="Q56" i="82" s="1"/>
  <c r="Q59" i="82" s="1"/>
  <c r="Y48" i="82"/>
  <c r="Y51" i="82" s="1"/>
  <c r="Y53" i="82" s="1"/>
  <c r="Y56" i="82" s="1"/>
  <c r="Y59" i="82" s="1"/>
  <c r="Z47" i="82"/>
  <c r="W48" i="79"/>
  <c r="W51" i="79" s="1"/>
  <c r="W53" i="79" s="1"/>
  <c r="W56" i="79" s="1"/>
  <c r="W59" i="79" s="1"/>
  <c r="J48" i="77"/>
  <c r="J51" i="77" s="1"/>
  <c r="J53" i="77" s="1"/>
  <c r="J56" i="77" s="1"/>
  <c r="J59" i="77" s="1"/>
  <c r="R48" i="77"/>
  <c r="R51" i="77" s="1"/>
  <c r="R53" i="77" s="1"/>
  <c r="R56" i="77" s="1"/>
  <c r="R59" i="77" s="1"/>
  <c r="I48" i="77"/>
  <c r="I51" i="77" s="1"/>
  <c r="I53" i="77" s="1"/>
  <c r="I56" i="77" s="1"/>
  <c r="I59" i="77" s="1"/>
  <c r="J48" i="76"/>
  <c r="J51" i="76" s="1"/>
  <c r="J53" i="76" s="1"/>
  <c r="J56" i="76" s="1"/>
  <c r="J59" i="76" s="1"/>
  <c r="Y48" i="75"/>
  <c r="Y51" i="75" s="1"/>
  <c r="Y53" i="75" s="1"/>
  <c r="Y56" i="75" s="1"/>
  <c r="Y59" i="75" s="1"/>
  <c r="C48" i="71"/>
  <c r="C51" i="71" s="1"/>
  <c r="C53" i="71" s="1"/>
  <c r="C56" i="71" s="1"/>
  <c r="C59" i="71" s="1"/>
  <c r="K48" i="71"/>
  <c r="K51" i="71" s="1"/>
  <c r="K53" i="71" s="1"/>
  <c r="K56" i="71" s="1"/>
  <c r="K59" i="71" s="1"/>
  <c r="S48" i="71"/>
  <c r="S51" i="71" s="1"/>
  <c r="S53" i="71" s="1"/>
  <c r="S56" i="71" s="1"/>
  <c r="S59" i="71" s="1"/>
  <c r="AA48" i="71"/>
  <c r="AA51" i="71" s="1"/>
  <c r="AA53" i="71" s="1"/>
  <c r="AA56" i="71" s="1"/>
  <c r="AA59" i="71" s="1"/>
  <c r="X48" i="69"/>
  <c r="X51" i="69" s="1"/>
  <c r="Z51" i="69" s="1"/>
  <c r="C48" i="67"/>
  <c r="C51" i="67" s="1"/>
  <c r="C53" i="67" s="1"/>
  <c r="C56" i="67" s="1"/>
  <c r="C59" i="67" s="1"/>
  <c r="Y48" i="67"/>
  <c r="Y51" i="67" s="1"/>
  <c r="Y53" i="67" s="1"/>
  <c r="Y56" i="67" s="1"/>
  <c r="Y59" i="67" s="1"/>
  <c r="Z47" i="64"/>
  <c r="D48" i="63"/>
  <c r="D51" i="63" s="1"/>
  <c r="D53" i="63" s="1"/>
  <c r="D56" i="63" s="1"/>
  <c r="D59" i="63" s="1"/>
  <c r="L48" i="63"/>
  <c r="L51" i="63" s="1"/>
  <c r="L53" i="63" s="1"/>
  <c r="L56" i="63" s="1"/>
  <c r="L59" i="63" s="1"/>
  <c r="E48" i="62"/>
  <c r="E51" i="62" s="1"/>
  <c r="E53" i="62" s="1"/>
  <c r="E56" i="62" s="1"/>
  <c r="E59" i="62" s="1"/>
  <c r="I48" i="59"/>
  <c r="I51" i="59" s="1"/>
  <c r="I53" i="59" s="1"/>
  <c r="I56" i="59" s="1"/>
  <c r="I59" i="59" s="1"/>
  <c r="Q48" i="59"/>
  <c r="Q51" i="59" s="1"/>
  <c r="Q53" i="59" s="1"/>
  <c r="Q56" i="59" s="1"/>
  <c r="Q59" i="59" s="1"/>
  <c r="Y48" i="59"/>
  <c r="Y51" i="59" s="1"/>
  <c r="Y53" i="59" s="1"/>
  <c r="Y56" i="59" s="1"/>
  <c r="Y59" i="59" s="1"/>
  <c r="Z47" i="59"/>
  <c r="K48" i="57"/>
  <c r="K51" i="57" s="1"/>
  <c r="K53" i="57" s="1"/>
  <c r="K56" i="57" s="1"/>
  <c r="K59" i="57" s="1"/>
  <c r="M48" i="56"/>
  <c r="M51" i="56" s="1"/>
  <c r="M53" i="56" s="1"/>
  <c r="M56" i="56" s="1"/>
  <c r="M59" i="56" s="1"/>
  <c r="H48" i="29"/>
  <c r="H51" i="29" s="1"/>
  <c r="H53" i="29" s="1"/>
  <c r="H56" i="29" s="1"/>
  <c r="H59" i="29" s="1"/>
  <c r="P48" i="29"/>
  <c r="P51" i="29" s="1"/>
  <c r="P53" i="29" s="1"/>
  <c r="P56" i="29" s="1"/>
  <c r="P59" i="29" s="1"/>
  <c r="H48" i="32"/>
  <c r="H51" i="32" s="1"/>
  <c r="H53" i="32" s="1"/>
  <c r="H56" i="32" s="1"/>
  <c r="H59" i="32" s="1"/>
  <c r="P48" i="32"/>
  <c r="P51" i="32" s="1"/>
  <c r="P53" i="32" s="1"/>
  <c r="P56" i="32" s="1"/>
  <c r="P59" i="32" s="1"/>
  <c r="X48" i="32"/>
  <c r="J48" i="19"/>
  <c r="J51" i="19" s="1"/>
  <c r="J53" i="19" s="1"/>
  <c r="J56" i="19" s="1"/>
  <c r="J59" i="19" s="1"/>
  <c r="K48" i="87"/>
  <c r="K51" i="87" s="1"/>
  <c r="K53" i="87" s="1"/>
  <c r="K56" i="87" s="1"/>
  <c r="K59" i="87" s="1"/>
  <c r="H48" i="79"/>
  <c r="H51" i="79" s="1"/>
  <c r="H53" i="79" s="1"/>
  <c r="H56" i="79" s="1"/>
  <c r="H59" i="79" s="1"/>
  <c r="P48" i="79"/>
  <c r="P51" i="79" s="1"/>
  <c r="P53" i="79" s="1"/>
  <c r="P56" i="79" s="1"/>
  <c r="P59" i="79" s="1"/>
  <c r="X48" i="79"/>
  <c r="H48" i="75"/>
  <c r="H51" i="75" s="1"/>
  <c r="H53" i="75" s="1"/>
  <c r="H56" i="75" s="1"/>
  <c r="H59" i="75" s="1"/>
  <c r="Z47" i="75"/>
  <c r="Z32" i="74"/>
  <c r="E48" i="71"/>
  <c r="E51" i="71" s="1"/>
  <c r="E53" i="71" s="1"/>
  <c r="E56" i="71" s="1"/>
  <c r="E59" i="71" s="1"/>
  <c r="M48" i="71"/>
  <c r="M51" i="71" s="1"/>
  <c r="M53" i="71" s="1"/>
  <c r="M56" i="71" s="1"/>
  <c r="M59" i="71" s="1"/>
  <c r="U48" i="71"/>
  <c r="U51" i="71" s="1"/>
  <c r="U53" i="71" s="1"/>
  <c r="U56" i="71" s="1"/>
  <c r="U59" i="71" s="1"/>
  <c r="D48" i="71"/>
  <c r="D51" i="71" s="1"/>
  <c r="D53" i="71" s="1"/>
  <c r="D56" i="71" s="1"/>
  <c r="D59" i="71" s="1"/>
  <c r="T48" i="71"/>
  <c r="T51" i="71" s="1"/>
  <c r="T53" i="71" s="1"/>
  <c r="T56" i="71" s="1"/>
  <c r="T59" i="71" s="1"/>
  <c r="C48" i="70"/>
  <c r="C51" i="70" s="1"/>
  <c r="C53" i="70" s="1"/>
  <c r="C56" i="70" s="1"/>
  <c r="C59" i="70" s="1"/>
  <c r="K48" i="70"/>
  <c r="K51" i="70" s="1"/>
  <c r="K53" i="70" s="1"/>
  <c r="K56" i="70" s="1"/>
  <c r="K59" i="70" s="1"/>
  <c r="S48" i="70"/>
  <c r="S51" i="70" s="1"/>
  <c r="S53" i="70" s="1"/>
  <c r="S56" i="70" s="1"/>
  <c r="S59" i="70" s="1"/>
  <c r="AA48" i="70"/>
  <c r="AA51" i="70" s="1"/>
  <c r="AA53" i="70" s="1"/>
  <c r="AA56" i="70" s="1"/>
  <c r="AA59" i="70" s="1"/>
  <c r="G48" i="69"/>
  <c r="G51" i="69" s="1"/>
  <c r="G53" i="69" s="1"/>
  <c r="G56" i="69" s="1"/>
  <c r="G59" i="69" s="1"/>
  <c r="O48" i="69"/>
  <c r="O51" i="69" s="1"/>
  <c r="O53" i="69" s="1"/>
  <c r="O56" i="69" s="1"/>
  <c r="O59" i="69" s="1"/>
  <c r="F48" i="66"/>
  <c r="F51" i="66" s="1"/>
  <c r="F53" i="66" s="1"/>
  <c r="F56" i="66" s="1"/>
  <c r="F59" i="66" s="1"/>
  <c r="N48" i="66"/>
  <c r="N51" i="66" s="1"/>
  <c r="N53" i="66" s="1"/>
  <c r="N56" i="66" s="1"/>
  <c r="N59" i="66" s="1"/>
  <c r="V48" i="66"/>
  <c r="V51" i="66" s="1"/>
  <c r="V53" i="66" s="1"/>
  <c r="V56" i="66" s="1"/>
  <c r="V59" i="66" s="1"/>
  <c r="AA48" i="64"/>
  <c r="AA51" i="64" s="1"/>
  <c r="AA53" i="64" s="1"/>
  <c r="AA56" i="64" s="1"/>
  <c r="AA59" i="64" s="1"/>
  <c r="G48" i="62"/>
  <c r="G51" i="62" s="1"/>
  <c r="G53" i="62" s="1"/>
  <c r="G56" i="62" s="1"/>
  <c r="G59" i="62" s="1"/>
  <c r="W48" i="62"/>
  <c r="W51" i="62" s="1"/>
  <c r="W53" i="62" s="1"/>
  <c r="W56" i="62" s="1"/>
  <c r="W59" i="62" s="1"/>
  <c r="L48" i="87"/>
  <c r="L51" i="87" s="1"/>
  <c r="L53" i="87" s="1"/>
  <c r="L56" i="87" s="1"/>
  <c r="L59" i="87" s="1"/>
  <c r="W48" i="86"/>
  <c r="W51" i="86" s="1"/>
  <c r="W53" i="86" s="1"/>
  <c r="W56" i="86" s="1"/>
  <c r="W59" i="86" s="1"/>
  <c r="D48" i="85"/>
  <c r="D51" i="85" s="1"/>
  <c r="D53" i="85" s="1"/>
  <c r="D56" i="85" s="1"/>
  <c r="D59" i="85" s="1"/>
  <c r="T48" i="85"/>
  <c r="T51" i="85" s="1"/>
  <c r="T53" i="85" s="1"/>
  <c r="T56" i="85" s="1"/>
  <c r="T59" i="85" s="1"/>
  <c r="Z47" i="84"/>
  <c r="Z47" i="83"/>
  <c r="H48" i="81"/>
  <c r="H51" i="81" s="1"/>
  <c r="H53" i="81" s="1"/>
  <c r="H56" i="81" s="1"/>
  <c r="H59" i="81" s="1"/>
  <c r="P48" i="81"/>
  <c r="P51" i="81" s="1"/>
  <c r="P53" i="81" s="1"/>
  <c r="P56" i="81" s="1"/>
  <c r="P59" i="81" s="1"/>
  <c r="I48" i="74"/>
  <c r="I51" i="74" s="1"/>
  <c r="I53" i="74" s="1"/>
  <c r="I56" i="74" s="1"/>
  <c r="I59" i="74" s="1"/>
  <c r="C48" i="64"/>
  <c r="C51" i="64" s="1"/>
  <c r="C53" i="64" s="1"/>
  <c r="C56" i="64" s="1"/>
  <c r="C59" i="64" s="1"/>
  <c r="K48" i="64"/>
  <c r="K51" i="64" s="1"/>
  <c r="K53" i="64" s="1"/>
  <c r="K56" i="64" s="1"/>
  <c r="K59" i="64" s="1"/>
  <c r="W48" i="63"/>
  <c r="W51" i="63" s="1"/>
  <c r="W53" i="63" s="1"/>
  <c r="W56" i="63" s="1"/>
  <c r="W59" i="63" s="1"/>
  <c r="G48" i="58"/>
  <c r="G51" i="58" s="1"/>
  <c r="G53" i="58" s="1"/>
  <c r="G56" i="58" s="1"/>
  <c r="G59" i="58" s="1"/>
  <c r="O48" i="58"/>
  <c r="O51" i="58" s="1"/>
  <c r="O53" i="58" s="1"/>
  <c r="O56" i="58" s="1"/>
  <c r="O59" i="58" s="1"/>
  <c r="W48" i="58"/>
  <c r="W51" i="58" s="1"/>
  <c r="W53" i="58" s="1"/>
  <c r="W56" i="58" s="1"/>
  <c r="W59" i="58" s="1"/>
  <c r="Z32" i="89"/>
  <c r="J48" i="79"/>
  <c r="J51" i="79" s="1"/>
  <c r="J53" i="79" s="1"/>
  <c r="J56" i="79" s="1"/>
  <c r="J59" i="79" s="1"/>
  <c r="R48" i="79"/>
  <c r="R51" i="79" s="1"/>
  <c r="R53" i="79" s="1"/>
  <c r="R56" i="79" s="1"/>
  <c r="R59" i="79" s="1"/>
  <c r="H48" i="78"/>
  <c r="H51" i="78" s="1"/>
  <c r="H53" i="78" s="1"/>
  <c r="H56" i="78" s="1"/>
  <c r="H59" i="78" s="1"/>
  <c r="P48" i="78"/>
  <c r="P51" i="78" s="1"/>
  <c r="P53" i="78" s="1"/>
  <c r="P56" i="78" s="1"/>
  <c r="P59" i="78" s="1"/>
  <c r="X48" i="78"/>
  <c r="J48" i="75"/>
  <c r="J51" i="75" s="1"/>
  <c r="J53" i="75" s="1"/>
  <c r="J56" i="75" s="1"/>
  <c r="J59" i="75" s="1"/>
  <c r="AA48" i="73"/>
  <c r="AA51" i="73" s="1"/>
  <c r="AA53" i="73" s="1"/>
  <c r="AA56" i="73" s="1"/>
  <c r="AA59" i="73" s="1"/>
  <c r="R48" i="73"/>
  <c r="R51" i="73" s="1"/>
  <c r="R53" i="73" s="1"/>
  <c r="R56" i="73" s="1"/>
  <c r="R59" i="73" s="1"/>
  <c r="C48" i="72"/>
  <c r="C51" i="72" s="1"/>
  <c r="C53" i="72" s="1"/>
  <c r="C56" i="72" s="1"/>
  <c r="C59" i="72" s="1"/>
  <c r="K48" i="72"/>
  <c r="K51" i="72" s="1"/>
  <c r="K53" i="72" s="1"/>
  <c r="K56" i="72" s="1"/>
  <c r="K59" i="72" s="1"/>
  <c r="J48" i="65"/>
  <c r="J51" i="65" s="1"/>
  <c r="J53" i="65" s="1"/>
  <c r="J56" i="65" s="1"/>
  <c r="J59" i="65" s="1"/>
  <c r="Z47" i="63"/>
  <c r="E48" i="59"/>
  <c r="E51" i="59" s="1"/>
  <c r="E53" i="59" s="1"/>
  <c r="E56" i="59" s="1"/>
  <c r="E59" i="59" s="1"/>
  <c r="M48" i="59"/>
  <c r="M51" i="59" s="1"/>
  <c r="M53" i="59" s="1"/>
  <c r="M56" i="59" s="1"/>
  <c r="M59" i="59" s="1"/>
  <c r="U48" i="59"/>
  <c r="U51" i="59" s="1"/>
  <c r="U53" i="59" s="1"/>
  <c r="U56" i="59" s="1"/>
  <c r="U59" i="59" s="1"/>
  <c r="Z32" i="56"/>
  <c r="C48" i="54"/>
  <c r="C51" i="54" s="1"/>
  <c r="C53" i="54" s="1"/>
  <c r="C56" i="54" s="1"/>
  <c r="C59" i="54" s="1"/>
  <c r="K48" i="54"/>
  <c r="K51" i="54" s="1"/>
  <c r="K53" i="54" s="1"/>
  <c r="K56" i="54" s="1"/>
  <c r="K59" i="54" s="1"/>
  <c r="S48" i="54"/>
  <c r="S51" i="54" s="1"/>
  <c r="S53" i="54" s="1"/>
  <c r="S56" i="54" s="1"/>
  <c r="S59" i="54" s="1"/>
  <c r="Q48" i="50"/>
  <c r="Q51" i="50" s="1"/>
  <c r="Q53" i="50" s="1"/>
  <c r="Q56" i="50" s="1"/>
  <c r="Q59" i="50" s="1"/>
  <c r="G48" i="33"/>
  <c r="G51" i="33" s="1"/>
  <c r="G53" i="33" s="1"/>
  <c r="G56" i="33" s="1"/>
  <c r="G59" i="33" s="1"/>
  <c r="O48" i="33"/>
  <c r="O51" i="33" s="1"/>
  <c r="O53" i="33" s="1"/>
  <c r="O56" i="33" s="1"/>
  <c r="O59" i="33" s="1"/>
  <c r="W48" i="33"/>
  <c r="W51" i="33" s="1"/>
  <c r="W53" i="33" s="1"/>
  <c r="W56" i="33" s="1"/>
  <c r="W59" i="33" s="1"/>
  <c r="S48" i="89"/>
  <c r="S51" i="89" s="1"/>
  <c r="S53" i="89" s="1"/>
  <c r="S56" i="89" s="1"/>
  <c r="S59" i="89" s="1"/>
  <c r="AA48" i="89"/>
  <c r="AA51" i="89" s="1"/>
  <c r="AA53" i="89" s="1"/>
  <c r="AA56" i="89" s="1"/>
  <c r="AA59" i="89" s="1"/>
  <c r="G48" i="87"/>
  <c r="G51" i="87" s="1"/>
  <c r="G53" i="87" s="1"/>
  <c r="G56" i="87" s="1"/>
  <c r="G59" i="87" s="1"/>
  <c r="O48" i="87"/>
  <c r="O51" i="87" s="1"/>
  <c r="O53" i="87" s="1"/>
  <c r="O56" i="87" s="1"/>
  <c r="O59" i="87" s="1"/>
  <c r="W48" i="87"/>
  <c r="W51" i="87" s="1"/>
  <c r="W53" i="87" s="1"/>
  <c r="W56" i="87" s="1"/>
  <c r="W59" i="87" s="1"/>
  <c r="AA48" i="84"/>
  <c r="AA51" i="84" s="1"/>
  <c r="AA53" i="84" s="1"/>
  <c r="AA56" i="84" s="1"/>
  <c r="AA59" i="84" s="1"/>
  <c r="F48" i="82"/>
  <c r="F51" i="82" s="1"/>
  <c r="F53" i="82" s="1"/>
  <c r="F56" i="82" s="1"/>
  <c r="F59" i="82" s="1"/>
  <c r="N48" i="82"/>
  <c r="N51" i="82" s="1"/>
  <c r="N53" i="82" s="1"/>
  <c r="N56" i="82" s="1"/>
  <c r="N59" i="82" s="1"/>
  <c r="V48" i="82"/>
  <c r="V51" i="82" s="1"/>
  <c r="V53" i="82" s="1"/>
  <c r="V56" i="82" s="1"/>
  <c r="V59" i="82" s="1"/>
  <c r="E48" i="82"/>
  <c r="E51" i="82" s="1"/>
  <c r="E53" i="82" s="1"/>
  <c r="E56" i="82" s="1"/>
  <c r="E59" i="82" s="1"/>
  <c r="M48" i="82"/>
  <c r="M51" i="82" s="1"/>
  <c r="M53" i="82" s="1"/>
  <c r="M56" i="82" s="1"/>
  <c r="M59" i="82" s="1"/>
  <c r="U48" i="82"/>
  <c r="U51" i="82" s="1"/>
  <c r="U53" i="82" s="1"/>
  <c r="U56" i="82" s="1"/>
  <c r="U59" i="82" s="1"/>
  <c r="D48" i="79"/>
  <c r="D51" i="79" s="1"/>
  <c r="D53" i="79" s="1"/>
  <c r="D56" i="79" s="1"/>
  <c r="D59" i="79" s="1"/>
  <c r="L48" i="79"/>
  <c r="L51" i="79" s="1"/>
  <c r="L53" i="79" s="1"/>
  <c r="L56" i="79" s="1"/>
  <c r="L59" i="79" s="1"/>
  <c r="T48" i="79"/>
  <c r="T51" i="79" s="1"/>
  <c r="T53" i="79" s="1"/>
  <c r="T56" i="79" s="1"/>
  <c r="T59" i="79" s="1"/>
  <c r="G48" i="77"/>
  <c r="G51" i="77" s="1"/>
  <c r="G53" i="77" s="1"/>
  <c r="G56" i="77" s="1"/>
  <c r="G59" i="77" s="1"/>
  <c r="O48" i="77"/>
  <c r="O51" i="77" s="1"/>
  <c r="O53" i="77" s="1"/>
  <c r="O56" i="77" s="1"/>
  <c r="O59" i="77" s="1"/>
  <c r="F48" i="77"/>
  <c r="F51" i="77" s="1"/>
  <c r="F53" i="77" s="1"/>
  <c r="F56" i="77" s="1"/>
  <c r="F59" i="77" s="1"/>
  <c r="G48" i="76"/>
  <c r="G51" i="76" s="1"/>
  <c r="G53" i="76" s="1"/>
  <c r="G56" i="76" s="1"/>
  <c r="G59" i="76" s="1"/>
  <c r="X48" i="76"/>
  <c r="Z48" i="76" s="1"/>
  <c r="C48" i="75"/>
  <c r="C51" i="75" s="1"/>
  <c r="C53" i="75" s="1"/>
  <c r="C56" i="75" s="1"/>
  <c r="C59" i="75" s="1"/>
  <c r="X48" i="71"/>
  <c r="F48" i="70"/>
  <c r="F51" i="70" s="1"/>
  <c r="F53" i="70" s="1"/>
  <c r="F56" i="70" s="1"/>
  <c r="F59" i="70" s="1"/>
  <c r="N48" i="70"/>
  <c r="N51" i="70" s="1"/>
  <c r="N53" i="70" s="1"/>
  <c r="N56" i="70" s="1"/>
  <c r="N59" i="70" s="1"/>
  <c r="E48" i="70"/>
  <c r="E51" i="70" s="1"/>
  <c r="E53" i="70" s="1"/>
  <c r="E56" i="70" s="1"/>
  <c r="E59" i="70" s="1"/>
  <c r="M48" i="70"/>
  <c r="M51" i="70" s="1"/>
  <c r="M53" i="70" s="1"/>
  <c r="M56" i="70" s="1"/>
  <c r="M59" i="70" s="1"/>
  <c r="J48" i="69"/>
  <c r="J51" i="69" s="1"/>
  <c r="J53" i="69" s="1"/>
  <c r="J56" i="69" s="1"/>
  <c r="J59" i="69" s="1"/>
  <c r="R48" i="69"/>
  <c r="R51" i="69" s="1"/>
  <c r="R53" i="69" s="1"/>
  <c r="R56" i="69" s="1"/>
  <c r="R59" i="69" s="1"/>
  <c r="AA48" i="68"/>
  <c r="AA51" i="68" s="1"/>
  <c r="AA53" i="68" s="1"/>
  <c r="AA56" i="68" s="1"/>
  <c r="AA59" i="68" s="1"/>
  <c r="Z47" i="67"/>
  <c r="Z47" i="60"/>
  <c r="F48" i="59"/>
  <c r="F51" i="59" s="1"/>
  <c r="F53" i="59" s="1"/>
  <c r="F56" i="59" s="1"/>
  <c r="F59" i="59" s="1"/>
  <c r="N48" i="59"/>
  <c r="N51" i="59" s="1"/>
  <c r="N53" i="59" s="1"/>
  <c r="N56" i="59" s="1"/>
  <c r="N59" i="59" s="1"/>
  <c r="V48" i="59"/>
  <c r="V51" i="59" s="1"/>
  <c r="V53" i="59" s="1"/>
  <c r="V56" i="59" s="1"/>
  <c r="V59" i="59" s="1"/>
  <c r="I48" i="57"/>
  <c r="I51" i="57" s="1"/>
  <c r="I53" i="57" s="1"/>
  <c r="I56" i="57" s="1"/>
  <c r="I59" i="57" s="1"/>
  <c r="Q48" i="57"/>
  <c r="Q51" i="57" s="1"/>
  <c r="Q53" i="57" s="1"/>
  <c r="Q56" i="57" s="1"/>
  <c r="Q59" i="57" s="1"/>
  <c r="Z32" i="15"/>
  <c r="Y48" i="15"/>
  <c r="Y51" i="15" s="1"/>
  <c r="Y53" i="15" s="1"/>
  <c r="Y56" i="15" s="1"/>
  <c r="Y59" i="15" s="1"/>
  <c r="M48" i="53"/>
  <c r="M51" i="53" s="1"/>
  <c r="M53" i="53" s="1"/>
  <c r="M56" i="53" s="1"/>
  <c r="M59" i="53" s="1"/>
  <c r="U48" i="53"/>
  <c r="U51" i="53" s="1"/>
  <c r="U53" i="53" s="1"/>
  <c r="U56" i="53" s="1"/>
  <c r="U59" i="53" s="1"/>
  <c r="W48" i="50"/>
  <c r="W51" i="50" s="1"/>
  <c r="W53" i="50" s="1"/>
  <c r="W56" i="50" s="1"/>
  <c r="W59" i="50" s="1"/>
  <c r="C48" i="48"/>
  <c r="C51" i="48" s="1"/>
  <c r="C53" i="48" s="1"/>
  <c r="C56" i="48" s="1"/>
  <c r="C59" i="48" s="1"/>
  <c r="AA48" i="44"/>
  <c r="AA51" i="44" s="1"/>
  <c r="AA53" i="44" s="1"/>
  <c r="AA56" i="44" s="1"/>
  <c r="AA59" i="44" s="1"/>
  <c r="D48" i="43"/>
  <c r="D51" i="43" s="1"/>
  <c r="D53" i="43" s="1"/>
  <c r="D56" i="43" s="1"/>
  <c r="D59" i="43" s="1"/>
  <c r="E48" i="42"/>
  <c r="E51" i="42" s="1"/>
  <c r="E53" i="42" s="1"/>
  <c r="E56" i="42" s="1"/>
  <c r="E59" i="42" s="1"/>
  <c r="M48" i="42"/>
  <c r="M51" i="42" s="1"/>
  <c r="M53" i="42" s="1"/>
  <c r="M56" i="42" s="1"/>
  <c r="M59" i="42" s="1"/>
  <c r="U48" i="42"/>
  <c r="U51" i="42" s="1"/>
  <c r="U53" i="42" s="1"/>
  <c r="U56" i="42" s="1"/>
  <c r="U59" i="42" s="1"/>
  <c r="Z47" i="38"/>
  <c r="J48" i="36"/>
  <c r="J51" i="36" s="1"/>
  <c r="J53" i="36" s="1"/>
  <c r="J56" i="36" s="1"/>
  <c r="J59" i="36" s="1"/>
  <c r="R48" i="36"/>
  <c r="R51" i="36" s="1"/>
  <c r="R53" i="36" s="1"/>
  <c r="R56" i="36" s="1"/>
  <c r="R59" i="36" s="1"/>
  <c r="C48" i="18"/>
  <c r="C51" i="18" s="1"/>
  <c r="C53" i="18" s="1"/>
  <c r="C56" i="18" s="1"/>
  <c r="C59" i="18" s="1"/>
  <c r="S48" i="18"/>
  <c r="S51" i="18" s="1"/>
  <c r="S53" i="18" s="1"/>
  <c r="S56" i="18" s="1"/>
  <c r="S59" i="18" s="1"/>
  <c r="Q48" i="11"/>
  <c r="Q51" i="11" s="1"/>
  <c r="Q53" i="11" s="1"/>
  <c r="Q56" i="11" s="1"/>
  <c r="Q59" i="11" s="1"/>
  <c r="Y48" i="57"/>
  <c r="Y51" i="57" s="1"/>
  <c r="Y53" i="57" s="1"/>
  <c r="Y56" i="57" s="1"/>
  <c r="Y59" i="57" s="1"/>
  <c r="H48" i="57"/>
  <c r="H51" i="57" s="1"/>
  <c r="H53" i="57" s="1"/>
  <c r="H56" i="57" s="1"/>
  <c r="H59" i="57" s="1"/>
  <c r="P48" i="57"/>
  <c r="P51" i="57" s="1"/>
  <c r="P53" i="57" s="1"/>
  <c r="P56" i="57" s="1"/>
  <c r="P59" i="57" s="1"/>
  <c r="G48" i="53"/>
  <c r="G51" i="53" s="1"/>
  <c r="G53" i="53" s="1"/>
  <c r="G56" i="53" s="1"/>
  <c r="G59" i="53" s="1"/>
  <c r="J48" i="51"/>
  <c r="J51" i="51" s="1"/>
  <c r="J53" i="51" s="1"/>
  <c r="J56" i="51" s="1"/>
  <c r="J59" i="51" s="1"/>
  <c r="R48" i="51"/>
  <c r="R51" i="51" s="1"/>
  <c r="R53" i="51" s="1"/>
  <c r="R56" i="51" s="1"/>
  <c r="R59" i="51" s="1"/>
  <c r="M48" i="49"/>
  <c r="M51" i="49" s="1"/>
  <c r="M53" i="49" s="1"/>
  <c r="M56" i="49" s="1"/>
  <c r="M59" i="49" s="1"/>
  <c r="M48" i="46"/>
  <c r="M51" i="46" s="1"/>
  <c r="M53" i="46" s="1"/>
  <c r="M56" i="46" s="1"/>
  <c r="M59" i="46" s="1"/>
  <c r="C48" i="44"/>
  <c r="C51" i="44" s="1"/>
  <c r="C53" i="44" s="1"/>
  <c r="C56" i="44" s="1"/>
  <c r="C59" i="44" s="1"/>
  <c r="S48" i="44"/>
  <c r="S51" i="44" s="1"/>
  <c r="S53" i="44" s="1"/>
  <c r="S56" i="44" s="1"/>
  <c r="S59" i="44" s="1"/>
  <c r="X48" i="41"/>
  <c r="O48" i="39"/>
  <c r="O51" i="39" s="1"/>
  <c r="O53" i="39" s="1"/>
  <c r="O56" i="39" s="1"/>
  <c r="O59" i="39" s="1"/>
  <c r="W48" i="39"/>
  <c r="W51" i="39" s="1"/>
  <c r="W53" i="39" s="1"/>
  <c r="W56" i="39" s="1"/>
  <c r="W59" i="39" s="1"/>
  <c r="C48" i="36"/>
  <c r="C51" i="36" s="1"/>
  <c r="C53" i="36" s="1"/>
  <c r="C56" i="36" s="1"/>
  <c r="C59" i="36" s="1"/>
  <c r="K48" i="36"/>
  <c r="K51" i="36" s="1"/>
  <c r="K53" i="36" s="1"/>
  <c r="K56" i="36" s="1"/>
  <c r="K59" i="36" s="1"/>
  <c r="S48" i="36"/>
  <c r="S51" i="36" s="1"/>
  <c r="S53" i="36" s="1"/>
  <c r="S56" i="36" s="1"/>
  <c r="S59" i="36" s="1"/>
  <c r="AA48" i="26"/>
  <c r="AA51" i="26" s="1"/>
  <c r="AA53" i="26" s="1"/>
  <c r="AA56" i="26" s="1"/>
  <c r="AA59" i="26" s="1"/>
  <c r="H48" i="23"/>
  <c r="H51" i="23" s="1"/>
  <c r="H53" i="23" s="1"/>
  <c r="H56" i="23" s="1"/>
  <c r="H59" i="23" s="1"/>
  <c r="P48" i="23"/>
  <c r="P51" i="23" s="1"/>
  <c r="P53" i="23" s="1"/>
  <c r="P56" i="23" s="1"/>
  <c r="P59" i="23" s="1"/>
  <c r="Z47" i="23"/>
  <c r="H48" i="6"/>
  <c r="H51" i="6" s="1"/>
  <c r="H53" i="6" s="1"/>
  <c r="H56" i="6" s="1"/>
  <c r="H59" i="6" s="1"/>
  <c r="F48" i="43"/>
  <c r="F51" i="43" s="1"/>
  <c r="F53" i="43" s="1"/>
  <c r="F56" i="43" s="1"/>
  <c r="F59" i="43" s="1"/>
  <c r="N48" i="43"/>
  <c r="N51" i="43" s="1"/>
  <c r="N53" i="43" s="1"/>
  <c r="N56" i="43" s="1"/>
  <c r="N59" i="43" s="1"/>
  <c r="G48" i="40"/>
  <c r="G51" i="40" s="1"/>
  <c r="G53" i="40" s="1"/>
  <c r="G56" i="40" s="1"/>
  <c r="G59" i="40" s="1"/>
  <c r="O48" i="40"/>
  <c r="O51" i="40" s="1"/>
  <c r="O53" i="40" s="1"/>
  <c r="O56" i="40" s="1"/>
  <c r="O59" i="40" s="1"/>
  <c r="W48" i="40"/>
  <c r="W51" i="40" s="1"/>
  <c r="W53" i="40" s="1"/>
  <c r="W56" i="40" s="1"/>
  <c r="W59" i="40" s="1"/>
  <c r="J48" i="38"/>
  <c r="J51" i="38" s="1"/>
  <c r="J53" i="38" s="1"/>
  <c r="J56" i="38" s="1"/>
  <c r="J59" i="38" s="1"/>
  <c r="F48" i="34"/>
  <c r="F51" i="34" s="1"/>
  <c r="F53" i="34" s="1"/>
  <c r="F56" i="34" s="1"/>
  <c r="F59" i="34" s="1"/>
  <c r="N48" i="34"/>
  <c r="N51" i="34" s="1"/>
  <c r="N53" i="34" s="1"/>
  <c r="N56" i="34" s="1"/>
  <c r="N59" i="34" s="1"/>
  <c r="V48" i="34"/>
  <c r="V51" i="34" s="1"/>
  <c r="V53" i="34" s="1"/>
  <c r="V56" i="34" s="1"/>
  <c r="V59" i="34" s="1"/>
  <c r="E48" i="28"/>
  <c r="E51" i="28" s="1"/>
  <c r="E53" i="28" s="1"/>
  <c r="E56" i="28" s="1"/>
  <c r="E59" i="28" s="1"/>
  <c r="M48" i="28"/>
  <c r="M51" i="28" s="1"/>
  <c r="M53" i="28" s="1"/>
  <c r="M56" i="28" s="1"/>
  <c r="M59" i="28" s="1"/>
  <c r="U48" i="28"/>
  <c r="U51" i="28" s="1"/>
  <c r="U53" i="28" s="1"/>
  <c r="U56" i="28" s="1"/>
  <c r="U59" i="28" s="1"/>
  <c r="C48" i="26"/>
  <c r="C51" i="26" s="1"/>
  <c r="C53" i="26" s="1"/>
  <c r="C56" i="26" s="1"/>
  <c r="C59" i="26" s="1"/>
  <c r="K48" i="26"/>
  <c r="K51" i="26" s="1"/>
  <c r="K53" i="26" s="1"/>
  <c r="K56" i="26" s="1"/>
  <c r="K59" i="26" s="1"/>
  <c r="S48" i="26"/>
  <c r="S51" i="26" s="1"/>
  <c r="S53" i="26" s="1"/>
  <c r="S56" i="26" s="1"/>
  <c r="S59" i="26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S48" i="57"/>
  <c r="S51" i="57" s="1"/>
  <c r="S53" i="57" s="1"/>
  <c r="S56" i="57" s="1"/>
  <c r="S59" i="57" s="1"/>
  <c r="AA48" i="57"/>
  <c r="AA51" i="57" s="1"/>
  <c r="AA53" i="57" s="1"/>
  <c r="AA56" i="57" s="1"/>
  <c r="AA59" i="57" s="1"/>
  <c r="J48" i="55"/>
  <c r="J51" i="55" s="1"/>
  <c r="J53" i="55" s="1"/>
  <c r="J56" i="55" s="1"/>
  <c r="J59" i="55" s="1"/>
  <c r="H48" i="53"/>
  <c r="H51" i="53" s="1"/>
  <c r="H53" i="53" s="1"/>
  <c r="H56" i="53" s="1"/>
  <c r="H59" i="53" s="1"/>
  <c r="P48" i="53"/>
  <c r="P51" i="53" s="1"/>
  <c r="P53" i="53" s="1"/>
  <c r="P56" i="53" s="1"/>
  <c r="P59" i="53" s="1"/>
  <c r="X48" i="53"/>
  <c r="J48" i="52"/>
  <c r="J51" i="52" s="1"/>
  <c r="J53" i="52" s="1"/>
  <c r="J56" i="52" s="1"/>
  <c r="J59" i="52" s="1"/>
  <c r="R48" i="52"/>
  <c r="R51" i="52" s="1"/>
  <c r="R53" i="52" s="1"/>
  <c r="R56" i="52" s="1"/>
  <c r="R59" i="52" s="1"/>
  <c r="I48" i="52"/>
  <c r="I51" i="52" s="1"/>
  <c r="I53" i="52" s="1"/>
  <c r="I56" i="52" s="1"/>
  <c r="I59" i="52" s="1"/>
  <c r="D48" i="51"/>
  <c r="D51" i="51" s="1"/>
  <c r="D53" i="51" s="1"/>
  <c r="D56" i="51" s="1"/>
  <c r="D59" i="51" s="1"/>
  <c r="L48" i="51"/>
  <c r="L51" i="51" s="1"/>
  <c r="L53" i="51" s="1"/>
  <c r="L56" i="51" s="1"/>
  <c r="L59" i="51" s="1"/>
  <c r="T48" i="51"/>
  <c r="T51" i="51" s="1"/>
  <c r="T53" i="51" s="1"/>
  <c r="T56" i="51" s="1"/>
  <c r="T59" i="51" s="1"/>
  <c r="C48" i="50"/>
  <c r="C51" i="50" s="1"/>
  <c r="C53" i="50" s="1"/>
  <c r="C56" i="50" s="1"/>
  <c r="C59" i="50" s="1"/>
  <c r="K48" i="50"/>
  <c r="K51" i="50" s="1"/>
  <c r="K53" i="50" s="1"/>
  <c r="K56" i="50" s="1"/>
  <c r="K59" i="50" s="1"/>
  <c r="S48" i="50"/>
  <c r="S51" i="50" s="1"/>
  <c r="S53" i="50" s="1"/>
  <c r="S56" i="50" s="1"/>
  <c r="S59" i="50" s="1"/>
  <c r="F48" i="49"/>
  <c r="F51" i="49" s="1"/>
  <c r="F53" i="49" s="1"/>
  <c r="F56" i="49" s="1"/>
  <c r="F59" i="49" s="1"/>
  <c r="N48" i="49"/>
  <c r="N51" i="49" s="1"/>
  <c r="N53" i="49" s="1"/>
  <c r="N56" i="49" s="1"/>
  <c r="N59" i="49" s="1"/>
  <c r="V48" i="49"/>
  <c r="V51" i="49" s="1"/>
  <c r="V53" i="49" s="1"/>
  <c r="V56" i="49" s="1"/>
  <c r="V59" i="49" s="1"/>
  <c r="X48" i="47"/>
  <c r="X51" i="47" s="1"/>
  <c r="G48" i="46"/>
  <c r="G51" i="46" s="1"/>
  <c r="G53" i="46" s="1"/>
  <c r="G56" i="46" s="1"/>
  <c r="G59" i="46" s="1"/>
  <c r="O48" i="46"/>
  <c r="O51" i="46" s="1"/>
  <c r="O53" i="46" s="1"/>
  <c r="O56" i="46" s="1"/>
  <c r="O59" i="46" s="1"/>
  <c r="W48" i="46"/>
  <c r="W51" i="46" s="1"/>
  <c r="W53" i="46" s="1"/>
  <c r="W56" i="46" s="1"/>
  <c r="W59" i="46" s="1"/>
  <c r="G48" i="43"/>
  <c r="G51" i="43" s="1"/>
  <c r="G53" i="43" s="1"/>
  <c r="G56" i="43" s="1"/>
  <c r="G59" i="43" s="1"/>
  <c r="Z47" i="42"/>
  <c r="G48" i="41"/>
  <c r="G51" i="41" s="1"/>
  <c r="G53" i="41" s="1"/>
  <c r="G56" i="41" s="1"/>
  <c r="G59" i="41" s="1"/>
  <c r="O48" i="41"/>
  <c r="O51" i="41" s="1"/>
  <c r="O53" i="41" s="1"/>
  <c r="O56" i="41" s="1"/>
  <c r="O59" i="41" s="1"/>
  <c r="I48" i="39"/>
  <c r="I51" i="39" s="1"/>
  <c r="I53" i="39" s="1"/>
  <c r="I56" i="39" s="1"/>
  <c r="I59" i="39" s="1"/>
  <c r="Q48" i="39"/>
  <c r="Q51" i="39" s="1"/>
  <c r="Q53" i="39" s="1"/>
  <c r="Q56" i="39" s="1"/>
  <c r="Q59" i="39" s="1"/>
  <c r="Y48" i="39"/>
  <c r="Y51" i="39" s="1"/>
  <c r="Y53" i="39" s="1"/>
  <c r="Y56" i="39" s="1"/>
  <c r="Y59" i="39" s="1"/>
  <c r="H48" i="39"/>
  <c r="H51" i="39" s="1"/>
  <c r="H53" i="39" s="1"/>
  <c r="H56" i="39" s="1"/>
  <c r="H59" i="39" s="1"/>
  <c r="P48" i="39"/>
  <c r="P51" i="39" s="1"/>
  <c r="P53" i="39" s="1"/>
  <c r="P56" i="39" s="1"/>
  <c r="P59" i="39" s="1"/>
  <c r="X48" i="39"/>
  <c r="U48" i="36"/>
  <c r="U51" i="36" s="1"/>
  <c r="U53" i="36" s="1"/>
  <c r="U56" i="36" s="1"/>
  <c r="U59" i="36" s="1"/>
  <c r="L48" i="36"/>
  <c r="L51" i="36" s="1"/>
  <c r="L53" i="36" s="1"/>
  <c r="L56" i="36" s="1"/>
  <c r="L59" i="36" s="1"/>
  <c r="T48" i="36"/>
  <c r="T51" i="36" s="1"/>
  <c r="T53" i="36" s="1"/>
  <c r="T56" i="36" s="1"/>
  <c r="T59" i="36" s="1"/>
  <c r="C48" i="22"/>
  <c r="C51" i="22" s="1"/>
  <c r="C53" i="22" s="1"/>
  <c r="C56" i="22" s="1"/>
  <c r="C59" i="22" s="1"/>
  <c r="W48" i="5"/>
  <c r="W51" i="5" s="1"/>
  <c r="W53" i="5" s="1"/>
  <c r="W56" i="5" s="1"/>
  <c r="W59" i="5" s="1"/>
  <c r="G48" i="48"/>
  <c r="G51" i="48" s="1"/>
  <c r="G53" i="48" s="1"/>
  <c r="G56" i="48" s="1"/>
  <c r="G59" i="48" s="1"/>
  <c r="W48" i="48"/>
  <c r="W51" i="48" s="1"/>
  <c r="W53" i="48" s="1"/>
  <c r="W56" i="48" s="1"/>
  <c r="W59" i="48" s="1"/>
  <c r="X48" i="34"/>
  <c r="F48" i="27"/>
  <c r="F51" i="27" s="1"/>
  <c r="F53" i="27" s="1"/>
  <c r="F56" i="27" s="1"/>
  <c r="F59" i="27" s="1"/>
  <c r="N48" i="27"/>
  <c r="N51" i="27" s="1"/>
  <c r="N53" i="27" s="1"/>
  <c r="N56" i="27" s="1"/>
  <c r="N59" i="27" s="1"/>
  <c r="V48" i="27"/>
  <c r="V51" i="27" s="1"/>
  <c r="V53" i="27" s="1"/>
  <c r="V56" i="27" s="1"/>
  <c r="V59" i="27" s="1"/>
  <c r="X48" i="14"/>
  <c r="Z32" i="14"/>
  <c r="Z47" i="9"/>
  <c r="L48" i="57"/>
  <c r="L51" i="57" s="1"/>
  <c r="L53" i="57" s="1"/>
  <c r="L56" i="57" s="1"/>
  <c r="L59" i="57" s="1"/>
  <c r="Q48" i="49"/>
  <c r="Q51" i="49" s="1"/>
  <c r="Q53" i="49" s="1"/>
  <c r="Q56" i="49" s="1"/>
  <c r="Q59" i="49" s="1"/>
  <c r="Z47" i="48"/>
  <c r="Z47" i="47"/>
  <c r="J48" i="45"/>
  <c r="J51" i="45" s="1"/>
  <c r="J53" i="45" s="1"/>
  <c r="J56" i="45" s="1"/>
  <c r="J59" i="45" s="1"/>
  <c r="R48" i="45"/>
  <c r="R51" i="45" s="1"/>
  <c r="R53" i="45" s="1"/>
  <c r="R56" i="45" s="1"/>
  <c r="R59" i="45" s="1"/>
  <c r="Q48" i="41"/>
  <c r="Q51" i="41" s="1"/>
  <c r="Q53" i="41" s="1"/>
  <c r="Q56" i="41" s="1"/>
  <c r="Q59" i="41" s="1"/>
  <c r="Y48" i="41"/>
  <c r="Y51" i="41" s="1"/>
  <c r="Y53" i="41" s="1"/>
  <c r="Y56" i="41" s="1"/>
  <c r="Y59" i="41" s="1"/>
  <c r="AA48" i="40"/>
  <c r="AA51" i="40" s="1"/>
  <c r="AA53" i="40" s="1"/>
  <c r="AA56" i="40" s="1"/>
  <c r="AA59" i="40" s="1"/>
  <c r="W48" i="36"/>
  <c r="W51" i="36" s="1"/>
  <c r="W53" i="36" s="1"/>
  <c r="W56" i="36" s="1"/>
  <c r="W59" i="36" s="1"/>
  <c r="J48" i="30"/>
  <c r="J51" i="30" s="1"/>
  <c r="J53" i="30" s="1"/>
  <c r="J56" i="30" s="1"/>
  <c r="J59" i="30" s="1"/>
  <c r="R48" i="30"/>
  <c r="R51" i="30" s="1"/>
  <c r="R53" i="30" s="1"/>
  <c r="R56" i="30" s="1"/>
  <c r="R59" i="30" s="1"/>
  <c r="X48" i="28"/>
  <c r="Z32" i="28"/>
  <c r="Z48" i="25"/>
  <c r="W48" i="12"/>
  <c r="W51" i="12" s="1"/>
  <c r="W53" i="12" s="1"/>
  <c r="W56" i="12" s="1"/>
  <c r="W59" i="12" s="1"/>
  <c r="T48" i="56"/>
  <c r="T51" i="56" s="1"/>
  <c r="T53" i="56" s="1"/>
  <c r="T56" i="56" s="1"/>
  <c r="T59" i="56" s="1"/>
  <c r="G48" i="51"/>
  <c r="G51" i="51" s="1"/>
  <c r="G53" i="51" s="1"/>
  <c r="G56" i="51" s="1"/>
  <c r="G59" i="51" s="1"/>
  <c r="J48" i="49"/>
  <c r="J51" i="49" s="1"/>
  <c r="J53" i="49" s="1"/>
  <c r="J56" i="49" s="1"/>
  <c r="J59" i="49" s="1"/>
  <c r="R48" i="49"/>
  <c r="R51" i="49" s="1"/>
  <c r="R53" i="49" s="1"/>
  <c r="R56" i="49" s="1"/>
  <c r="R59" i="49" s="1"/>
  <c r="Z32" i="49"/>
  <c r="Y48" i="47"/>
  <c r="Y51" i="47" s="1"/>
  <c r="Y53" i="47" s="1"/>
  <c r="Y56" i="47" s="1"/>
  <c r="Y59" i="47" s="1"/>
  <c r="J48" i="46"/>
  <c r="J51" i="46" s="1"/>
  <c r="J53" i="46" s="1"/>
  <c r="J56" i="46" s="1"/>
  <c r="J59" i="46" s="1"/>
  <c r="R48" i="46"/>
  <c r="R51" i="46" s="1"/>
  <c r="R53" i="46" s="1"/>
  <c r="R56" i="46" s="1"/>
  <c r="R59" i="46" s="1"/>
  <c r="Z32" i="46"/>
  <c r="I48" i="46"/>
  <c r="I51" i="46" s="1"/>
  <c r="I53" i="46" s="1"/>
  <c r="I56" i="46" s="1"/>
  <c r="I59" i="46" s="1"/>
  <c r="Y48" i="46"/>
  <c r="Y51" i="46" s="1"/>
  <c r="Y53" i="46" s="1"/>
  <c r="Y56" i="46" s="1"/>
  <c r="Y59" i="46" s="1"/>
  <c r="J48" i="41"/>
  <c r="J51" i="41" s="1"/>
  <c r="J53" i="41" s="1"/>
  <c r="J56" i="41" s="1"/>
  <c r="J59" i="41" s="1"/>
  <c r="R48" i="41"/>
  <c r="R51" i="41" s="1"/>
  <c r="R53" i="41" s="1"/>
  <c r="R56" i="41" s="1"/>
  <c r="R59" i="41" s="1"/>
  <c r="M48" i="35"/>
  <c r="M51" i="35" s="1"/>
  <c r="M53" i="35" s="1"/>
  <c r="M56" i="35" s="1"/>
  <c r="M59" i="35" s="1"/>
  <c r="U48" i="35"/>
  <c r="U51" i="35" s="1"/>
  <c r="U53" i="35" s="1"/>
  <c r="U56" i="35" s="1"/>
  <c r="U59" i="35" s="1"/>
  <c r="Z32" i="31"/>
  <c r="AA48" i="24"/>
  <c r="AA51" i="24" s="1"/>
  <c r="AA53" i="24" s="1"/>
  <c r="AA56" i="24" s="1"/>
  <c r="AA59" i="24" s="1"/>
  <c r="D48" i="32"/>
  <c r="D51" i="32" s="1"/>
  <c r="D53" i="32" s="1"/>
  <c r="D56" i="32" s="1"/>
  <c r="D59" i="32" s="1"/>
  <c r="J48" i="31"/>
  <c r="J51" i="31" s="1"/>
  <c r="J53" i="31" s="1"/>
  <c r="J56" i="31" s="1"/>
  <c r="J59" i="31" s="1"/>
  <c r="R48" i="31"/>
  <c r="R51" i="31" s="1"/>
  <c r="R53" i="31" s="1"/>
  <c r="R56" i="31" s="1"/>
  <c r="R59" i="31" s="1"/>
  <c r="I48" i="31"/>
  <c r="I51" i="31" s="1"/>
  <c r="I53" i="31" s="1"/>
  <c r="I56" i="31" s="1"/>
  <c r="I59" i="31" s="1"/>
  <c r="Q48" i="31"/>
  <c r="Q51" i="31" s="1"/>
  <c r="Q53" i="31" s="1"/>
  <c r="Q56" i="31" s="1"/>
  <c r="Q59" i="31" s="1"/>
  <c r="Y48" i="31"/>
  <c r="Y51" i="31" s="1"/>
  <c r="Y53" i="31" s="1"/>
  <c r="Y56" i="31" s="1"/>
  <c r="Y59" i="31" s="1"/>
  <c r="Z47" i="30"/>
  <c r="AA48" i="27"/>
  <c r="AA51" i="27" s="1"/>
  <c r="AA53" i="27" s="1"/>
  <c r="AA56" i="27" s="1"/>
  <c r="AA59" i="27" s="1"/>
  <c r="J48" i="27"/>
  <c r="J51" i="27" s="1"/>
  <c r="J53" i="27" s="1"/>
  <c r="J56" i="27" s="1"/>
  <c r="J59" i="27" s="1"/>
  <c r="R48" i="27"/>
  <c r="R51" i="27" s="1"/>
  <c r="R53" i="27" s="1"/>
  <c r="R56" i="27" s="1"/>
  <c r="R59" i="27" s="1"/>
  <c r="E48" i="21"/>
  <c r="E51" i="21" s="1"/>
  <c r="E53" i="21" s="1"/>
  <c r="E56" i="21" s="1"/>
  <c r="E59" i="21" s="1"/>
  <c r="U48" i="21"/>
  <c r="U51" i="21" s="1"/>
  <c r="U53" i="21" s="1"/>
  <c r="U56" i="21" s="1"/>
  <c r="U59" i="21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K48" i="20"/>
  <c r="K51" i="20" s="1"/>
  <c r="K53" i="20" s="1"/>
  <c r="K56" i="20" s="1"/>
  <c r="K59" i="20" s="1"/>
  <c r="J48" i="17"/>
  <c r="J51" i="17" s="1"/>
  <c r="J53" i="17" s="1"/>
  <c r="J56" i="17" s="1"/>
  <c r="J59" i="17" s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H48" i="15"/>
  <c r="H51" i="15" s="1"/>
  <c r="H53" i="15" s="1"/>
  <c r="H56" i="15" s="1"/>
  <c r="H59" i="15" s="1"/>
  <c r="X48" i="15"/>
  <c r="D48" i="14"/>
  <c r="D51" i="14" s="1"/>
  <c r="D53" i="14" s="1"/>
  <c r="D56" i="14" s="1"/>
  <c r="D59" i="14" s="1"/>
  <c r="T48" i="14"/>
  <c r="T51" i="14" s="1"/>
  <c r="T53" i="14" s="1"/>
  <c r="T56" i="14" s="1"/>
  <c r="T59" i="14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H48" i="11"/>
  <c r="H51" i="11" s="1"/>
  <c r="H53" i="11" s="1"/>
  <c r="H56" i="11" s="1"/>
  <c r="H59" i="11" s="1"/>
  <c r="P48" i="11"/>
  <c r="P51" i="11" s="1"/>
  <c r="P53" i="11" s="1"/>
  <c r="P56" i="11" s="1"/>
  <c r="P59" i="11" s="1"/>
  <c r="X48" i="11"/>
  <c r="Z32" i="8"/>
  <c r="H48" i="8"/>
  <c r="H51" i="8" s="1"/>
  <c r="H53" i="8" s="1"/>
  <c r="H56" i="8" s="1"/>
  <c r="H59" i="8" s="1"/>
  <c r="Z47" i="8"/>
  <c r="Z32" i="7"/>
  <c r="H48" i="7"/>
  <c r="H51" i="7" s="1"/>
  <c r="H53" i="7" s="1"/>
  <c r="H56" i="7" s="1"/>
  <c r="H59" i="7" s="1"/>
  <c r="Z47" i="7"/>
  <c r="AA48" i="4"/>
  <c r="AA51" i="4" s="1"/>
  <c r="AA53" i="4" s="1"/>
  <c r="AA56" i="4" s="1"/>
  <c r="AA59" i="4" s="1"/>
  <c r="R48" i="4"/>
  <c r="R51" i="4" s="1"/>
  <c r="R53" i="4" s="1"/>
  <c r="R56" i="4" s="1"/>
  <c r="R59" i="4" s="1"/>
  <c r="S48" i="2"/>
  <c r="S51" i="2" s="1"/>
  <c r="S53" i="2" s="1"/>
  <c r="S56" i="2" s="1"/>
  <c r="S59" i="2" s="1"/>
  <c r="M48" i="41"/>
  <c r="M51" i="41" s="1"/>
  <c r="M53" i="41" s="1"/>
  <c r="M56" i="41" s="1"/>
  <c r="M59" i="41" s="1"/>
  <c r="U48" i="41"/>
  <c r="U51" i="41" s="1"/>
  <c r="U53" i="41" s="1"/>
  <c r="U56" i="41" s="1"/>
  <c r="U59" i="41" s="1"/>
  <c r="J48" i="37"/>
  <c r="J51" i="37" s="1"/>
  <c r="J53" i="37" s="1"/>
  <c r="J56" i="37" s="1"/>
  <c r="J59" i="37" s="1"/>
  <c r="R48" i="37"/>
  <c r="R51" i="37" s="1"/>
  <c r="R53" i="37" s="1"/>
  <c r="R56" i="37" s="1"/>
  <c r="R59" i="37" s="1"/>
  <c r="G48" i="36"/>
  <c r="G51" i="36" s="1"/>
  <c r="G53" i="36" s="1"/>
  <c r="G56" i="36" s="1"/>
  <c r="G59" i="36" s="1"/>
  <c r="O48" i="36"/>
  <c r="O51" i="36" s="1"/>
  <c r="O53" i="36" s="1"/>
  <c r="O56" i="36" s="1"/>
  <c r="O59" i="36" s="1"/>
  <c r="H48" i="35"/>
  <c r="H51" i="35" s="1"/>
  <c r="H53" i="35" s="1"/>
  <c r="H56" i="35" s="1"/>
  <c r="H59" i="35" s="1"/>
  <c r="P48" i="35"/>
  <c r="P51" i="35" s="1"/>
  <c r="P53" i="35" s="1"/>
  <c r="P56" i="35" s="1"/>
  <c r="P59" i="35" s="1"/>
  <c r="D48" i="29"/>
  <c r="D51" i="29" s="1"/>
  <c r="D53" i="29" s="1"/>
  <c r="D56" i="29" s="1"/>
  <c r="D59" i="29" s="1"/>
  <c r="T48" i="29"/>
  <c r="T51" i="29" s="1"/>
  <c r="T53" i="29" s="1"/>
  <c r="T56" i="29" s="1"/>
  <c r="T59" i="29" s="1"/>
  <c r="G48" i="28"/>
  <c r="G51" i="28" s="1"/>
  <c r="G53" i="28" s="1"/>
  <c r="G56" i="28" s="1"/>
  <c r="G59" i="28" s="1"/>
  <c r="O48" i="28"/>
  <c r="O51" i="28" s="1"/>
  <c r="O53" i="28" s="1"/>
  <c r="O56" i="28" s="1"/>
  <c r="O59" i="28" s="1"/>
  <c r="W48" i="28"/>
  <c r="W51" i="28" s="1"/>
  <c r="W53" i="28" s="1"/>
  <c r="W56" i="28" s="1"/>
  <c r="W59" i="28" s="1"/>
  <c r="E48" i="20"/>
  <c r="E51" i="20" s="1"/>
  <c r="E53" i="20" s="1"/>
  <c r="E56" i="20" s="1"/>
  <c r="E59" i="20" s="1"/>
  <c r="U48" i="20"/>
  <c r="U51" i="20" s="1"/>
  <c r="U53" i="20" s="1"/>
  <c r="U56" i="20" s="1"/>
  <c r="U59" i="20" s="1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AA48" i="16"/>
  <c r="AA51" i="16" s="1"/>
  <c r="AA53" i="16" s="1"/>
  <c r="AA56" i="16" s="1"/>
  <c r="AA59" i="16" s="1"/>
  <c r="I48" i="12"/>
  <c r="I51" i="12" s="1"/>
  <c r="I53" i="12" s="1"/>
  <c r="I56" i="12" s="1"/>
  <c r="I59" i="12" s="1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Z47" i="12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V48" i="2"/>
  <c r="V51" i="2" s="1"/>
  <c r="V53" i="2" s="1"/>
  <c r="V56" i="2" s="1"/>
  <c r="V59" i="2" s="1"/>
  <c r="C48" i="9"/>
  <c r="C51" i="9" s="1"/>
  <c r="C53" i="9" s="1"/>
  <c r="C56" i="9" s="1"/>
  <c r="C59" i="9" s="1"/>
  <c r="K48" i="9"/>
  <c r="K51" i="9" s="1"/>
  <c r="K53" i="9" s="1"/>
  <c r="K56" i="9" s="1"/>
  <c r="K59" i="9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F48" i="4"/>
  <c r="F51" i="4" s="1"/>
  <c r="F53" i="4" s="1"/>
  <c r="F56" i="4" s="1"/>
  <c r="F59" i="4" s="1"/>
  <c r="V48" i="4"/>
  <c r="V51" i="4" s="1"/>
  <c r="V53" i="4" s="1"/>
  <c r="V56" i="4" s="1"/>
  <c r="V59" i="4" s="1"/>
  <c r="W48" i="41"/>
  <c r="W51" i="41" s="1"/>
  <c r="W53" i="41" s="1"/>
  <c r="W56" i="41" s="1"/>
  <c r="W59" i="41" s="1"/>
  <c r="F48" i="41"/>
  <c r="F51" i="41" s="1"/>
  <c r="F53" i="41" s="1"/>
  <c r="F56" i="41" s="1"/>
  <c r="F59" i="41" s="1"/>
  <c r="N48" i="41"/>
  <c r="N51" i="41" s="1"/>
  <c r="N53" i="41" s="1"/>
  <c r="N56" i="41" s="1"/>
  <c r="N59" i="41" s="1"/>
  <c r="V48" i="41"/>
  <c r="V51" i="41" s="1"/>
  <c r="V53" i="41" s="1"/>
  <c r="V56" i="41" s="1"/>
  <c r="V59" i="41" s="1"/>
  <c r="E48" i="39"/>
  <c r="E51" i="39" s="1"/>
  <c r="E53" i="39" s="1"/>
  <c r="E56" i="39" s="1"/>
  <c r="E59" i="39" s="1"/>
  <c r="M48" i="39"/>
  <c r="M51" i="39" s="1"/>
  <c r="M53" i="39" s="1"/>
  <c r="M56" i="39" s="1"/>
  <c r="M59" i="39" s="1"/>
  <c r="U48" i="39"/>
  <c r="U51" i="39" s="1"/>
  <c r="U53" i="39" s="1"/>
  <c r="U56" i="39" s="1"/>
  <c r="U59" i="39" s="1"/>
  <c r="C48" i="37"/>
  <c r="C51" i="37" s="1"/>
  <c r="C53" i="37" s="1"/>
  <c r="C56" i="37" s="1"/>
  <c r="C59" i="37" s="1"/>
  <c r="K48" i="37"/>
  <c r="K51" i="37" s="1"/>
  <c r="K53" i="37" s="1"/>
  <c r="K56" i="37" s="1"/>
  <c r="K59" i="37" s="1"/>
  <c r="J48" i="35"/>
  <c r="J51" i="35" s="1"/>
  <c r="J53" i="35" s="1"/>
  <c r="J56" i="35" s="1"/>
  <c r="J59" i="35" s="1"/>
  <c r="R48" i="35"/>
  <c r="R51" i="35" s="1"/>
  <c r="R53" i="35" s="1"/>
  <c r="R56" i="35" s="1"/>
  <c r="R59" i="35" s="1"/>
  <c r="Z32" i="35"/>
  <c r="I48" i="35"/>
  <c r="I51" i="35" s="1"/>
  <c r="I53" i="35" s="1"/>
  <c r="I56" i="35" s="1"/>
  <c r="I59" i="35" s="1"/>
  <c r="Z47" i="35"/>
  <c r="C48" i="33"/>
  <c r="C51" i="33" s="1"/>
  <c r="C53" i="33" s="1"/>
  <c r="C56" i="33" s="1"/>
  <c r="C59" i="33" s="1"/>
  <c r="K48" i="33"/>
  <c r="K51" i="33" s="1"/>
  <c r="K53" i="33" s="1"/>
  <c r="K56" i="33" s="1"/>
  <c r="K59" i="33" s="1"/>
  <c r="G48" i="31"/>
  <c r="G51" i="31" s="1"/>
  <c r="G53" i="31" s="1"/>
  <c r="G56" i="31" s="1"/>
  <c r="G59" i="31" s="1"/>
  <c r="O48" i="31"/>
  <c r="O51" i="31" s="1"/>
  <c r="O53" i="31" s="1"/>
  <c r="O56" i="31" s="1"/>
  <c r="O59" i="31" s="1"/>
  <c r="W48" i="31"/>
  <c r="W51" i="31" s="1"/>
  <c r="W53" i="31" s="1"/>
  <c r="W56" i="31" s="1"/>
  <c r="W59" i="31" s="1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V48" i="17"/>
  <c r="V51" i="17" s="1"/>
  <c r="V53" i="17" s="1"/>
  <c r="V56" i="17" s="1"/>
  <c r="V59" i="17" s="1"/>
  <c r="L48" i="11"/>
  <c r="L51" i="11" s="1"/>
  <c r="L53" i="11" s="1"/>
  <c r="L56" i="11" s="1"/>
  <c r="L59" i="11" s="1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D48" i="6"/>
  <c r="D51" i="6" s="1"/>
  <c r="D53" i="6" s="1"/>
  <c r="D56" i="6" s="1"/>
  <c r="D59" i="6" s="1"/>
  <c r="L48" i="6"/>
  <c r="L51" i="6" s="1"/>
  <c r="L53" i="6" s="1"/>
  <c r="L56" i="6" s="1"/>
  <c r="L59" i="6" s="1"/>
  <c r="T48" i="6"/>
  <c r="T51" i="6" s="1"/>
  <c r="T53" i="6" s="1"/>
  <c r="T56" i="6" s="1"/>
  <c r="T59" i="6" s="1"/>
  <c r="E48" i="5"/>
  <c r="E51" i="5" s="1"/>
  <c r="E53" i="5" s="1"/>
  <c r="E56" i="5" s="1"/>
  <c r="E59" i="5" s="1"/>
  <c r="J48" i="28"/>
  <c r="J51" i="28" s="1"/>
  <c r="J53" i="28" s="1"/>
  <c r="J56" i="28" s="1"/>
  <c r="J59" i="28" s="1"/>
  <c r="R48" i="28"/>
  <c r="R51" i="28" s="1"/>
  <c r="R53" i="28" s="1"/>
  <c r="R56" i="28" s="1"/>
  <c r="R59" i="28" s="1"/>
  <c r="I48" i="28"/>
  <c r="I51" i="28" s="1"/>
  <c r="I53" i="28" s="1"/>
  <c r="I56" i="28" s="1"/>
  <c r="I59" i="28" s="1"/>
  <c r="Q48" i="28"/>
  <c r="Q51" i="28" s="1"/>
  <c r="Q53" i="28" s="1"/>
  <c r="Q56" i="28" s="1"/>
  <c r="Q59" i="28" s="1"/>
  <c r="Y48" i="28"/>
  <c r="Y51" i="28" s="1"/>
  <c r="Y53" i="28" s="1"/>
  <c r="Y56" i="28" s="1"/>
  <c r="Y59" i="28" s="1"/>
  <c r="G48" i="26"/>
  <c r="G51" i="26" s="1"/>
  <c r="G53" i="26" s="1"/>
  <c r="G56" i="26" s="1"/>
  <c r="G59" i="26" s="1"/>
  <c r="O48" i="26"/>
  <c r="O51" i="26" s="1"/>
  <c r="O53" i="26" s="1"/>
  <c r="O56" i="26" s="1"/>
  <c r="O59" i="26" s="1"/>
  <c r="J48" i="25"/>
  <c r="J51" i="25" s="1"/>
  <c r="J53" i="25" s="1"/>
  <c r="J56" i="25" s="1"/>
  <c r="J59" i="25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AA48" i="21"/>
  <c r="AA51" i="21" s="1"/>
  <c r="AA53" i="21" s="1"/>
  <c r="AA56" i="21" s="1"/>
  <c r="AA59" i="21" s="1"/>
  <c r="R48" i="21"/>
  <c r="R51" i="21" s="1"/>
  <c r="R53" i="21" s="1"/>
  <c r="R56" i="21" s="1"/>
  <c r="R59" i="21" s="1"/>
  <c r="H48" i="17"/>
  <c r="H51" i="17" s="1"/>
  <c r="H53" i="17" s="1"/>
  <c r="H56" i="17" s="1"/>
  <c r="H59" i="17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I48" i="14"/>
  <c r="I51" i="14" s="1"/>
  <c r="I53" i="14" s="1"/>
  <c r="I56" i="14" s="1"/>
  <c r="I59" i="14" s="1"/>
  <c r="Y48" i="14"/>
  <c r="Y51" i="14" s="1"/>
  <c r="Y53" i="14" s="1"/>
  <c r="Y56" i="14" s="1"/>
  <c r="Y59" i="14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M48" i="11"/>
  <c r="M51" i="11" s="1"/>
  <c r="M53" i="11" s="1"/>
  <c r="M56" i="11" s="1"/>
  <c r="M59" i="11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F48" i="5"/>
  <c r="F51" i="5" s="1"/>
  <c r="F53" i="5" s="1"/>
  <c r="F56" i="5" s="1"/>
  <c r="F59" i="5" s="1"/>
  <c r="N48" i="5"/>
  <c r="N51" i="5" s="1"/>
  <c r="N53" i="5" s="1"/>
  <c r="N56" i="5" s="1"/>
  <c r="N59" i="5" s="1"/>
  <c r="Z47" i="3"/>
  <c r="I48" i="2"/>
  <c r="I51" i="2" s="1"/>
  <c r="I53" i="2" s="1"/>
  <c r="I56" i="2" s="1"/>
  <c r="I59" i="2" s="1"/>
  <c r="Q48" i="2"/>
  <c r="Q51" i="2" s="1"/>
  <c r="Q53" i="2" s="1"/>
  <c r="Q56" i="2" s="1"/>
  <c r="Q59" i="2" s="1"/>
  <c r="Y48" i="2"/>
  <c r="Y51" i="2" s="1"/>
  <c r="Y53" i="2" s="1"/>
  <c r="Y56" i="2" s="1"/>
  <c r="Y59" i="2" s="1"/>
  <c r="H48" i="2"/>
  <c r="H51" i="2" s="1"/>
  <c r="H53" i="2" s="1"/>
  <c r="H56" i="2" s="1"/>
  <c r="H59" i="2" s="1"/>
  <c r="P48" i="2"/>
  <c r="P51" i="2" s="1"/>
  <c r="P53" i="2" s="1"/>
  <c r="P56" i="2" s="1"/>
  <c r="P59" i="2" s="1"/>
  <c r="Z47" i="2"/>
  <c r="X51" i="254"/>
  <c r="Z48" i="254"/>
  <c r="Z48" i="248"/>
  <c r="Y51" i="258"/>
  <c r="Y53" i="258" s="1"/>
  <c r="Y56" i="258" s="1"/>
  <c r="Y59" i="258" s="1"/>
  <c r="Z48" i="258"/>
  <c r="Z48" i="257"/>
  <c r="X51" i="257"/>
  <c r="X53" i="258"/>
  <c r="X51" i="256"/>
  <c r="Z48" i="256"/>
  <c r="Z48" i="1"/>
  <c r="X51" i="1"/>
  <c r="Z32" i="1"/>
  <c r="C48" i="248"/>
  <c r="C51" i="248" s="1"/>
  <c r="C53" i="248" s="1"/>
  <c r="C56" i="248" s="1"/>
  <c r="C59" i="248" s="1"/>
  <c r="K48" i="248"/>
  <c r="K51" i="248" s="1"/>
  <c r="K53" i="248" s="1"/>
  <c r="K56" i="248" s="1"/>
  <c r="K59" i="248" s="1"/>
  <c r="S48" i="248"/>
  <c r="S51" i="248" s="1"/>
  <c r="S53" i="248" s="1"/>
  <c r="S56" i="248" s="1"/>
  <c r="S59" i="248" s="1"/>
  <c r="AA48" i="248"/>
  <c r="AA51" i="248" s="1"/>
  <c r="AA53" i="248" s="1"/>
  <c r="AA56" i="248" s="1"/>
  <c r="AA59" i="248" s="1"/>
  <c r="D48" i="247"/>
  <c r="D51" i="247" s="1"/>
  <c r="D53" i="247" s="1"/>
  <c r="D56" i="247" s="1"/>
  <c r="D59" i="247" s="1"/>
  <c r="L48" i="247"/>
  <c r="L51" i="247" s="1"/>
  <c r="L53" i="247" s="1"/>
  <c r="L56" i="247" s="1"/>
  <c r="L59" i="247" s="1"/>
  <c r="T48" i="247"/>
  <c r="T51" i="247" s="1"/>
  <c r="T53" i="247" s="1"/>
  <c r="T56" i="247" s="1"/>
  <c r="T59" i="247" s="1"/>
  <c r="X48" i="247"/>
  <c r="E48" i="246"/>
  <c r="E51" i="246" s="1"/>
  <c r="E53" i="246" s="1"/>
  <c r="E56" i="246" s="1"/>
  <c r="E59" i="246" s="1"/>
  <c r="M48" i="246"/>
  <c r="M51" i="246" s="1"/>
  <c r="M53" i="246" s="1"/>
  <c r="M56" i="246" s="1"/>
  <c r="M59" i="246" s="1"/>
  <c r="U48" i="246"/>
  <c r="U51" i="246" s="1"/>
  <c r="U53" i="246" s="1"/>
  <c r="U56" i="246" s="1"/>
  <c r="U59" i="246" s="1"/>
  <c r="J48" i="245"/>
  <c r="J51" i="245" s="1"/>
  <c r="J53" i="245" s="1"/>
  <c r="J56" i="245" s="1"/>
  <c r="J59" i="245" s="1"/>
  <c r="R48" i="245"/>
  <c r="R51" i="245" s="1"/>
  <c r="R53" i="245" s="1"/>
  <c r="R56" i="245" s="1"/>
  <c r="R59" i="245" s="1"/>
  <c r="I48" i="242"/>
  <c r="I51" i="242" s="1"/>
  <c r="I53" i="242" s="1"/>
  <c r="I56" i="242" s="1"/>
  <c r="I59" i="242" s="1"/>
  <c r="Q48" i="242"/>
  <c r="Q51" i="242" s="1"/>
  <c r="Q53" i="242" s="1"/>
  <c r="Q56" i="242" s="1"/>
  <c r="Q59" i="242" s="1"/>
  <c r="Y48" i="242"/>
  <c r="Y51" i="242" s="1"/>
  <c r="Y53" i="242" s="1"/>
  <c r="Y56" i="242" s="1"/>
  <c r="Y59" i="242" s="1"/>
  <c r="Z47" i="242"/>
  <c r="Z48" i="234"/>
  <c r="Z48" i="232"/>
  <c r="X51" i="232"/>
  <c r="Z48" i="227"/>
  <c r="X51" i="227"/>
  <c r="Z51" i="245"/>
  <c r="X53" i="245"/>
  <c r="Z48" i="235"/>
  <c r="X51" i="235"/>
  <c r="Z32" i="253"/>
  <c r="X48" i="253"/>
  <c r="X51" i="250"/>
  <c r="Z48" i="249"/>
  <c r="Z48" i="245"/>
  <c r="X48" i="244"/>
  <c r="Z32" i="244"/>
  <c r="Z48" i="240"/>
  <c r="X51" i="240"/>
  <c r="Z48" i="225"/>
  <c r="X51" i="225"/>
  <c r="Z32" i="254"/>
  <c r="X51" i="242"/>
  <c r="Z48" i="233"/>
  <c r="X51" i="233"/>
  <c r="Z48" i="223"/>
  <c r="X51" i="223"/>
  <c r="Z51" i="248"/>
  <c r="Z48" i="231"/>
  <c r="X51" i="231"/>
  <c r="X51" i="228"/>
  <c r="Z48" i="228"/>
  <c r="Z32" i="256"/>
  <c r="X51" i="255"/>
  <c r="X51" i="249"/>
  <c r="Z48" i="243"/>
  <c r="X51" i="243"/>
  <c r="Z48" i="241"/>
  <c r="X51" i="241"/>
  <c r="Z48" i="239"/>
  <c r="X51" i="239"/>
  <c r="X51" i="236"/>
  <c r="Z48" i="236"/>
  <c r="Z48" i="230"/>
  <c r="Z32" i="257"/>
  <c r="X48" i="251"/>
  <c r="Z32" i="251"/>
  <c r="I48" i="250"/>
  <c r="I51" i="250" s="1"/>
  <c r="I53" i="250" s="1"/>
  <c r="I56" i="250" s="1"/>
  <c r="I59" i="250" s="1"/>
  <c r="Q48" i="250"/>
  <c r="Q51" i="250" s="1"/>
  <c r="Q53" i="250" s="1"/>
  <c r="Q56" i="250" s="1"/>
  <c r="Q59" i="250" s="1"/>
  <c r="Y48" i="250"/>
  <c r="Y51" i="250" s="1"/>
  <c r="Y53" i="250" s="1"/>
  <c r="Y56" i="250" s="1"/>
  <c r="Y59" i="250" s="1"/>
  <c r="Z47" i="250"/>
  <c r="Z48" i="238"/>
  <c r="Z51" i="229"/>
  <c r="X48" i="252"/>
  <c r="Z32" i="252"/>
  <c r="X53" i="248"/>
  <c r="Z48" i="246"/>
  <c r="X51" i="246"/>
  <c r="Z48" i="226"/>
  <c r="Z48" i="224"/>
  <c r="X51" i="224"/>
  <c r="Z48" i="222"/>
  <c r="X48" i="217"/>
  <c r="Z32" i="217"/>
  <c r="Z32" i="239"/>
  <c r="X51" i="238"/>
  <c r="Z32" i="231"/>
  <c r="X51" i="230"/>
  <c r="X53" i="229"/>
  <c r="Z32" i="223"/>
  <c r="X51" i="222"/>
  <c r="Z48" i="210"/>
  <c r="X51" i="210"/>
  <c r="Z48" i="208"/>
  <c r="X51" i="208"/>
  <c r="X51" i="205"/>
  <c r="Z48" i="205"/>
  <c r="Z32" i="240"/>
  <c r="Z32" i="232"/>
  <c r="Z32" i="224"/>
  <c r="I48" i="219"/>
  <c r="I51" i="219" s="1"/>
  <c r="I53" i="219" s="1"/>
  <c r="I56" i="219" s="1"/>
  <c r="I59" i="219" s="1"/>
  <c r="Q48" i="219"/>
  <c r="Q51" i="219" s="1"/>
  <c r="Q53" i="219" s="1"/>
  <c r="Q56" i="219" s="1"/>
  <c r="Q59" i="219" s="1"/>
  <c r="Y48" i="219"/>
  <c r="Y51" i="219" s="1"/>
  <c r="Y53" i="219" s="1"/>
  <c r="Y56" i="219" s="1"/>
  <c r="Y59" i="219" s="1"/>
  <c r="Z47" i="219"/>
  <c r="Z48" i="207"/>
  <c r="Z51" i="200"/>
  <c r="X53" i="200"/>
  <c r="Z32" i="241"/>
  <c r="Z32" i="233"/>
  <c r="Z32" i="225"/>
  <c r="X51" i="213"/>
  <c r="Z48" i="213"/>
  <c r="Z51" i="206"/>
  <c r="Z48" i="197"/>
  <c r="X51" i="197"/>
  <c r="X48" i="220"/>
  <c r="Z32" i="220"/>
  <c r="Z32" i="243"/>
  <c r="Z32" i="235"/>
  <c r="X51" i="234"/>
  <c r="Z32" i="227"/>
  <c r="X51" i="226"/>
  <c r="X48" i="221"/>
  <c r="Z32" i="221"/>
  <c r="X51" i="219"/>
  <c r="Z48" i="218"/>
  <c r="Z51" i="214"/>
  <c r="Z48" i="204"/>
  <c r="X51" i="204"/>
  <c r="Z32" i="236"/>
  <c r="Z32" i="228"/>
  <c r="M48" i="219"/>
  <c r="M51" i="219" s="1"/>
  <c r="M53" i="219" s="1"/>
  <c r="M56" i="219" s="1"/>
  <c r="M59" i="219" s="1"/>
  <c r="U48" i="219"/>
  <c r="U51" i="219" s="1"/>
  <c r="U53" i="219" s="1"/>
  <c r="U56" i="219" s="1"/>
  <c r="U59" i="219" s="1"/>
  <c r="Z48" i="209"/>
  <c r="X51" i="209"/>
  <c r="F48" i="219"/>
  <c r="F51" i="219" s="1"/>
  <c r="F53" i="219" s="1"/>
  <c r="F56" i="219" s="1"/>
  <c r="F59" i="219" s="1"/>
  <c r="N48" i="219"/>
  <c r="N51" i="219" s="1"/>
  <c r="N53" i="219" s="1"/>
  <c r="N56" i="219" s="1"/>
  <c r="N59" i="219" s="1"/>
  <c r="V48" i="219"/>
  <c r="V51" i="219" s="1"/>
  <c r="V53" i="219" s="1"/>
  <c r="V56" i="219" s="1"/>
  <c r="V59" i="219" s="1"/>
  <c r="Z51" i="218"/>
  <c r="X53" i="218"/>
  <c r="Z48" i="212"/>
  <c r="X51" i="212"/>
  <c r="Z48" i="202"/>
  <c r="X51" i="202"/>
  <c r="Z48" i="196"/>
  <c r="X51" i="196"/>
  <c r="X48" i="198"/>
  <c r="Z32" i="198"/>
  <c r="X48" i="195"/>
  <c r="Z32" i="195"/>
  <c r="Z48" i="193"/>
  <c r="Z48" i="189"/>
  <c r="X51" i="189"/>
  <c r="Z32" i="216"/>
  <c r="X48" i="216"/>
  <c r="Z47" i="215"/>
  <c r="X51" i="215"/>
  <c r="Z48" i="214"/>
  <c r="X53" i="214"/>
  <c r="Z32" i="208"/>
  <c r="X51" i="207"/>
  <c r="X53" i="206"/>
  <c r="X48" i="199"/>
  <c r="Z32" i="199"/>
  <c r="X51" i="184"/>
  <c r="Z48" i="184"/>
  <c r="Z32" i="209"/>
  <c r="Z32" i="197"/>
  <c r="J48" i="196"/>
  <c r="J51" i="196" s="1"/>
  <c r="J53" i="196" s="1"/>
  <c r="J56" i="196" s="1"/>
  <c r="J59" i="196" s="1"/>
  <c r="R48" i="196"/>
  <c r="R51" i="196" s="1"/>
  <c r="R53" i="196" s="1"/>
  <c r="R56" i="196" s="1"/>
  <c r="R59" i="196" s="1"/>
  <c r="Z32" i="196"/>
  <c r="Z48" i="191"/>
  <c r="X51" i="191"/>
  <c r="Z32" i="218"/>
  <c r="Z32" i="210"/>
  <c r="Z48" i="188"/>
  <c r="X51" i="188"/>
  <c r="X51" i="201"/>
  <c r="Z48" i="190"/>
  <c r="X51" i="190"/>
  <c r="Z32" i="212"/>
  <c r="X51" i="211"/>
  <c r="Z32" i="204"/>
  <c r="X51" i="203"/>
  <c r="Y48" i="201"/>
  <c r="Y51" i="201" s="1"/>
  <c r="Y53" i="201" s="1"/>
  <c r="Y56" i="201" s="1"/>
  <c r="Y59" i="201" s="1"/>
  <c r="Z47" i="194"/>
  <c r="X48" i="194"/>
  <c r="Z48" i="183"/>
  <c r="X51" i="183"/>
  <c r="Z32" i="213"/>
  <c r="Z32" i="205"/>
  <c r="Z32" i="202"/>
  <c r="X51" i="192"/>
  <c r="Z48" i="192"/>
  <c r="Z48" i="187"/>
  <c r="X51" i="187"/>
  <c r="Z48" i="182"/>
  <c r="X51" i="182"/>
  <c r="Z47" i="193"/>
  <c r="X51" i="193"/>
  <c r="Z32" i="186"/>
  <c r="X48" i="186"/>
  <c r="X51" i="185"/>
  <c r="X51" i="179"/>
  <c r="Z48" i="166"/>
  <c r="X51" i="166"/>
  <c r="Z48" i="163"/>
  <c r="X51" i="163"/>
  <c r="Z32" i="187"/>
  <c r="Y48" i="179"/>
  <c r="Y51" i="179" s="1"/>
  <c r="Y53" i="179" s="1"/>
  <c r="Y56" i="179" s="1"/>
  <c r="Y59" i="179" s="1"/>
  <c r="Z32" i="179"/>
  <c r="Z48" i="164"/>
  <c r="X51" i="164"/>
  <c r="Z32" i="188"/>
  <c r="Z48" i="174"/>
  <c r="X51" i="174"/>
  <c r="Z48" i="172"/>
  <c r="X51" i="172"/>
  <c r="Z48" i="168"/>
  <c r="X51" i="168"/>
  <c r="Z32" i="189"/>
  <c r="Z32" i="190"/>
  <c r="Z32" i="182"/>
  <c r="Z48" i="167"/>
  <c r="X51" i="167"/>
  <c r="X51" i="165"/>
  <c r="Z48" i="165"/>
  <c r="Z32" i="191"/>
  <c r="Z32" i="183"/>
  <c r="X48" i="181"/>
  <c r="Z32" i="181"/>
  <c r="Z48" i="171"/>
  <c r="X51" i="171"/>
  <c r="Z32" i="200"/>
  <c r="Z32" i="192"/>
  <c r="Z32" i="184"/>
  <c r="X48" i="180"/>
  <c r="Z32" i="180"/>
  <c r="Z48" i="176"/>
  <c r="X51" i="176"/>
  <c r="Z48" i="170"/>
  <c r="Z48" i="169"/>
  <c r="X51" i="169"/>
  <c r="Z48" i="177"/>
  <c r="X51" i="177"/>
  <c r="X51" i="173"/>
  <c r="Z48" i="173"/>
  <c r="Z32" i="175"/>
  <c r="X48" i="175"/>
  <c r="Z32" i="167"/>
  <c r="X51" i="161"/>
  <c r="X51" i="143"/>
  <c r="Z48" i="143"/>
  <c r="Z32" i="176"/>
  <c r="Z32" i="168"/>
  <c r="Z48" i="152"/>
  <c r="X51" i="152"/>
  <c r="Z32" i="177"/>
  <c r="Z32" i="169"/>
  <c r="Z59" i="160"/>
  <c r="J48" i="156"/>
  <c r="J51" i="156" s="1"/>
  <c r="J53" i="156" s="1"/>
  <c r="J56" i="156" s="1"/>
  <c r="J59" i="156" s="1"/>
  <c r="R48" i="156"/>
  <c r="R51" i="156" s="1"/>
  <c r="R53" i="156" s="1"/>
  <c r="R56" i="156" s="1"/>
  <c r="R59" i="156" s="1"/>
  <c r="Z48" i="154"/>
  <c r="X51" i="154"/>
  <c r="Z48" i="158"/>
  <c r="X51" i="158"/>
  <c r="Z48" i="147"/>
  <c r="X51" i="147"/>
  <c r="Y53" i="142"/>
  <c r="Y56" i="142" s="1"/>
  <c r="Y59" i="142" s="1"/>
  <c r="Z51" i="142"/>
  <c r="X51" i="178"/>
  <c r="Z32" i="171"/>
  <c r="X51" i="170"/>
  <c r="Z32" i="163"/>
  <c r="X51" i="162"/>
  <c r="Z51" i="160"/>
  <c r="Z53" i="160"/>
  <c r="Z56" i="160"/>
  <c r="Z51" i="155"/>
  <c r="X48" i="151"/>
  <c r="Z32" i="151"/>
  <c r="Z48" i="146"/>
  <c r="X51" i="146"/>
  <c r="Z48" i="145"/>
  <c r="X51" i="145"/>
  <c r="Z32" i="172"/>
  <c r="Z32" i="164"/>
  <c r="Z48" i="150"/>
  <c r="X51" i="150"/>
  <c r="Z51" i="148"/>
  <c r="Z32" i="173"/>
  <c r="Z32" i="165"/>
  <c r="Z48" i="157"/>
  <c r="X51" i="157"/>
  <c r="X53" i="155"/>
  <c r="Z32" i="166"/>
  <c r="X48" i="159"/>
  <c r="Z32" i="159"/>
  <c r="Z48" i="144"/>
  <c r="X51" i="144"/>
  <c r="X59" i="142"/>
  <c r="X48" i="153"/>
  <c r="Z47" i="152"/>
  <c r="Z32" i="145"/>
  <c r="F48" i="142"/>
  <c r="F51" i="142" s="1"/>
  <c r="F53" i="142" s="1"/>
  <c r="F56" i="142" s="1"/>
  <c r="F59" i="142" s="1"/>
  <c r="N48" i="142"/>
  <c r="N51" i="142" s="1"/>
  <c r="N53" i="142" s="1"/>
  <c r="N56" i="142" s="1"/>
  <c r="N59" i="142" s="1"/>
  <c r="V48" i="142"/>
  <c r="V51" i="142" s="1"/>
  <c r="V53" i="142" s="1"/>
  <c r="V56" i="142" s="1"/>
  <c r="V59" i="142" s="1"/>
  <c r="X48" i="140"/>
  <c r="Z32" i="140"/>
  <c r="I48" i="139"/>
  <c r="I51" i="139" s="1"/>
  <c r="I53" i="139" s="1"/>
  <c r="I56" i="139" s="1"/>
  <c r="I59" i="139" s="1"/>
  <c r="Q48" i="139"/>
  <c r="Q51" i="139" s="1"/>
  <c r="Q53" i="139" s="1"/>
  <c r="Q56" i="139" s="1"/>
  <c r="Q59" i="139" s="1"/>
  <c r="Y48" i="139"/>
  <c r="Y51" i="139" s="1"/>
  <c r="Y53" i="139" s="1"/>
  <c r="Y56" i="139" s="1"/>
  <c r="Y59" i="139" s="1"/>
  <c r="Z47" i="139"/>
  <c r="Y48" i="137"/>
  <c r="Y51" i="137" s="1"/>
  <c r="Y53" i="137" s="1"/>
  <c r="Y56" i="137" s="1"/>
  <c r="Y59" i="137" s="1"/>
  <c r="Z32" i="154"/>
  <c r="Z32" i="146"/>
  <c r="X48" i="141"/>
  <c r="Z32" i="141"/>
  <c r="Z48" i="136"/>
  <c r="X51" i="136"/>
  <c r="X51" i="133"/>
  <c r="Z48" i="133"/>
  <c r="Z32" i="155"/>
  <c r="Z47" i="146"/>
  <c r="C48" i="137"/>
  <c r="C51" i="137" s="1"/>
  <c r="C53" i="137" s="1"/>
  <c r="C56" i="137" s="1"/>
  <c r="C59" i="137" s="1"/>
  <c r="K48" i="137"/>
  <c r="K51" i="137" s="1"/>
  <c r="K53" i="137" s="1"/>
  <c r="K56" i="137" s="1"/>
  <c r="K59" i="137" s="1"/>
  <c r="S48" i="137"/>
  <c r="S51" i="137" s="1"/>
  <c r="S53" i="137" s="1"/>
  <c r="S56" i="137" s="1"/>
  <c r="S59" i="137" s="1"/>
  <c r="AA48" i="137"/>
  <c r="AA51" i="137" s="1"/>
  <c r="AA53" i="137" s="1"/>
  <c r="AA56" i="137" s="1"/>
  <c r="AA59" i="137" s="1"/>
  <c r="Z48" i="135"/>
  <c r="Z51" i="122"/>
  <c r="X53" i="122"/>
  <c r="X51" i="124"/>
  <c r="Z48" i="124"/>
  <c r="X51" i="139"/>
  <c r="Z48" i="129"/>
  <c r="X51" i="129"/>
  <c r="Z32" i="158"/>
  <c r="Z32" i="150"/>
  <c r="X51" i="149"/>
  <c r="X53" i="148"/>
  <c r="Z47" i="142"/>
  <c r="Z48" i="132"/>
  <c r="X51" i="132"/>
  <c r="Z32" i="143"/>
  <c r="X59" i="120"/>
  <c r="Z32" i="152"/>
  <c r="Z32" i="144"/>
  <c r="X51" i="138"/>
  <c r="X48" i="137"/>
  <c r="Z48" i="130"/>
  <c r="X51" i="130"/>
  <c r="Z48" i="128"/>
  <c r="X51" i="128"/>
  <c r="X51" i="125"/>
  <c r="Z48" i="125"/>
  <c r="X51" i="119"/>
  <c r="Z48" i="119"/>
  <c r="Z48" i="114"/>
  <c r="X51" i="114"/>
  <c r="X51" i="107"/>
  <c r="Z32" i="136"/>
  <c r="X51" i="135"/>
  <c r="X53" i="134"/>
  <c r="Z32" i="128"/>
  <c r="X51" i="127"/>
  <c r="X48" i="123"/>
  <c r="X51" i="109"/>
  <c r="Z48" i="109"/>
  <c r="Z32" i="129"/>
  <c r="Z48" i="122"/>
  <c r="Z32" i="130"/>
  <c r="Y48" i="120"/>
  <c r="Z47" i="120"/>
  <c r="Z48" i="115"/>
  <c r="X51" i="115"/>
  <c r="Z48" i="112"/>
  <c r="Z32" i="132"/>
  <c r="X51" i="131"/>
  <c r="Z32" i="124"/>
  <c r="Z48" i="117"/>
  <c r="X51" i="117"/>
  <c r="Z48" i="116"/>
  <c r="Z32" i="133"/>
  <c r="Z32" i="125"/>
  <c r="E48" i="120"/>
  <c r="E51" i="120" s="1"/>
  <c r="E53" i="120" s="1"/>
  <c r="E56" i="120" s="1"/>
  <c r="E59" i="120" s="1"/>
  <c r="M48" i="120"/>
  <c r="M51" i="120" s="1"/>
  <c r="M53" i="120" s="1"/>
  <c r="M56" i="120" s="1"/>
  <c r="M59" i="120" s="1"/>
  <c r="U48" i="120"/>
  <c r="U51" i="120" s="1"/>
  <c r="U53" i="120" s="1"/>
  <c r="U56" i="120" s="1"/>
  <c r="U59" i="120" s="1"/>
  <c r="X48" i="118"/>
  <c r="Z32" i="118"/>
  <c r="Z32" i="113"/>
  <c r="X48" i="113"/>
  <c r="Z47" i="112"/>
  <c r="X51" i="112"/>
  <c r="X48" i="110"/>
  <c r="X48" i="108"/>
  <c r="Y48" i="107"/>
  <c r="Y51" i="107" s="1"/>
  <c r="Y53" i="107" s="1"/>
  <c r="Y56" i="107" s="1"/>
  <c r="Y59" i="107" s="1"/>
  <c r="Z53" i="105"/>
  <c r="Z32" i="114"/>
  <c r="Z48" i="104"/>
  <c r="Z47" i="114"/>
  <c r="C48" i="108"/>
  <c r="C51" i="108" s="1"/>
  <c r="C53" i="108" s="1"/>
  <c r="C56" i="108" s="1"/>
  <c r="C59" i="108" s="1"/>
  <c r="K48" i="108"/>
  <c r="K51" i="108" s="1"/>
  <c r="K53" i="108" s="1"/>
  <c r="K56" i="108" s="1"/>
  <c r="K59" i="108" s="1"/>
  <c r="S48" i="108"/>
  <c r="S51" i="108" s="1"/>
  <c r="S53" i="108" s="1"/>
  <c r="S56" i="108" s="1"/>
  <c r="S59" i="108" s="1"/>
  <c r="AA48" i="108"/>
  <c r="AA51" i="108" s="1"/>
  <c r="AA53" i="108" s="1"/>
  <c r="AA56" i="108" s="1"/>
  <c r="AA59" i="108" s="1"/>
  <c r="D48" i="107"/>
  <c r="D51" i="107" s="1"/>
  <c r="D53" i="107" s="1"/>
  <c r="D56" i="107" s="1"/>
  <c r="D59" i="107" s="1"/>
  <c r="L48" i="107"/>
  <c r="L51" i="107" s="1"/>
  <c r="L53" i="107" s="1"/>
  <c r="L56" i="107" s="1"/>
  <c r="L59" i="107" s="1"/>
  <c r="T48" i="107"/>
  <c r="T51" i="107" s="1"/>
  <c r="T53" i="107" s="1"/>
  <c r="T56" i="107" s="1"/>
  <c r="T59" i="107" s="1"/>
  <c r="E48" i="106"/>
  <c r="E51" i="106" s="1"/>
  <c r="E53" i="106" s="1"/>
  <c r="E56" i="106" s="1"/>
  <c r="E59" i="106" s="1"/>
  <c r="M48" i="106"/>
  <c r="M51" i="106" s="1"/>
  <c r="M53" i="106" s="1"/>
  <c r="M56" i="106" s="1"/>
  <c r="M59" i="106" s="1"/>
  <c r="U48" i="106"/>
  <c r="U51" i="106" s="1"/>
  <c r="U53" i="106" s="1"/>
  <c r="U56" i="106" s="1"/>
  <c r="U59" i="106" s="1"/>
  <c r="Z56" i="105"/>
  <c r="X59" i="105"/>
  <c r="Z59" i="105" s="1"/>
  <c r="Z32" i="117"/>
  <c r="X51" i="116"/>
  <c r="Z48" i="105"/>
  <c r="X48" i="103"/>
  <c r="Z32" i="103"/>
  <c r="Z48" i="99"/>
  <c r="X51" i="99"/>
  <c r="Z32" i="109"/>
  <c r="Z48" i="101"/>
  <c r="X51" i="101"/>
  <c r="Z32" i="119"/>
  <c r="Z51" i="105"/>
  <c r="Z48" i="98"/>
  <c r="X51" i="98"/>
  <c r="X53" i="97"/>
  <c r="X51" i="104"/>
  <c r="X53" i="96"/>
  <c r="F48" i="93"/>
  <c r="F51" i="93" s="1"/>
  <c r="F53" i="93" s="1"/>
  <c r="F56" i="93" s="1"/>
  <c r="F59" i="93" s="1"/>
  <c r="N48" i="93"/>
  <c r="N51" i="93" s="1"/>
  <c r="N53" i="93" s="1"/>
  <c r="N56" i="93" s="1"/>
  <c r="N59" i="93" s="1"/>
  <c r="V48" i="93"/>
  <c r="V51" i="93" s="1"/>
  <c r="V53" i="93" s="1"/>
  <c r="V56" i="93" s="1"/>
  <c r="V59" i="93" s="1"/>
  <c r="Z48" i="90"/>
  <c r="X48" i="102"/>
  <c r="Z32" i="102"/>
  <c r="Y48" i="97"/>
  <c r="Z48" i="91"/>
  <c r="X51" i="91"/>
  <c r="Z32" i="98"/>
  <c r="Z48" i="96"/>
  <c r="Z48" i="93"/>
  <c r="X51" i="93"/>
  <c r="X53" i="87"/>
  <c r="Z51" i="87"/>
  <c r="J48" i="100"/>
  <c r="J51" i="100" s="1"/>
  <c r="J53" i="100" s="1"/>
  <c r="J56" i="100" s="1"/>
  <c r="J59" i="100" s="1"/>
  <c r="R48" i="100"/>
  <c r="R51" i="100" s="1"/>
  <c r="R53" i="100" s="1"/>
  <c r="R56" i="100" s="1"/>
  <c r="R59" i="100" s="1"/>
  <c r="X51" i="100"/>
  <c r="Y48" i="99"/>
  <c r="Y51" i="99" s="1"/>
  <c r="Y53" i="99" s="1"/>
  <c r="Y56" i="99" s="1"/>
  <c r="Y59" i="99" s="1"/>
  <c r="Z48" i="95"/>
  <c r="X51" i="95"/>
  <c r="X51" i="88"/>
  <c r="Z48" i="88"/>
  <c r="X59" i="86"/>
  <c r="Z48" i="94"/>
  <c r="X51" i="94"/>
  <c r="X48" i="92"/>
  <c r="Z32" i="92"/>
  <c r="Z51" i="89"/>
  <c r="Z32" i="91"/>
  <c r="X51" i="90"/>
  <c r="X53" i="89"/>
  <c r="X51" i="79"/>
  <c r="Z48" i="79"/>
  <c r="Y48" i="86"/>
  <c r="Z47" i="86"/>
  <c r="X51" i="85"/>
  <c r="X51" i="78"/>
  <c r="Z48" i="78"/>
  <c r="Z32" i="94"/>
  <c r="Z48" i="87"/>
  <c r="Z32" i="95"/>
  <c r="Z48" i="80"/>
  <c r="X51" i="80"/>
  <c r="Z32" i="104"/>
  <c r="Z32" i="96"/>
  <c r="Z32" i="88"/>
  <c r="X48" i="83"/>
  <c r="Z32" i="83"/>
  <c r="Z48" i="82"/>
  <c r="X51" i="82"/>
  <c r="X48" i="84"/>
  <c r="Z32" i="84"/>
  <c r="Q48" i="77"/>
  <c r="Q51" i="77" s="1"/>
  <c r="Q53" i="77" s="1"/>
  <c r="Q56" i="77" s="1"/>
  <c r="Q59" i="77" s="1"/>
  <c r="Y48" i="77"/>
  <c r="Y51" i="77" s="1"/>
  <c r="Y53" i="77" s="1"/>
  <c r="Y56" i="77" s="1"/>
  <c r="Y59" i="77" s="1"/>
  <c r="AA48" i="76"/>
  <c r="AA51" i="76" s="1"/>
  <c r="AA53" i="76" s="1"/>
  <c r="AA56" i="76" s="1"/>
  <c r="AA59" i="76" s="1"/>
  <c r="X51" i="75"/>
  <c r="Z32" i="80"/>
  <c r="Z47" i="79"/>
  <c r="X59" i="66"/>
  <c r="Z56" i="66"/>
  <c r="Z32" i="81"/>
  <c r="X48" i="81"/>
  <c r="Z47" i="80"/>
  <c r="Z32" i="78"/>
  <c r="X51" i="77"/>
  <c r="X56" i="72"/>
  <c r="Z53" i="72"/>
  <c r="X51" i="76"/>
  <c r="E48" i="78"/>
  <c r="E51" i="78" s="1"/>
  <c r="E53" i="78" s="1"/>
  <c r="E56" i="78" s="1"/>
  <c r="E59" i="78" s="1"/>
  <c r="M48" i="78"/>
  <c r="M51" i="78" s="1"/>
  <c r="M53" i="78" s="1"/>
  <c r="M56" i="78" s="1"/>
  <c r="M59" i="78" s="1"/>
  <c r="U48" i="78"/>
  <c r="U51" i="78" s="1"/>
  <c r="U53" i="78" s="1"/>
  <c r="U56" i="78" s="1"/>
  <c r="U59" i="78" s="1"/>
  <c r="Z32" i="85"/>
  <c r="Z48" i="71"/>
  <c r="X51" i="71"/>
  <c r="Z48" i="70"/>
  <c r="X51" i="70"/>
  <c r="X48" i="74"/>
  <c r="X48" i="73"/>
  <c r="Z32" i="73"/>
  <c r="Q48" i="70"/>
  <c r="Q51" i="70" s="1"/>
  <c r="Q53" i="70" s="1"/>
  <c r="Q56" i="70" s="1"/>
  <c r="Q59" i="70" s="1"/>
  <c r="Z32" i="72"/>
  <c r="J48" i="71"/>
  <c r="J51" i="71" s="1"/>
  <c r="J53" i="71" s="1"/>
  <c r="J56" i="71" s="1"/>
  <c r="J59" i="71" s="1"/>
  <c r="R48" i="71"/>
  <c r="R51" i="71" s="1"/>
  <c r="R53" i="71" s="1"/>
  <c r="R56" i="71" s="1"/>
  <c r="R59" i="71" s="1"/>
  <c r="J48" i="70"/>
  <c r="J51" i="70" s="1"/>
  <c r="J53" i="70" s="1"/>
  <c r="J56" i="70" s="1"/>
  <c r="J59" i="70" s="1"/>
  <c r="R48" i="70"/>
  <c r="R51" i="70" s="1"/>
  <c r="R53" i="70" s="1"/>
  <c r="R56" i="70" s="1"/>
  <c r="R59" i="70" s="1"/>
  <c r="X53" i="69"/>
  <c r="L48" i="66"/>
  <c r="L51" i="66" s="1"/>
  <c r="L53" i="66" s="1"/>
  <c r="L56" i="66" s="1"/>
  <c r="L59" i="66" s="1"/>
  <c r="T48" i="66"/>
  <c r="T51" i="66" s="1"/>
  <c r="T53" i="66" s="1"/>
  <c r="T56" i="66" s="1"/>
  <c r="T59" i="66" s="1"/>
  <c r="Y51" i="66"/>
  <c r="Y53" i="66" s="1"/>
  <c r="Y56" i="66" s="1"/>
  <c r="Y59" i="66" s="1"/>
  <c r="Z48" i="66"/>
  <c r="Z32" i="62"/>
  <c r="X48" i="62"/>
  <c r="X51" i="67"/>
  <c r="Z48" i="67"/>
  <c r="Z48" i="72"/>
  <c r="Z32" i="63"/>
  <c r="X48" i="63"/>
  <c r="F48" i="72"/>
  <c r="F51" i="72" s="1"/>
  <c r="F53" i="72" s="1"/>
  <c r="F56" i="72" s="1"/>
  <c r="F59" i="72" s="1"/>
  <c r="N48" i="72"/>
  <c r="N51" i="72" s="1"/>
  <c r="N53" i="72" s="1"/>
  <c r="N56" i="72" s="1"/>
  <c r="N59" i="72" s="1"/>
  <c r="I48" i="69"/>
  <c r="I51" i="69" s="1"/>
  <c r="I53" i="69" s="1"/>
  <c r="I56" i="69" s="1"/>
  <c r="I59" i="69" s="1"/>
  <c r="Q48" i="69"/>
  <c r="Q51" i="69" s="1"/>
  <c r="Q53" i="69" s="1"/>
  <c r="Q56" i="69" s="1"/>
  <c r="Q59" i="69" s="1"/>
  <c r="Y48" i="69"/>
  <c r="Y51" i="69" s="1"/>
  <c r="Y53" i="69" s="1"/>
  <c r="Y56" i="69" s="1"/>
  <c r="Y59" i="69" s="1"/>
  <c r="Z32" i="61"/>
  <c r="X48" i="61"/>
  <c r="Z53" i="66"/>
  <c r="Z47" i="56"/>
  <c r="Y48" i="56"/>
  <c r="Y51" i="56" s="1"/>
  <c r="Y53" i="56" s="1"/>
  <c r="Y56" i="56" s="1"/>
  <c r="Y59" i="56" s="1"/>
  <c r="Z48" i="69"/>
  <c r="X51" i="68"/>
  <c r="Z51" i="66"/>
  <c r="Z48" i="60"/>
  <c r="X51" i="60"/>
  <c r="X51" i="53"/>
  <c r="Z51" i="59"/>
  <c r="X51" i="56"/>
  <c r="X53" i="48"/>
  <c r="Z51" i="48"/>
  <c r="Z48" i="59"/>
  <c r="Z51" i="50"/>
  <c r="X53" i="50"/>
  <c r="Z48" i="48"/>
  <c r="X48" i="64"/>
  <c r="Z32" i="64"/>
  <c r="X59" i="59"/>
  <c r="Z59" i="59" s="1"/>
  <c r="Z56" i="59"/>
  <c r="Z48" i="52"/>
  <c r="X51" i="52"/>
  <c r="X48" i="65"/>
  <c r="Z32" i="65"/>
  <c r="Z53" i="59"/>
  <c r="Z32" i="58"/>
  <c r="X48" i="58"/>
  <c r="Z47" i="57"/>
  <c r="X48" i="57"/>
  <c r="Z48" i="43"/>
  <c r="X51" i="43"/>
  <c r="C48" i="61"/>
  <c r="C51" i="61" s="1"/>
  <c r="C53" i="61" s="1"/>
  <c r="C56" i="61" s="1"/>
  <c r="C59" i="61" s="1"/>
  <c r="K48" i="61"/>
  <c r="K51" i="61" s="1"/>
  <c r="K53" i="61" s="1"/>
  <c r="K56" i="61" s="1"/>
  <c r="K59" i="61" s="1"/>
  <c r="S48" i="61"/>
  <c r="S51" i="61" s="1"/>
  <c r="S53" i="61" s="1"/>
  <c r="S56" i="61" s="1"/>
  <c r="S59" i="61" s="1"/>
  <c r="AA48" i="61"/>
  <c r="AA51" i="61" s="1"/>
  <c r="AA53" i="61" s="1"/>
  <c r="AA56" i="61" s="1"/>
  <c r="AA59" i="61" s="1"/>
  <c r="C48" i="59"/>
  <c r="C51" i="59" s="1"/>
  <c r="C53" i="59" s="1"/>
  <c r="C56" i="59" s="1"/>
  <c r="C59" i="59" s="1"/>
  <c r="K48" i="59"/>
  <c r="K51" i="59" s="1"/>
  <c r="K53" i="59" s="1"/>
  <c r="K56" i="59" s="1"/>
  <c r="K59" i="59" s="1"/>
  <c r="S48" i="59"/>
  <c r="S51" i="59" s="1"/>
  <c r="S53" i="59" s="1"/>
  <c r="S56" i="59" s="1"/>
  <c r="S59" i="59" s="1"/>
  <c r="Z51" i="46"/>
  <c r="X53" i="46"/>
  <c r="Z32" i="42"/>
  <c r="Y48" i="42"/>
  <c r="Z32" i="60"/>
  <c r="E48" i="58"/>
  <c r="E51" i="58" s="1"/>
  <c r="E53" i="58" s="1"/>
  <c r="E56" i="58" s="1"/>
  <c r="E59" i="58" s="1"/>
  <c r="M48" i="58"/>
  <c r="M51" i="58" s="1"/>
  <c r="M53" i="58" s="1"/>
  <c r="M56" i="58" s="1"/>
  <c r="M59" i="58" s="1"/>
  <c r="U48" i="58"/>
  <c r="U51" i="58" s="1"/>
  <c r="U53" i="58" s="1"/>
  <c r="U56" i="58" s="1"/>
  <c r="U59" i="58" s="1"/>
  <c r="F48" i="57"/>
  <c r="F51" i="57" s="1"/>
  <c r="F53" i="57" s="1"/>
  <c r="F56" i="57" s="1"/>
  <c r="F59" i="57" s="1"/>
  <c r="N48" i="57"/>
  <c r="N51" i="57" s="1"/>
  <c r="N53" i="57" s="1"/>
  <c r="N56" i="57" s="1"/>
  <c r="N59" i="57" s="1"/>
  <c r="V48" i="57"/>
  <c r="V51" i="57" s="1"/>
  <c r="V53" i="57" s="1"/>
  <c r="V56" i="57" s="1"/>
  <c r="V59" i="57" s="1"/>
  <c r="G48" i="56"/>
  <c r="G51" i="56" s="1"/>
  <c r="G53" i="56" s="1"/>
  <c r="G56" i="56" s="1"/>
  <c r="G59" i="56" s="1"/>
  <c r="O48" i="56"/>
  <c r="O51" i="56" s="1"/>
  <c r="O53" i="56" s="1"/>
  <c r="O56" i="56" s="1"/>
  <c r="O59" i="56" s="1"/>
  <c r="W48" i="56"/>
  <c r="W51" i="56" s="1"/>
  <c r="W53" i="56" s="1"/>
  <c r="W56" i="56" s="1"/>
  <c r="W59" i="56" s="1"/>
  <c r="X48" i="55"/>
  <c r="Z32" i="55"/>
  <c r="Z47" i="52"/>
  <c r="C48" i="51"/>
  <c r="C51" i="51" s="1"/>
  <c r="C53" i="51" s="1"/>
  <c r="C56" i="51" s="1"/>
  <c r="C59" i="51" s="1"/>
  <c r="K48" i="51"/>
  <c r="K51" i="51" s="1"/>
  <c r="K53" i="51" s="1"/>
  <c r="K56" i="51" s="1"/>
  <c r="K59" i="51" s="1"/>
  <c r="S48" i="51"/>
  <c r="S51" i="51" s="1"/>
  <c r="S53" i="51" s="1"/>
  <c r="S56" i="51" s="1"/>
  <c r="S59" i="51" s="1"/>
  <c r="AA48" i="51"/>
  <c r="AA51" i="51" s="1"/>
  <c r="AA53" i="51" s="1"/>
  <c r="AA56" i="51" s="1"/>
  <c r="AA59" i="51" s="1"/>
  <c r="Y48" i="50"/>
  <c r="Y51" i="50" s="1"/>
  <c r="Y53" i="50" s="1"/>
  <c r="Y56" i="50" s="1"/>
  <c r="Y59" i="50" s="1"/>
  <c r="Z48" i="50"/>
  <c r="W48" i="49"/>
  <c r="W51" i="49" s="1"/>
  <c r="W53" i="49" s="1"/>
  <c r="W56" i="49" s="1"/>
  <c r="W59" i="49" s="1"/>
  <c r="Z53" i="49"/>
  <c r="Z51" i="49"/>
  <c r="Z47" i="49"/>
  <c r="Z48" i="49"/>
  <c r="Z32" i="48"/>
  <c r="X56" i="49"/>
  <c r="Z51" i="47"/>
  <c r="X53" i="47"/>
  <c r="X48" i="54"/>
  <c r="Z32" i="54"/>
  <c r="I48" i="53"/>
  <c r="I51" i="53" s="1"/>
  <c r="I53" i="53" s="1"/>
  <c r="I56" i="53" s="1"/>
  <c r="I59" i="53" s="1"/>
  <c r="Q48" i="53"/>
  <c r="Q51" i="53" s="1"/>
  <c r="Q53" i="53" s="1"/>
  <c r="Q56" i="53" s="1"/>
  <c r="Q59" i="53" s="1"/>
  <c r="Y48" i="53"/>
  <c r="Y51" i="53" s="1"/>
  <c r="Y53" i="53" s="1"/>
  <c r="Y56" i="53" s="1"/>
  <c r="Y59" i="53" s="1"/>
  <c r="Z47" i="53"/>
  <c r="O48" i="50"/>
  <c r="O51" i="50" s="1"/>
  <c r="O53" i="50" s="1"/>
  <c r="O56" i="50" s="1"/>
  <c r="O59" i="50" s="1"/>
  <c r="X51" i="41"/>
  <c r="Z48" i="41"/>
  <c r="Z48" i="47"/>
  <c r="Z32" i="43"/>
  <c r="F48" i="46"/>
  <c r="F51" i="46" s="1"/>
  <c r="F53" i="46" s="1"/>
  <c r="F56" i="46" s="1"/>
  <c r="F59" i="46" s="1"/>
  <c r="Z48" i="46"/>
  <c r="X48" i="44"/>
  <c r="X53" i="42"/>
  <c r="Z48" i="32"/>
  <c r="X51" i="32"/>
  <c r="Z32" i="40"/>
  <c r="X48" i="40"/>
  <c r="X51" i="39"/>
  <c r="Z48" i="39"/>
  <c r="X48" i="45"/>
  <c r="Z32" i="45"/>
  <c r="S48" i="39"/>
  <c r="S51" i="39" s="1"/>
  <c r="S53" i="39" s="1"/>
  <c r="S56" i="39" s="1"/>
  <c r="S59" i="39" s="1"/>
  <c r="I48" i="37"/>
  <c r="I51" i="37" s="1"/>
  <c r="I53" i="37" s="1"/>
  <c r="I56" i="37" s="1"/>
  <c r="I59" i="37" s="1"/>
  <c r="Q48" i="37"/>
  <c r="Q51" i="37" s="1"/>
  <c r="Q53" i="37" s="1"/>
  <c r="Q56" i="37" s="1"/>
  <c r="Q59" i="37" s="1"/>
  <c r="Y48" i="37"/>
  <c r="Y51" i="37" s="1"/>
  <c r="Y53" i="37" s="1"/>
  <c r="Y56" i="37" s="1"/>
  <c r="Y59" i="37" s="1"/>
  <c r="Z47" i="37"/>
  <c r="Y48" i="36"/>
  <c r="Y51" i="36" s="1"/>
  <c r="X56" i="36"/>
  <c r="Y48" i="29"/>
  <c r="Y51" i="29" s="1"/>
  <c r="Y53" i="29" s="1"/>
  <c r="Y56" i="29" s="1"/>
  <c r="Y59" i="29" s="1"/>
  <c r="Z32" i="29"/>
  <c r="Z47" i="39"/>
  <c r="L48" i="37"/>
  <c r="L51" i="37" s="1"/>
  <c r="L53" i="37" s="1"/>
  <c r="L56" i="37" s="1"/>
  <c r="L59" i="37" s="1"/>
  <c r="T48" i="37"/>
  <c r="T51" i="37" s="1"/>
  <c r="T53" i="37" s="1"/>
  <c r="T56" i="37" s="1"/>
  <c r="T59" i="37" s="1"/>
  <c r="X48" i="33"/>
  <c r="Z32" i="33"/>
  <c r="U48" i="31"/>
  <c r="U51" i="31" s="1"/>
  <c r="U53" i="31" s="1"/>
  <c r="U56" i="31" s="1"/>
  <c r="U59" i="31" s="1"/>
  <c r="X51" i="35"/>
  <c r="Z48" i="35"/>
  <c r="X51" i="34"/>
  <c r="Z48" i="34"/>
  <c r="C48" i="42"/>
  <c r="C51" i="42" s="1"/>
  <c r="C53" i="42" s="1"/>
  <c r="C56" i="42" s="1"/>
  <c r="C59" i="42" s="1"/>
  <c r="K48" i="42"/>
  <c r="K51" i="42" s="1"/>
  <c r="K53" i="42" s="1"/>
  <c r="K56" i="42" s="1"/>
  <c r="K59" i="42" s="1"/>
  <c r="S48" i="42"/>
  <c r="S51" i="42" s="1"/>
  <c r="S53" i="42" s="1"/>
  <c r="S56" i="42" s="1"/>
  <c r="S59" i="42" s="1"/>
  <c r="AA48" i="42"/>
  <c r="AA51" i="42" s="1"/>
  <c r="AA53" i="42" s="1"/>
  <c r="AA56" i="42" s="1"/>
  <c r="AA59" i="42" s="1"/>
  <c r="D48" i="41"/>
  <c r="D51" i="41" s="1"/>
  <c r="D53" i="41" s="1"/>
  <c r="D56" i="41" s="1"/>
  <c r="D59" i="41" s="1"/>
  <c r="L48" i="41"/>
  <c r="L51" i="41" s="1"/>
  <c r="L53" i="41" s="1"/>
  <c r="L56" i="41" s="1"/>
  <c r="L59" i="41" s="1"/>
  <c r="T48" i="41"/>
  <c r="T51" i="41" s="1"/>
  <c r="T53" i="41" s="1"/>
  <c r="T56" i="41" s="1"/>
  <c r="T59" i="41" s="1"/>
  <c r="E48" i="40"/>
  <c r="E51" i="40" s="1"/>
  <c r="E53" i="40" s="1"/>
  <c r="E56" i="40" s="1"/>
  <c r="E59" i="40" s="1"/>
  <c r="M48" i="40"/>
  <c r="M51" i="40" s="1"/>
  <c r="M53" i="40" s="1"/>
  <c r="M56" i="40" s="1"/>
  <c r="M59" i="40" s="1"/>
  <c r="U48" i="40"/>
  <c r="U51" i="40" s="1"/>
  <c r="U53" i="40" s="1"/>
  <c r="U56" i="40" s="1"/>
  <c r="U59" i="40" s="1"/>
  <c r="F48" i="39"/>
  <c r="F51" i="39" s="1"/>
  <c r="F53" i="39" s="1"/>
  <c r="F56" i="39" s="1"/>
  <c r="F59" i="39" s="1"/>
  <c r="N48" i="39"/>
  <c r="N51" i="39" s="1"/>
  <c r="N53" i="39" s="1"/>
  <c r="N56" i="39" s="1"/>
  <c r="N59" i="39" s="1"/>
  <c r="V48" i="39"/>
  <c r="V51" i="39" s="1"/>
  <c r="V53" i="39" s="1"/>
  <c r="V56" i="39" s="1"/>
  <c r="V59" i="39" s="1"/>
  <c r="X48" i="38"/>
  <c r="Z32" i="38"/>
  <c r="V48" i="35"/>
  <c r="V51" i="35" s="1"/>
  <c r="V53" i="35" s="1"/>
  <c r="V56" i="35" s="1"/>
  <c r="V59" i="35" s="1"/>
  <c r="Z48" i="31"/>
  <c r="P48" i="37"/>
  <c r="P51" i="37" s="1"/>
  <c r="P53" i="37" s="1"/>
  <c r="P56" i="37" s="1"/>
  <c r="P59" i="37" s="1"/>
  <c r="X48" i="37"/>
  <c r="Z47" i="29"/>
  <c r="X48" i="29"/>
  <c r="Z32" i="32"/>
  <c r="Z47" i="31"/>
  <c r="Z47" i="32"/>
  <c r="Z48" i="28"/>
  <c r="X51" i="28"/>
  <c r="X51" i="31"/>
  <c r="X48" i="30"/>
  <c r="Z32" i="30"/>
  <c r="X48" i="27"/>
  <c r="Z32" i="27"/>
  <c r="X48" i="26"/>
  <c r="Z32" i="26"/>
  <c r="J48" i="21"/>
  <c r="J51" i="21" s="1"/>
  <c r="J53" i="21" s="1"/>
  <c r="J56" i="21" s="1"/>
  <c r="J59" i="21" s="1"/>
  <c r="X53" i="22"/>
  <c r="X51" i="25"/>
  <c r="I48" i="22"/>
  <c r="I51" i="22" s="1"/>
  <c r="I53" i="22" s="1"/>
  <c r="I56" i="22" s="1"/>
  <c r="I59" i="22" s="1"/>
  <c r="Q48" i="22"/>
  <c r="Q51" i="22" s="1"/>
  <c r="Q53" i="22" s="1"/>
  <c r="Q56" i="22" s="1"/>
  <c r="Q59" i="22" s="1"/>
  <c r="Y48" i="22"/>
  <c r="Y51" i="22" s="1"/>
  <c r="Y53" i="22" s="1"/>
  <c r="Y56" i="22" s="1"/>
  <c r="Y59" i="22" s="1"/>
  <c r="Z48" i="20"/>
  <c r="X51" i="20"/>
  <c r="Z32" i="22"/>
  <c r="X48" i="24"/>
  <c r="Z32" i="24"/>
  <c r="X53" i="21"/>
  <c r="Z32" i="23"/>
  <c r="X48" i="23"/>
  <c r="Y48" i="21"/>
  <c r="Y51" i="21" s="1"/>
  <c r="Y53" i="21" s="1"/>
  <c r="Y56" i="21" s="1"/>
  <c r="Y59" i="21" s="1"/>
  <c r="C48" i="20"/>
  <c r="C51" i="20" s="1"/>
  <c r="C53" i="20" s="1"/>
  <c r="C56" i="20" s="1"/>
  <c r="C59" i="20" s="1"/>
  <c r="S48" i="20"/>
  <c r="S51" i="20" s="1"/>
  <c r="S53" i="20" s="1"/>
  <c r="S56" i="20" s="1"/>
  <c r="S59" i="20" s="1"/>
  <c r="Z47" i="20"/>
  <c r="Z32" i="25"/>
  <c r="Z47" i="22"/>
  <c r="T48" i="21"/>
  <c r="T51" i="21" s="1"/>
  <c r="T53" i="21" s="1"/>
  <c r="T56" i="21" s="1"/>
  <c r="T59" i="21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Z48" i="17"/>
  <c r="X48" i="19"/>
  <c r="Z32" i="19"/>
  <c r="Y48" i="16"/>
  <c r="Y51" i="16" s="1"/>
  <c r="Y53" i="16" s="1"/>
  <c r="Y56" i="16" s="1"/>
  <c r="Y59" i="16" s="1"/>
  <c r="Z32" i="16"/>
  <c r="S48" i="22"/>
  <c r="S51" i="22" s="1"/>
  <c r="S53" i="22" s="1"/>
  <c r="S56" i="22" s="1"/>
  <c r="S59" i="22" s="1"/>
  <c r="X48" i="18"/>
  <c r="Z32" i="18"/>
  <c r="Z47" i="17"/>
  <c r="X51" i="17"/>
  <c r="X51" i="15"/>
  <c r="Z48" i="15"/>
  <c r="H48" i="16"/>
  <c r="H51" i="16" s="1"/>
  <c r="H53" i="16" s="1"/>
  <c r="H56" i="16" s="1"/>
  <c r="H59" i="16" s="1"/>
  <c r="R48" i="16"/>
  <c r="R51" i="16" s="1"/>
  <c r="R53" i="16" s="1"/>
  <c r="R56" i="16" s="1"/>
  <c r="R59" i="16" s="1"/>
  <c r="X51" i="16"/>
  <c r="X51" i="14"/>
  <c r="Z48" i="14"/>
  <c r="X51" i="11"/>
  <c r="Z47" i="14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Z47" i="15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X48" i="13"/>
  <c r="Z32" i="13"/>
  <c r="H48" i="12"/>
  <c r="H51" i="12" s="1"/>
  <c r="H53" i="12" s="1"/>
  <c r="H56" i="12" s="1"/>
  <c r="H59" i="12" s="1"/>
  <c r="P48" i="12"/>
  <c r="P51" i="12" s="1"/>
  <c r="P53" i="12" s="1"/>
  <c r="P56" i="12" s="1"/>
  <c r="P59" i="12" s="1"/>
  <c r="X48" i="12"/>
  <c r="X48" i="8"/>
  <c r="X48" i="7"/>
  <c r="X48" i="10"/>
  <c r="Z32" i="10"/>
  <c r="Z32" i="6"/>
  <c r="Y48" i="11"/>
  <c r="Y51" i="11" s="1"/>
  <c r="Y53" i="11" s="1"/>
  <c r="Y56" i="11" s="1"/>
  <c r="Y59" i="11" s="1"/>
  <c r="X48" i="6"/>
  <c r="X48" i="9"/>
  <c r="Z32" i="9"/>
  <c r="X48" i="5"/>
  <c r="Z32" i="5"/>
  <c r="X51" i="4"/>
  <c r="Z48" i="4"/>
  <c r="J48" i="5"/>
  <c r="J51" i="5" s="1"/>
  <c r="J53" i="5" s="1"/>
  <c r="J56" i="5" s="1"/>
  <c r="J59" i="5" s="1"/>
  <c r="R48" i="5"/>
  <c r="R51" i="5" s="1"/>
  <c r="R53" i="5" s="1"/>
  <c r="R56" i="5" s="1"/>
  <c r="R59" i="5" s="1"/>
  <c r="Z32" i="4"/>
  <c r="Z48" i="3"/>
  <c r="X51" i="3"/>
  <c r="X48" i="2"/>
  <c r="Z32" i="3"/>
  <c r="Z48" i="131" l="1"/>
  <c r="Z48" i="142"/>
  <c r="Z51" i="22"/>
  <c r="Z48" i="179"/>
  <c r="Z48" i="16"/>
  <c r="Z48" i="242"/>
  <c r="Z48" i="255"/>
  <c r="Z48" i="201"/>
  <c r="Z48" i="121"/>
  <c r="X51" i="121"/>
  <c r="X51" i="106"/>
  <c r="Z48" i="106"/>
  <c r="Z48" i="36"/>
  <c r="X51" i="51"/>
  <c r="Z48" i="51"/>
  <c r="X51" i="111"/>
  <c r="Z48" i="111"/>
  <c r="Z53" i="142"/>
  <c r="Z48" i="219"/>
  <c r="Z48" i="156"/>
  <c r="X51" i="156"/>
  <c r="Z48" i="126"/>
  <c r="X51" i="126"/>
  <c r="Z48" i="237"/>
  <c r="X51" i="237"/>
  <c r="Z48" i="75"/>
  <c r="Z48" i="215"/>
  <c r="X53" i="41"/>
  <c r="Z51" i="41"/>
  <c r="X51" i="9"/>
  <c r="Z48" i="9"/>
  <c r="Z48" i="12"/>
  <c r="X51" i="12"/>
  <c r="X53" i="17"/>
  <c r="Z51" i="17"/>
  <c r="X51" i="19"/>
  <c r="Z48" i="19"/>
  <c r="Z51" i="21"/>
  <c r="X51" i="40"/>
  <c r="Z48" i="40"/>
  <c r="Y51" i="42"/>
  <c r="Z48" i="42"/>
  <c r="X53" i="75"/>
  <c r="Z51" i="75"/>
  <c r="Z51" i="79"/>
  <c r="X53" i="79"/>
  <c r="Z51" i="100"/>
  <c r="X53" i="100"/>
  <c r="X51" i="103"/>
  <c r="Z48" i="103"/>
  <c r="Z51" i="127"/>
  <c r="X53" i="127"/>
  <c r="Z53" i="122"/>
  <c r="X56" i="122"/>
  <c r="X51" i="140"/>
  <c r="Z48" i="140"/>
  <c r="Z59" i="142"/>
  <c r="Z51" i="178"/>
  <c r="X53" i="178"/>
  <c r="Z51" i="193"/>
  <c r="X53" i="193"/>
  <c r="Z51" i="203"/>
  <c r="X53" i="203"/>
  <c r="Z51" i="202"/>
  <c r="X53" i="202"/>
  <c r="X51" i="217"/>
  <c r="Z48" i="217"/>
  <c r="Z53" i="248"/>
  <c r="X56" i="248"/>
  <c r="X53" i="235"/>
  <c r="Z51" i="235"/>
  <c r="Z51" i="258"/>
  <c r="Z48" i="6"/>
  <c r="X51" i="6"/>
  <c r="Z51" i="14"/>
  <c r="X53" i="14"/>
  <c r="X53" i="25"/>
  <c r="Z51" i="25"/>
  <c r="Z48" i="27"/>
  <c r="X51" i="27"/>
  <c r="Z51" i="34"/>
  <c r="X53" i="34"/>
  <c r="X51" i="64"/>
  <c r="Z48" i="64"/>
  <c r="X56" i="48"/>
  <c r="Z53" i="48"/>
  <c r="Z53" i="69"/>
  <c r="X56" i="69"/>
  <c r="X51" i="73"/>
  <c r="Z48" i="73"/>
  <c r="Z48" i="83"/>
  <c r="X51" i="83"/>
  <c r="Z53" i="89"/>
  <c r="X56" i="89"/>
  <c r="Z51" i="91"/>
  <c r="X53" i="91"/>
  <c r="Z48" i="113"/>
  <c r="X51" i="113"/>
  <c r="Z51" i="115"/>
  <c r="X53" i="115"/>
  <c r="Z51" i="114"/>
  <c r="X53" i="114"/>
  <c r="Z51" i="130"/>
  <c r="X53" i="130"/>
  <c r="Z51" i="144"/>
  <c r="X53" i="144"/>
  <c r="Z51" i="173"/>
  <c r="X53" i="173"/>
  <c r="X51" i="181"/>
  <c r="Z48" i="181"/>
  <c r="Z51" i="166"/>
  <c r="X53" i="166"/>
  <c r="Z53" i="214"/>
  <c r="X56" i="214"/>
  <c r="Z51" i="209"/>
  <c r="X53" i="209"/>
  <c r="Z51" i="234"/>
  <c r="X53" i="234"/>
  <c r="Z53" i="229"/>
  <c r="X56" i="229"/>
  <c r="Z51" i="241"/>
  <c r="X53" i="241"/>
  <c r="Z51" i="228"/>
  <c r="X53" i="228"/>
  <c r="Z51" i="242"/>
  <c r="X53" i="242"/>
  <c r="X51" i="244"/>
  <c r="Z48" i="244"/>
  <c r="Z51" i="257"/>
  <c r="X53" i="257"/>
  <c r="X51" i="24"/>
  <c r="Z48" i="24"/>
  <c r="Z48" i="29"/>
  <c r="X51" i="29"/>
  <c r="Z48" i="38"/>
  <c r="X51" i="38"/>
  <c r="Z51" i="32"/>
  <c r="X53" i="32"/>
  <c r="X56" i="46"/>
  <c r="Z53" i="46"/>
  <c r="Z48" i="56"/>
  <c r="X53" i="68"/>
  <c r="Z51" i="68"/>
  <c r="X53" i="67"/>
  <c r="Z51" i="67"/>
  <c r="X51" i="74"/>
  <c r="Z48" i="74"/>
  <c r="Z48" i="81"/>
  <c r="X51" i="81"/>
  <c r="Z51" i="90"/>
  <c r="X53" i="90"/>
  <c r="Z53" i="96"/>
  <c r="X56" i="96"/>
  <c r="Z51" i="101"/>
  <c r="X53" i="101"/>
  <c r="Z51" i="116"/>
  <c r="X53" i="116"/>
  <c r="Z53" i="134"/>
  <c r="X56" i="134"/>
  <c r="Z51" i="129"/>
  <c r="X53" i="129"/>
  <c r="Z51" i="145"/>
  <c r="X53" i="145"/>
  <c r="Z51" i="177"/>
  <c r="X53" i="177"/>
  <c r="Z48" i="180"/>
  <c r="X51" i="180"/>
  <c r="X53" i="164"/>
  <c r="Z51" i="164"/>
  <c r="Z51" i="182"/>
  <c r="X53" i="182"/>
  <c r="Z51" i="211"/>
  <c r="X53" i="211"/>
  <c r="X53" i="212"/>
  <c r="Z51" i="212"/>
  <c r="Z51" i="205"/>
  <c r="X53" i="205"/>
  <c r="Z51" i="230"/>
  <c r="X53" i="230"/>
  <c r="Z51" i="224"/>
  <c r="X53" i="224"/>
  <c r="X51" i="252"/>
  <c r="Z48" i="252"/>
  <c r="X51" i="251"/>
  <c r="Z48" i="251"/>
  <c r="Z51" i="231"/>
  <c r="X53" i="231"/>
  <c r="Z53" i="245"/>
  <c r="X56" i="245"/>
  <c r="X51" i="247"/>
  <c r="Z48" i="247"/>
  <c r="Z51" i="16"/>
  <c r="X53" i="16"/>
  <c r="X51" i="18"/>
  <c r="Z48" i="18"/>
  <c r="Z48" i="21"/>
  <c r="Z53" i="22"/>
  <c r="X56" i="22"/>
  <c r="Z48" i="30"/>
  <c r="X51" i="30"/>
  <c r="Z51" i="35"/>
  <c r="X53" i="35"/>
  <c r="X51" i="54"/>
  <c r="Z48" i="54"/>
  <c r="X53" i="43"/>
  <c r="Z51" i="43"/>
  <c r="Z48" i="65"/>
  <c r="X51" i="65"/>
  <c r="X56" i="50"/>
  <c r="Z53" i="50"/>
  <c r="X53" i="56"/>
  <c r="Z51" i="56"/>
  <c r="Z48" i="62"/>
  <c r="X51" i="62"/>
  <c r="Z51" i="70"/>
  <c r="X53" i="70"/>
  <c r="Z51" i="76"/>
  <c r="X53" i="76"/>
  <c r="X53" i="78"/>
  <c r="Z51" i="78"/>
  <c r="Z48" i="97"/>
  <c r="Y51" i="97"/>
  <c r="Z51" i="104"/>
  <c r="X53" i="104"/>
  <c r="Z51" i="117"/>
  <c r="X53" i="117"/>
  <c r="Z51" i="135"/>
  <c r="X53" i="135"/>
  <c r="X51" i="137"/>
  <c r="Z48" i="137"/>
  <c r="X53" i="132"/>
  <c r="Z51" i="132"/>
  <c r="Z51" i="133"/>
  <c r="X53" i="133"/>
  <c r="Z51" i="147"/>
  <c r="X53" i="147"/>
  <c r="X53" i="143"/>
  <c r="Z51" i="143"/>
  <c r="Z51" i="168"/>
  <c r="X53" i="168"/>
  <c r="Z51" i="179"/>
  <c r="X53" i="179"/>
  <c r="X53" i="183"/>
  <c r="Z51" i="183"/>
  <c r="X53" i="191"/>
  <c r="Z51" i="191"/>
  <c r="Z51" i="184"/>
  <c r="X53" i="184"/>
  <c r="Z51" i="215"/>
  <c r="X53" i="215"/>
  <c r="Z48" i="195"/>
  <c r="X51" i="195"/>
  <c r="Z51" i="219"/>
  <c r="X53" i="219"/>
  <c r="Z51" i="213"/>
  <c r="X53" i="213"/>
  <c r="Z51" i="208"/>
  <c r="X53" i="208"/>
  <c r="X53" i="243"/>
  <c r="Z51" i="243"/>
  <c r="Z51" i="1"/>
  <c r="X53" i="1"/>
  <c r="Z53" i="87"/>
  <c r="X56" i="87"/>
  <c r="X56" i="97"/>
  <c r="Z48" i="118"/>
  <c r="X51" i="118"/>
  <c r="Y51" i="120"/>
  <c r="Z48" i="120"/>
  <c r="Z51" i="109"/>
  <c r="X53" i="109"/>
  <c r="Z51" i="119"/>
  <c r="X53" i="119"/>
  <c r="Z51" i="138"/>
  <c r="X53" i="138"/>
  <c r="X53" i="139"/>
  <c r="Z51" i="139"/>
  <c r="Z51" i="136"/>
  <c r="X53" i="136"/>
  <c r="X51" i="159"/>
  <c r="Z48" i="159"/>
  <c r="X53" i="150"/>
  <c r="Z51" i="150"/>
  <c r="Z51" i="146"/>
  <c r="X53" i="146"/>
  <c r="Z51" i="162"/>
  <c r="X53" i="162"/>
  <c r="X53" i="161"/>
  <c r="Z51" i="161"/>
  <c r="Z51" i="169"/>
  <c r="X53" i="169"/>
  <c r="Z51" i="187"/>
  <c r="X53" i="187"/>
  <c r="Z51" i="190"/>
  <c r="X53" i="190"/>
  <c r="Z53" i="218"/>
  <c r="X56" i="218"/>
  <c r="Z51" i="225"/>
  <c r="X53" i="225"/>
  <c r="X53" i="250"/>
  <c r="Z51" i="250"/>
  <c r="X53" i="227"/>
  <c r="Z51" i="227"/>
  <c r="Z51" i="4"/>
  <c r="X53" i="4"/>
  <c r="Z51" i="31"/>
  <c r="X53" i="31"/>
  <c r="X59" i="36"/>
  <c r="X56" i="42"/>
  <c r="X56" i="47"/>
  <c r="Z53" i="47"/>
  <c r="Z51" i="52"/>
  <c r="X53" i="52"/>
  <c r="Z48" i="2"/>
  <c r="X51" i="2"/>
  <c r="X51" i="10"/>
  <c r="Z48" i="10"/>
  <c r="Z48" i="23"/>
  <c r="X51" i="23"/>
  <c r="Z48" i="22"/>
  <c r="Z51" i="28"/>
  <c r="X53" i="28"/>
  <c r="X51" i="37"/>
  <c r="Z48" i="37"/>
  <c r="X51" i="45"/>
  <c r="Z48" i="45"/>
  <c r="X51" i="55"/>
  <c r="Z48" i="55"/>
  <c r="Z48" i="57"/>
  <c r="X51" i="57"/>
  <c r="X53" i="53"/>
  <c r="Z51" i="53"/>
  <c r="X53" i="71"/>
  <c r="Z51" i="71"/>
  <c r="X59" i="72"/>
  <c r="Z59" i="72" s="1"/>
  <c r="Z56" i="72"/>
  <c r="Z59" i="66"/>
  <c r="X51" i="84"/>
  <c r="Z48" i="84"/>
  <c r="Z51" i="80"/>
  <c r="X53" i="80"/>
  <c r="X53" i="95"/>
  <c r="Z51" i="95"/>
  <c r="Z51" i="93"/>
  <c r="X53" i="93"/>
  <c r="Z48" i="102"/>
  <c r="X51" i="102"/>
  <c r="Z51" i="99"/>
  <c r="X53" i="99"/>
  <c r="Z48" i="108"/>
  <c r="X51" i="108"/>
  <c r="Z48" i="107"/>
  <c r="Z48" i="139"/>
  <c r="X53" i="158"/>
  <c r="Z51" i="158"/>
  <c r="Z51" i="165"/>
  <c r="X53" i="165"/>
  <c r="X53" i="172"/>
  <c r="Z51" i="172"/>
  <c r="Z51" i="185"/>
  <c r="X53" i="185"/>
  <c r="Z48" i="194"/>
  <c r="X51" i="194"/>
  <c r="X51" i="199"/>
  <c r="Z48" i="199"/>
  <c r="Z48" i="216"/>
  <c r="X51" i="216"/>
  <c r="Z48" i="198"/>
  <c r="X51" i="198"/>
  <c r="Z48" i="220"/>
  <c r="X51" i="220"/>
  <c r="Z51" i="210"/>
  <c r="X53" i="210"/>
  <c r="Z51" i="238"/>
  <c r="X53" i="238"/>
  <c r="Z51" i="249"/>
  <c r="X53" i="249"/>
  <c r="Z51" i="223"/>
  <c r="X53" i="223"/>
  <c r="Z48" i="250"/>
  <c r="Z51" i="20"/>
  <c r="X53" i="20"/>
  <c r="X53" i="85"/>
  <c r="Z51" i="85"/>
  <c r="X51" i="33"/>
  <c r="Z48" i="33"/>
  <c r="Y53" i="36"/>
  <c r="Z51" i="36"/>
  <c r="X51" i="44"/>
  <c r="Z48" i="44"/>
  <c r="X59" i="49"/>
  <c r="Z59" i="49" s="1"/>
  <c r="Z56" i="49"/>
  <c r="Z48" i="53"/>
  <c r="Z48" i="63"/>
  <c r="X51" i="63"/>
  <c r="Z51" i="77"/>
  <c r="X53" i="77"/>
  <c r="Z51" i="82"/>
  <c r="X53" i="82"/>
  <c r="Z48" i="86"/>
  <c r="Y51" i="86"/>
  <c r="Z48" i="92"/>
  <c r="X51" i="92"/>
  <c r="Z51" i="98"/>
  <c r="X53" i="98"/>
  <c r="Z48" i="110"/>
  <c r="X51" i="110"/>
  <c r="Z51" i="131"/>
  <c r="X53" i="131"/>
  <c r="Z48" i="123"/>
  <c r="X51" i="123"/>
  <c r="X53" i="107"/>
  <c r="Z51" i="107"/>
  <c r="Z51" i="125"/>
  <c r="X53" i="125"/>
  <c r="Z53" i="148"/>
  <c r="X56" i="148"/>
  <c r="Z48" i="153"/>
  <c r="X51" i="153"/>
  <c r="Z53" i="155"/>
  <c r="X56" i="155"/>
  <c r="Z51" i="170"/>
  <c r="X53" i="170"/>
  <c r="Z51" i="152"/>
  <c r="X53" i="152"/>
  <c r="Z48" i="175"/>
  <c r="X51" i="175"/>
  <c r="Z51" i="171"/>
  <c r="X53" i="171"/>
  <c r="Z51" i="167"/>
  <c r="X53" i="167"/>
  <c r="Z48" i="186"/>
  <c r="X51" i="186"/>
  <c r="Z51" i="201"/>
  <c r="X53" i="201"/>
  <c r="Z53" i="206"/>
  <c r="X56" i="206"/>
  <c r="Z51" i="196"/>
  <c r="X53" i="196"/>
  <c r="X51" i="221"/>
  <c r="Z48" i="221"/>
  <c r="Z51" i="197"/>
  <c r="X53" i="197"/>
  <c r="Z51" i="246"/>
  <c r="X53" i="246"/>
  <c r="Z51" i="236"/>
  <c r="X53" i="236"/>
  <c r="X53" i="255"/>
  <c r="Z51" i="255"/>
  <c r="Z51" i="240"/>
  <c r="X53" i="240"/>
  <c r="Z48" i="253"/>
  <c r="X51" i="253"/>
  <c r="Z51" i="232"/>
  <c r="X53" i="232"/>
  <c r="Z51" i="256"/>
  <c r="X53" i="256"/>
  <c r="Z48" i="13"/>
  <c r="X51" i="13"/>
  <c r="Z51" i="88"/>
  <c r="X53" i="88"/>
  <c r="X53" i="3"/>
  <c r="Z51" i="3"/>
  <c r="Z48" i="5"/>
  <c r="X51" i="5"/>
  <c r="Z48" i="7"/>
  <c r="X51" i="7"/>
  <c r="Z48" i="11"/>
  <c r="Z48" i="8"/>
  <c r="X51" i="8"/>
  <c r="X53" i="11"/>
  <c r="Z51" i="11"/>
  <c r="Z51" i="15"/>
  <c r="X53" i="15"/>
  <c r="Z53" i="21"/>
  <c r="X56" i="21"/>
  <c r="X51" i="26"/>
  <c r="Z48" i="26"/>
  <c r="Z51" i="39"/>
  <c r="X53" i="39"/>
  <c r="Z48" i="58"/>
  <c r="X51" i="58"/>
  <c r="X53" i="60"/>
  <c r="Z51" i="60"/>
  <c r="X51" i="61"/>
  <c r="Z48" i="61"/>
  <c r="Z48" i="77"/>
  <c r="Z51" i="94"/>
  <c r="X53" i="94"/>
  <c r="Z51" i="112"/>
  <c r="X53" i="112"/>
  <c r="Z51" i="128"/>
  <c r="X53" i="128"/>
  <c r="Z51" i="149"/>
  <c r="X53" i="149"/>
  <c r="Z51" i="124"/>
  <c r="X53" i="124"/>
  <c r="X51" i="141"/>
  <c r="Z48" i="141"/>
  <c r="Z56" i="142"/>
  <c r="Z51" i="157"/>
  <c r="X53" i="157"/>
  <c r="X51" i="151"/>
  <c r="Z48" i="151"/>
  <c r="X53" i="154"/>
  <c r="Z51" i="154"/>
  <c r="Z51" i="176"/>
  <c r="X53" i="176"/>
  <c r="Z51" i="174"/>
  <c r="X53" i="174"/>
  <c r="Z51" i="163"/>
  <c r="X53" i="163"/>
  <c r="Z51" i="192"/>
  <c r="X53" i="192"/>
  <c r="Z51" i="188"/>
  <c r="X53" i="188"/>
  <c r="Z51" i="207"/>
  <c r="X53" i="207"/>
  <c r="Z51" i="189"/>
  <c r="X53" i="189"/>
  <c r="X53" i="204"/>
  <c r="Z51" i="204"/>
  <c r="Z51" i="226"/>
  <c r="X53" i="226"/>
  <c r="Z53" i="200"/>
  <c r="X56" i="200"/>
  <c r="Z51" i="222"/>
  <c r="X53" i="222"/>
  <c r="Z51" i="239"/>
  <c r="X53" i="239"/>
  <c r="Z51" i="233"/>
  <c r="X53" i="233"/>
  <c r="Z53" i="258"/>
  <c r="X56" i="258"/>
  <c r="Z51" i="254"/>
  <c r="X53" i="254"/>
  <c r="Z51" i="126" l="1"/>
  <c r="X53" i="126"/>
  <c r="X53" i="51"/>
  <c r="Z51" i="51"/>
  <c r="Z51" i="156"/>
  <c r="X53" i="156"/>
  <c r="X53" i="106"/>
  <c r="Z51" i="106"/>
  <c r="Z51" i="121"/>
  <c r="X53" i="121"/>
  <c r="Z51" i="237"/>
  <c r="X53" i="237"/>
  <c r="Z51" i="111"/>
  <c r="X53" i="111"/>
  <c r="Z53" i="189"/>
  <c r="X56" i="189"/>
  <c r="Z53" i="11"/>
  <c r="X56" i="11"/>
  <c r="Z53" i="232"/>
  <c r="X56" i="232"/>
  <c r="Z53" i="236"/>
  <c r="X56" i="236"/>
  <c r="Z53" i="196"/>
  <c r="X56" i="196"/>
  <c r="Z53" i="167"/>
  <c r="X56" i="167"/>
  <c r="Z53" i="170"/>
  <c r="X56" i="170"/>
  <c r="X59" i="148"/>
  <c r="Z59" i="148" s="1"/>
  <c r="Z56" i="148"/>
  <c r="X56" i="131"/>
  <c r="Z53" i="131"/>
  <c r="Z51" i="86"/>
  <c r="Y53" i="86"/>
  <c r="Y56" i="36"/>
  <c r="Z53" i="36"/>
  <c r="Z53" i="223"/>
  <c r="X56" i="223"/>
  <c r="X53" i="220"/>
  <c r="Z51" i="220"/>
  <c r="Z51" i="194"/>
  <c r="X53" i="194"/>
  <c r="Z53" i="99"/>
  <c r="X56" i="99"/>
  <c r="Z53" i="80"/>
  <c r="X56" i="80"/>
  <c r="X56" i="71"/>
  <c r="Z53" i="71"/>
  <c r="Z51" i="45"/>
  <c r="X53" i="45"/>
  <c r="X59" i="218"/>
  <c r="Z59" i="218" s="1"/>
  <c r="Z56" i="218"/>
  <c r="Z53" i="119"/>
  <c r="X56" i="119"/>
  <c r="Z53" i="208"/>
  <c r="X56" i="208"/>
  <c r="Z53" i="215"/>
  <c r="X56" i="215"/>
  <c r="X56" i="179"/>
  <c r="Z53" i="179"/>
  <c r="Z53" i="133"/>
  <c r="X56" i="133"/>
  <c r="X56" i="117"/>
  <c r="Z53" i="117"/>
  <c r="X56" i="76"/>
  <c r="Z53" i="76"/>
  <c r="X56" i="35"/>
  <c r="Z53" i="35"/>
  <c r="Z51" i="18"/>
  <c r="X53" i="18"/>
  <c r="X53" i="74"/>
  <c r="Z51" i="74"/>
  <c r="X56" i="32"/>
  <c r="Z53" i="32"/>
  <c r="Z53" i="257"/>
  <c r="X56" i="257"/>
  <c r="Z53" i="241"/>
  <c r="X56" i="241"/>
  <c r="Z56" i="214"/>
  <c r="X59" i="214"/>
  <c r="Z59" i="214" s="1"/>
  <c r="Z53" i="144"/>
  <c r="X56" i="144"/>
  <c r="Z51" i="113"/>
  <c r="X53" i="113"/>
  <c r="X53" i="64"/>
  <c r="Z51" i="64"/>
  <c r="Z53" i="178"/>
  <c r="X56" i="178"/>
  <c r="X56" i="75"/>
  <c r="Z53" i="75"/>
  <c r="Z53" i="188"/>
  <c r="X56" i="188"/>
  <c r="Z53" i="240"/>
  <c r="X56" i="240"/>
  <c r="Z53" i="201"/>
  <c r="X56" i="201"/>
  <c r="Z53" i="254"/>
  <c r="X56" i="254"/>
  <c r="X56" i="163"/>
  <c r="Z53" i="163"/>
  <c r="Z51" i="151"/>
  <c r="X53" i="151"/>
  <c r="X56" i="149"/>
  <c r="Z53" i="149"/>
  <c r="X53" i="8"/>
  <c r="Z51" i="8"/>
  <c r="Z53" i="3"/>
  <c r="X56" i="3"/>
  <c r="Z53" i="158"/>
  <c r="X56" i="158"/>
  <c r="Z51" i="10"/>
  <c r="X53" i="10"/>
  <c r="X59" i="42"/>
  <c r="Z53" i="227"/>
  <c r="X56" i="227"/>
  <c r="X56" i="161"/>
  <c r="Z53" i="161"/>
  <c r="Z51" i="159"/>
  <c r="X53" i="159"/>
  <c r="X59" i="97"/>
  <c r="X59" i="50"/>
  <c r="Z59" i="50" s="1"/>
  <c r="Z56" i="50"/>
  <c r="Z53" i="16"/>
  <c r="X56" i="16"/>
  <c r="Z53" i="205"/>
  <c r="X56" i="205"/>
  <c r="Z53" i="129"/>
  <c r="X56" i="129"/>
  <c r="Z56" i="96"/>
  <c r="X59" i="96"/>
  <c r="Z59" i="96" s="1"/>
  <c r="Z53" i="34"/>
  <c r="X56" i="34"/>
  <c r="X53" i="6"/>
  <c r="Z51" i="6"/>
  <c r="Z51" i="217"/>
  <c r="X53" i="217"/>
  <c r="Z53" i="17"/>
  <c r="X56" i="17"/>
  <c r="Z53" i="233"/>
  <c r="X56" i="233"/>
  <c r="Z53" i="112"/>
  <c r="X56" i="112"/>
  <c r="Z51" i="13"/>
  <c r="X53" i="13"/>
  <c r="X56" i="222"/>
  <c r="Z53" i="222"/>
  <c r="X59" i="258"/>
  <c r="Z59" i="258" s="1"/>
  <c r="Z56" i="258"/>
  <c r="Z56" i="200"/>
  <c r="X59" i="200"/>
  <c r="Z59" i="200" s="1"/>
  <c r="Z53" i="207"/>
  <c r="X56" i="207"/>
  <c r="Z53" i="174"/>
  <c r="X56" i="174"/>
  <c r="X56" i="157"/>
  <c r="Z53" i="157"/>
  <c r="Z51" i="61"/>
  <c r="X53" i="61"/>
  <c r="Z51" i="26"/>
  <c r="X53" i="26"/>
  <c r="Z53" i="88"/>
  <c r="X56" i="88"/>
  <c r="Z51" i="253"/>
  <c r="X53" i="253"/>
  <c r="X56" i="246"/>
  <c r="Z53" i="246"/>
  <c r="Z56" i="206"/>
  <c r="X59" i="206"/>
  <c r="Z59" i="206" s="1"/>
  <c r="X56" i="171"/>
  <c r="Z53" i="171"/>
  <c r="Z53" i="125"/>
  <c r="X56" i="125"/>
  <c r="X53" i="110"/>
  <c r="Z51" i="110"/>
  <c r="Z53" i="82"/>
  <c r="X56" i="82"/>
  <c r="Z51" i="33"/>
  <c r="X53" i="33"/>
  <c r="X56" i="249"/>
  <c r="Z53" i="249"/>
  <c r="X53" i="198"/>
  <c r="Z51" i="198"/>
  <c r="Z53" i="185"/>
  <c r="X56" i="185"/>
  <c r="X53" i="102"/>
  <c r="Z51" i="102"/>
  <c r="X56" i="53"/>
  <c r="Z53" i="53"/>
  <c r="X53" i="37"/>
  <c r="Z51" i="37"/>
  <c r="Z51" i="2"/>
  <c r="X53" i="2"/>
  <c r="X56" i="190"/>
  <c r="Z53" i="190"/>
  <c r="Z53" i="162"/>
  <c r="X56" i="162"/>
  <c r="Z53" i="136"/>
  <c r="X56" i="136"/>
  <c r="X56" i="109"/>
  <c r="Z53" i="109"/>
  <c r="Z56" i="87"/>
  <c r="X59" i="87"/>
  <c r="Z59" i="87" s="1"/>
  <c r="Z53" i="213"/>
  <c r="X56" i="213"/>
  <c r="Z53" i="184"/>
  <c r="X56" i="184"/>
  <c r="Z53" i="168"/>
  <c r="X56" i="168"/>
  <c r="Z53" i="104"/>
  <c r="X56" i="104"/>
  <c r="X56" i="70"/>
  <c r="Z53" i="70"/>
  <c r="X53" i="65"/>
  <c r="Z51" i="65"/>
  <c r="Z51" i="30"/>
  <c r="X53" i="30"/>
  <c r="X53" i="251"/>
  <c r="Z51" i="251"/>
  <c r="Z53" i="164"/>
  <c r="X56" i="164"/>
  <c r="X56" i="67"/>
  <c r="Z53" i="67"/>
  <c r="X53" i="38"/>
  <c r="Z51" i="38"/>
  <c r="Z56" i="229"/>
  <c r="X59" i="229"/>
  <c r="Z59" i="229" s="1"/>
  <c r="Z53" i="166"/>
  <c r="X56" i="166"/>
  <c r="Z53" i="130"/>
  <c r="X56" i="130"/>
  <c r="Z53" i="91"/>
  <c r="X56" i="91"/>
  <c r="Z51" i="73"/>
  <c r="X53" i="73"/>
  <c r="Z53" i="202"/>
  <c r="X56" i="202"/>
  <c r="X53" i="103"/>
  <c r="Z51" i="103"/>
  <c r="Y53" i="42"/>
  <c r="Z51" i="42"/>
  <c r="X53" i="12"/>
  <c r="Z51" i="12"/>
  <c r="X59" i="21"/>
  <c r="Z59" i="21" s="1"/>
  <c r="Z56" i="21"/>
  <c r="Z51" i="84"/>
  <c r="X53" i="84"/>
  <c r="X53" i="57"/>
  <c r="Z51" i="57"/>
  <c r="X56" i="28"/>
  <c r="Z53" i="28"/>
  <c r="X56" i="250"/>
  <c r="Z53" i="250"/>
  <c r="Z53" i="132"/>
  <c r="X56" i="132"/>
  <c r="X53" i="180"/>
  <c r="Z51" i="180"/>
  <c r="Z56" i="134"/>
  <c r="X59" i="134"/>
  <c r="Z59" i="134" s="1"/>
  <c r="Z53" i="90"/>
  <c r="X56" i="90"/>
  <c r="Z51" i="244"/>
  <c r="X53" i="244"/>
  <c r="X59" i="69"/>
  <c r="Z59" i="69" s="1"/>
  <c r="Z56" i="69"/>
  <c r="Z51" i="27"/>
  <c r="X53" i="27"/>
  <c r="Z53" i="100"/>
  <c r="X56" i="100"/>
  <c r="Z53" i="60"/>
  <c r="X56" i="60"/>
  <c r="Z51" i="175"/>
  <c r="X53" i="175"/>
  <c r="Z53" i="98"/>
  <c r="X56" i="98"/>
  <c r="Z53" i="77"/>
  <c r="X56" i="77"/>
  <c r="X56" i="85"/>
  <c r="Z53" i="85"/>
  <c r="Z53" i="238"/>
  <c r="X56" i="238"/>
  <c r="Z51" i="216"/>
  <c r="X53" i="216"/>
  <c r="Z53" i="93"/>
  <c r="X56" i="93"/>
  <c r="X56" i="52"/>
  <c r="Z53" i="52"/>
  <c r="X56" i="31"/>
  <c r="Z53" i="31"/>
  <c r="Z53" i="225"/>
  <c r="X56" i="225"/>
  <c r="Z53" i="187"/>
  <c r="X56" i="187"/>
  <c r="Z53" i="146"/>
  <c r="X56" i="146"/>
  <c r="X56" i="1"/>
  <c r="Z53" i="1"/>
  <c r="X56" i="219"/>
  <c r="Z53" i="219"/>
  <c r="Y53" i="97"/>
  <c r="Z51" i="97"/>
  <c r="Z51" i="62"/>
  <c r="X53" i="62"/>
  <c r="Z56" i="22"/>
  <c r="X59" i="22"/>
  <c r="Z59" i="22" s="1"/>
  <c r="X53" i="247"/>
  <c r="Z51" i="247"/>
  <c r="Z51" i="252"/>
  <c r="X53" i="252"/>
  <c r="Z53" i="212"/>
  <c r="X56" i="212"/>
  <c r="Z53" i="68"/>
  <c r="X56" i="68"/>
  <c r="X53" i="29"/>
  <c r="Z51" i="29"/>
  <c r="X56" i="242"/>
  <c r="Z53" i="242"/>
  <c r="X56" i="234"/>
  <c r="Z53" i="234"/>
  <c r="Z53" i="114"/>
  <c r="X56" i="114"/>
  <c r="X56" i="203"/>
  <c r="Z53" i="203"/>
  <c r="Z51" i="140"/>
  <c r="X53" i="140"/>
  <c r="Z51" i="40"/>
  <c r="X53" i="40"/>
  <c r="Z53" i="128"/>
  <c r="X56" i="128"/>
  <c r="X53" i="58"/>
  <c r="Z51" i="58"/>
  <c r="Z53" i="15"/>
  <c r="X56" i="15"/>
  <c r="Z53" i="107"/>
  <c r="X56" i="107"/>
  <c r="X56" i="20"/>
  <c r="Z53" i="20"/>
  <c r="Z53" i="172"/>
  <c r="X56" i="172"/>
  <c r="X56" i="139"/>
  <c r="Z53" i="139"/>
  <c r="Y53" i="120"/>
  <c r="Z51" i="120"/>
  <c r="Z53" i="191"/>
  <c r="X56" i="191"/>
  <c r="Z53" i="143"/>
  <c r="X56" i="143"/>
  <c r="Z51" i="137"/>
  <c r="X53" i="137"/>
  <c r="Z53" i="43"/>
  <c r="X56" i="43"/>
  <c r="X59" i="245"/>
  <c r="Z59" i="245" s="1"/>
  <c r="Z56" i="245"/>
  <c r="Z53" i="224"/>
  <c r="X56" i="224"/>
  <c r="X56" i="211"/>
  <c r="Z53" i="211"/>
  <c r="Z53" i="177"/>
  <c r="X56" i="177"/>
  <c r="Z53" i="116"/>
  <c r="X56" i="116"/>
  <c r="Z51" i="81"/>
  <c r="X53" i="81"/>
  <c r="Z51" i="181"/>
  <c r="X53" i="181"/>
  <c r="Z56" i="89"/>
  <c r="X59" i="89"/>
  <c r="Z59" i="89" s="1"/>
  <c r="Z53" i="235"/>
  <c r="X56" i="235"/>
  <c r="Z56" i="122"/>
  <c r="X59" i="122"/>
  <c r="Z59" i="122" s="1"/>
  <c r="Z53" i="79"/>
  <c r="X56" i="79"/>
  <c r="X53" i="9"/>
  <c r="Z51" i="9"/>
  <c r="X56" i="226"/>
  <c r="Z53" i="226"/>
  <c r="X53" i="141"/>
  <c r="Z51" i="141"/>
  <c r="X56" i="94"/>
  <c r="Z53" i="94"/>
  <c r="Z51" i="5"/>
  <c r="X53" i="5"/>
  <c r="Z53" i="256"/>
  <c r="X56" i="256"/>
  <c r="Z51" i="186"/>
  <c r="X53" i="186"/>
  <c r="Z53" i="152"/>
  <c r="X56" i="152"/>
  <c r="Z51" i="153"/>
  <c r="X53" i="153"/>
  <c r="Z51" i="123"/>
  <c r="X53" i="123"/>
  <c r="Z51" i="92"/>
  <c r="X53" i="92"/>
  <c r="X53" i="63"/>
  <c r="Z51" i="63"/>
  <c r="X53" i="44"/>
  <c r="Z51" i="44"/>
  <c r="Z53" i="210"/>
  <c r="X56" i="210"/>
  <c r="Z53" i="165"/>
  <c r="X56" i="165"/>
  <c r="Z51" i="108"/>
  <c r="X53" i="108"/>
  <c r="Z51" i="55"/>
  <c r="X53" i="55"/>
  <c r="X53" i="23"/>
  <c r="Z51" i="23"/>
  <c r="Z53" i="4"/>
  <c r="X56" i="4"/>
  <c r="Z53" i="169"/>
  <c r="X56" i="169"/>
  <c r="X56" i="138"/>
  <c r="Z53" i="138"/>
  <c r="X53" i="118"/>
  <c r="Z51" i="118"/>
  <c r="Z51" i="195"/>
  <c r="X53" i="195"/>
  <c r="Z53" i="147"/>
  <c r="X56" i="147"/>
  <c r="Z53" i="135"/>
  <c r="X56" i="135"/>
  <c r="Z53" i="228"/>
  <c r="X56" i="228"/>
  <c r="Z53" i="209"/>
  <c r="X56" i="209"/>
  <c r="Z53" i="173"/>
  <c r="X56" i="173"/>
  <c r="Z53" i="115"/>
  <c r="X56" i="115"/>
  <c r="Z56" i="48"/>
  <c r="X59" i="48"/>
  <c r="Z59" i="48" s="1"/>
  <c r="Z53" i="25"/>
  <c r="X56" i="25"/>
  <c r="X59" i="248"/>
  <c r="Z59" i="248" s="1"/>
  <c r="Z56" i="248"/>
  <c r="Z53" i="193"/>
  <c r="X56" i="193"/>
  <c r="Z53" i="176"/>
  <c r="X56" i="176"/>
  <c r="Z51" i="7"/>
  <c r="X53" i="7"/>
  <c r="X56" i="197"/>
  <c r="Z53" i="197"/>
  <c r="Z56" i="155"/>
  <c r="X59" i="155"/>
  <c r="Z59" i="155" s="1"/>
  <c r="Z53" i="239"/>
  <c r="X56" i="239"/>
  <c r="Z53" i="192"/>
  <c r="X56" i="192"/>
  <c r="Z53" i="204"/>
  <c r="X56" i="204"/>
  <c r="Z53" i="154"/>
  <c r="X56" i="154"/>
  <c r="X56" i="124"/>
  <c r="Z53" i="124"/>
  <c r="Z53" i="39"/>
  <c r="X56" i="39"/>
  <c r="Z53" i="255"/>
  <c r="X56" i="255"/>
  <c r="X53" i="221"/>
  <c r="Z51" i="221"/>
  <c r="Z51" i="199"/>
  <c r="X53" i="199"/>
  <c r="Z53" i="95"/>
  <c r="X56" i="95"/>
  <c r="X59" i="47"/>
  <c r="Z59" i="47" s="1"/>
  <c r="Z56" i="47"/>
  <c r="Z53" i="150"/>
  <c r="X56" i="150"/>
  <c r="Z53" i="243"/>
  <c r="X56" i="243"/>
  <c r="Z53" i="183"/>
  <c r="X56" i="183"/>
  <c r="X56" i="78"/>
  <c r="Z53" i="78"/>
  <c r="Z53" i="56"/>
  <c r="X56" i="56"/>
  <c r="X53" i="54"/>
  <c r="Z51" i="54"/>
  <c r="Z53" i="231"/>
  <c r="X56" i="231"/>
  <c r="Z53" i="230"/>
  <c r="X56" i="230"/>
  <c r="X56" i="182"/>
  <c r="Z53" i="182"/>
  <c r="Z53" i="145"/>
  <c r="X56" i="145"/>
  <c r="X56" i="101"/>
  <c r="Z53" i="101"/>
  <c r="X59" i="46"/>
  <c r="Z59" i="46" s="1"/>
  <c r="Z56" i="46"/>
  <c r="Z51" i="24"/>
  <c r="X53" i="24"/>
  <c r="X53" i="83"/>
  <c r="Z51" i="83"/>
  <c r="Z53" i="14"/>
  <c r="X56" i="14"/>
  <c r="Z53" i="127"/>
  <c r="X56" i="127"/>
  <c r="X53" i="19"/>
  <c r="Z51" i="19"/>
  <c r="Z53" i="41"/>
  <c r="X56" i="41"/>
  <c r="X56" i="106" l="1"/>
  <c r="Z53" i="106"/>
  <c r="Z53" i="111"/>
  <c r="X56" i="111"/>
  <c r="Z53" i="156"/>
  <c r="X56" i="156"/>
  <c r="X56" i="237"/>
  <c r="Z53" i="237"/>
  <c r="Z53" i="51"/>
  <c r="X56" i="51"/>
  <c r="X56" i="121"/>
  <c r="Z53" i="121"/>
  <c r="Z53" i="126"/>
  <c r="X56" i="126"/>
  <c r="X56" i="19"/>
  <c r="Z53" i="19"/>
  <c r="X59" i="182"/>
  <c r="Z59" i="182" s="1"/>
  <c r="Z56" i="182"/>
  <c r="X56" i="221"/>
  <c r="Z53" i="221"/>
  <c r="Z53" i="118"/>
  <c r="X56" i="118"/>
  <c r="X56" i="141"/>
  <c r="Z53" i="141"/>
  <c r="X56" i="58"/>
  <c r="Z53" i="58"/>
  <c r="Z56" i="203"/>
  <c r="X59" i="203"/>
  <c r="Z59" i="203" s="1"/>
  <c r="X56" i="29"/>
  <c r="Z53" i="29"/>
  <c r="Z53" i="247"/>
  <c r="X56" i="247"/>
  <c r="Z56" i="219"/>
  <c r="X59" i="219"/>
  <c r="Z59" i="219" s="1"/>
  <c r="X59" i="250"/>
  <c r="Z59" i="250" s="1"/>
  <c r="Z56" i="250"/>
  <c r="X56" i="103"/>
  <c r="Z53" i="103"/>
  <c r="Z56" i="67"/>
  <c r="X59" i="67"/>
  <c r="Z59" i="67" s="1"/>
  <c r="X56" i="65"/>
  <c r="Z53" i="65"/>
  <c r="X56" i="26"/>
  <c r="Z53" i="26"/>
  <c r="Z56" i="207"/>
  <c r="X59" i="207"/>
  <c r="Z59" i="207" s="1"/>
  <c r="X56" i="13"/>
  <c r="Z53" i="13"/>
  <c r="Z53" i="217"/>
  <c r="X56" i="217"/>
  <c r="Z56" i="129"/>
  <c r="X59" i="129"/>
  <c r="Z59" i="129" s="1"/>
  <c r="Z56" i="3"/>
  <c r="X59" i="3"/>
  <c r="Z59" i="3" s="1"/>
  <c r="Z56" i="188"/>
  <c r="X59" i="188"/>
  <c r="Z59" i="188" s="1"/>
  <c r="Z53" i="113"/>
  <c r="X56" i="113"/>
  <c r="Z56" i="257"/>
  <c r="X59" i="257"/>
  <c r="Z59" i="257" s="1"/>
  <c r="Z56" i="99"/>
  <c r="X59" i="99"/>
  <c r="Z59" i="99" s="1"/>
  <c r="X59" i="170"/>
  <c r="Z59" i="170" s="1"/>
  <c r="Z56" i="170"/>
  <c r="Z56" i="232"/>
  <c r="X59" i="232"/>
  <c r="Z59" i="232" s="1"/>
  <c r="Z56" i="135"/>
  <c r="X59" i="135"/>
  <c r="Z59" i="135" s="1"/>
  <c r="X59" i="210"/>
  <c r="Z59" i="210" s="1"/>
  <c r="Z56" i="210"/>
  <c r="Z53" i="123"/>
  <c r="X56" i="123"/>
  <c r="Z56" i="256"/>
  <c r="X59" i="256"/>
  <c r="Z59" i="256" s="1"/>
  <c r="Z56" i="235"/>
  <c r="X59" i="235"/>
  <c r="Z59" i="235" s="1"/>
  <c r="X59" i="116"/>
  <c r="Z59" i="116" s="1"/>
  <c r="Z56" i="116"/>
  <c r="Z56" i="191"/>
  <c r="X59" i="191"/>
  <c r="Z59" i="191" s="1"/>
  <c r="Z56" i="128"/>
  <c r="X59" i="128"/>
  <c r="Z59" i="128" s="1"/>
  <c r="Z56" i="114"/>
  <c r="X59" i="114"/>
  <c r="Z59" i="114" s="1"/>
  <c r="Z56" i="68"/>
  <c r="X59" i="68"/>
  <c r="Z59" i="68" s="1"/>
  <c r="Z53" i="216"/>
  <c r="X56" i="216"/>
  <c r="Z56" i="98"/>
  <c r="X59" i="98"/>
  <c r="Z59" i="98" s="1"/>
  <c r="Z53" i="27"/>
  <c r="X56" i="27"/>
  <c r="Z56" i="202"/>
  <c r="X59" i="202"/>
  <c r="Z59" i="202" s="1"/>
  <c r="Z56" i="166"/>
  <c r="X59" i="166"/>
  <c r="Z59" i="166" s="1"/>
  <c r="Z56" i="164"/>
  <c r="X59" i="164"/>
  <c r="Z59" i="164" s="1"/>
  <c r="Z56" i="213"/>
  <c r="X59" i="213"/>
  <c r="Z59" i="213" s="1"/>
  <c r="Z56" i="162"/>
  <c r="X59" i="162"/>
  <c r="Z59" i="162" s="1"/>
  <c r="Z53" i="37"/>
  <c r="X56" i="37"/>
  <c r="X56" i="198"/>
  <c r="Z53" i="198"/>
  <c r="Z53" i="110"/>
  <c r="X56" i="110"/>
  <c r="Z56" i="163"/>
  <c r="X59" i="163"/>
  <c r="Z59" i="163" s="1"/>
  <c r="X59" i="35"/>
  <c r="Z59" i="35" s="1"/>
  <c r="Z56" i="35"/>
  <c r="Z56" i="179"/>
  <c r="X59" i="179"/>
  <c r="Z59" i="179" s="1"/>
  <c r="Y59" i="36"/>
  <c r="Z59" i="36" s="1"/>
  <c r="Z56" i="36"/>
  <c r="Z56" i="101"/>
  <c r="X59" i="101"/>
  <c r="Z59" i="101" s="1"/>
  <c r="Z56" i="127"/>
  <c r="X59" i="127"/>
  <c r="Z59" i="127" s="1"/>
  <c r="Z56" i="230"/>
  <c r="X59" i="230"/>
  <c r="Z59" i="230" s="1"/>
  <c r="Z56" i="255"/>
  <c r="X59" i="255"/>
  <c r="Z59" i="255" s="1"/>
  <c r="Z56" i="115"/>
  <c r="X59" i="115"/>
  <c r="Z59" i="115" s="1"/>
  <c r="Z56" i="78"/>
  <c r="X59" i="78"/>
  <c r="Z59" i="78" s="1"/>
  <c r="X59" i="138"/>
  <c r="Z59" i="138" s="1"/>
  <c r="Z56" i="138"/>
  <c r="X56" i="23"/>
  <c r="Z53" i="23"/>
  <c r="Z56" i="226"/>
  <c r="X59" i="226"/>
  <c r="Z59" i="226" s="1"/>
  <c r="X59" i="20"/>
  <c r="Z59" i="20" s="1"/>
  <c r="Z56" i="20"/>
  <c r="X59" i="1"/>
  <c r="Z59" i="1" s="1"/>
  <c r="Z56" i="1"/>
  <c r="X59" i="31"/>
  <c r="Z59" i="31" s="1"/>
  <c r="Z56" i="31"/>
  <c r="X59" i="28"/>
  <c r="Z59" i="28" s="1"/>
  <c r="Z56" i="28"/>
  <c r="X59" i="70"/>
  <c r="Z59" i="70" s="1"/>
  <c r="Z56" i="70"/>
  <c r="Z56" i="125"/>
  <c r="X59" i="125"/>
  <c r="Z59" i="125" s="1"/>
  <c r="Z53" i="61"/>
  <c r="X56" i="61"/>
  <c r="Z56" i="112"/>
  <c r="X59" i="112"/>
  <c r="Z59" i="112" s="1"/>
  <c r="Z56" i="205"/>
  <c r="X59" i="205"/>
  <c r="Z59" i="205" s="1"/>
  <c r="Z53" i="159"/>
  <c r="X56" i="159"/>
  <c r="Z53" i="10"/>
  <c r="X56" i="10"/>
  <c r="X59" i="254"/>
  <c r="Z59" i="254" s="1"/>
  <c r="Z56" i="254"/>
  <c r="Z56" i="144"/>
  <c r="X59" i="144"/>
  <c r="Z59" i="144" s="1"/>
  <c r="Z56" i="215"/>
  <c r="X59" i="215"/>
  <c r="Z59" i="215" s="1"/>
  <c r="Z53" i="45"/>
  <c r="X56" i="45"/>
  <c r="Z53" i="194"/>
  <c r="X56" i="194"/>
  <c r="Y56" i="86"/>
  <c r="Z53" i="86"/>
  <c r="Z56" i="167"/>
  <c r="X59" i="167"/>
  <c r="Z59" i="167" s="1"/>
  <c r="Z56" i="11"/>
  <c r="X59" i="11"/>
  <c r="Z59" i="11" s="1"/>
  <c r="Z56" i="204"/>
  <c r="X59" i="204"/>
  <c r="Z59" i="204" s="1"/>
  <c r="Z56" i="193"/>
  <c r="X59" i="193"/>
  <c r="Z59" i="193" s="1"/>
  <c r="X59" i="14"/>
  <c r="Z59" i="14" s="1"/>
  <c r="Z56" i="14"/>
  <c r="Z56" i="231"/>
  <c r="X59" i="231"/>
  <c r="Z59" i="231" s="1"/>
  <c r="Z56" i="183"/>
  <c r="X59" i="183"/>
  <c r="Z59" i="183" s="1"/>
  <c r="Z56" i="95"/>
  <c r="X59" i="95"/>
  <c r="Z59" i="95" s="1"/>
  <c r="X59" i="39"/>
  <c r="Z59" i="39" s="1"/>
  <c r="Z56" i="39"/>
  <c r="Z56" i="173"/>
  <c r="X59" i="173"/>
  <c r="Z59" i="173" s="1"/>
  <c r="Z56" i="147"/>
  <c r="X59" i="147"/>
  <c r="Z59" i="147" s="1"/>
  <c r="Z56" i="169"/>
  <c r="X59" i="169"/>
  <c r="Z59" i="169" s="1"/>
  <c r="Z53" i="55"/>
  <c r="X56" i="55"/>
  <c r="X56" i="153"/>
  <c r="Z53" i="153"/>
  <c r="X56" i="5"/>
  <c r="Z53" i="5"/>
  <c r="Z56" i="177"/>
  <c r="X59" i="177"/>
  <c r="Z59" i="177" s="1"/>
  <c r="Z56" i="43"/>
  <c r="X59" i="43"/>
  <c r="Z59" i="43" s="1"/>
  <c r="Z56" i="107"/>
  <c r="X59" i="107"/>
  <c r="Z59" i="107" s="1"/>
  <c r="Z53" i="40"/>
  <c r="X56" i="40"/>
  <c r="Z56" i="212"/>
  <c r="X59" i="212"/>
  <c r="Z59" i="212" s="1"/>
  <c r="X56" i="62"/>
  <c r="Z53" i="62"/>
  <c r="Z56" i="146"/>
  <c r="X59" i="146"/>
  <c r="Z59" i="146" s="1"/>
  <c r="Z56" i="238"/>
  <c r="X59" i="238"/>
  <c r="Z59" i="238" s="1"/>
  <c r="Z53" i="175"/>
  <c r="X56" i="175"/>
  <c r="Z53" i="73"/>
  <c r="X56" i="73"/>
  <c r="Z56" i="104"/>
  <c r="X59" i="104"/>
  <c r="Z59" i="104" s="1"/>
  <c r="X59" i="53"/>
  <c r="Z59" i="53" s="1"/>
  <c r="Z56" i="53"/>
  <c r="X59" i="249"/>
  <c r="Z59" i="249" s="1"/>
  <c r="Z56" i="249"/>
  <c r="Z56" i="246"/>
  <c r="X59" i="246"/>
  <c r="Z59" i="246" s="1"/>
  <c r="X56" i="6"/>
  <c r="Z53" i="6"/>
  <c r="X56" i="8"/>
  <c r="Z53" i="8"/>
  <c r="Z56" i="75"/>
  <c r="X59" i="75"/>
  <c r="Z59" i="75" s="1"/>
  <c r="X59" i="32"/>
  <c r="Z59" i="32" s="1"/>
  <c r="Z56" i="32"/>
  <c r="Z56" i="76"/>
  <c r="X59" i="76"/>
  <c r="Z59" i="76" s="1"/>
  <c r="X59" i="197"/>
  <c r="Z59" i="197" s="1"/>
  <c r="Z56" i="197"/>
  <c r="Z53" i="44"/>
  <c r="X56" i="44"/>
  <c r="X56" i="9"/>
  <c r="Z53" i="9"/>
  <c r="Y56" i="120"/>
  <c r="Z53" i="120"/>
  <c r="Z56" i="234"/>
  <c r="X59" i="234"/>
  <c r="Z59" i="234" s="1"/>
  <c r="X59" i="52"/>
  <c r="Z59" i="52" s="1"/>
  <c r="Z56" i="52"/>
  <c r="Z53" i="180"/>
  <c r="X56" i="180"/>
  <c r="X56" i="57"/>
  <c r="Z53" i="57"/>
  <c r="Z53" i="12"/>
  <c r="X56" i="12"/>
  <c r="X56" i="251"/>
  <c r="Z53" i="251"/>
  <c r="Z56" i="190"/>
  <c r="X59" i="190"/>
  <c r="Z59" i="190" s="1"/>
  <c r="Z53" i="33"/>
  <c r="X56" i="33"/>
  <c r="Z53" i="253"/>
  <c r="X56" i="253"/>
  <c r="X59" i="233"/>
  <c r="Z59" i="233" s="1"/>
  <c r="Z56" i="233"/>
  <c r="X59" i="34"/>
  <c r="Z59" i="34" s="1"/>
  <c r="Z56" i="34"/>
  <c r="Z56" i="16"/>
  <c r="X59" i="16"/>
  <c r="Z59" i="16" s="1"/>
  <c r="Z56" i="158"/>
  <c r="X59" i="158"/>
  <c r="Z59" i="158" s="1"/>
  <c r="Z56" i="201"/>
  <c r="X59" i="201"/>
  <c r="Z59" i="201" s="1"/>
  <c r="X59" i="178"/>
  <c r="Z59" i="178" s="1"/>
  <c r="Z56" i="178"/>
  <c r="Z56" i="208"/>
  <c r="X59" i="208"/>
  <c r="Z59" i="208" s="1"/>
  <c r="X59" i="196"/>
  <c r="Z59" i="196" s="1"/>
  <c r="Z56" i="196"/>
  <c r="Z56" i="145"/>
  <c r="X59" i="145"/>
  <c r="Z59" i="145" s="1"/>
  <c r="Z56" i="243"/>
  <c r="X59" i="243"/>
  <c r="Z59" i="243" s="1"/>
  <c r="Z53" i="199"/>
  <c r="X56" i="199"/>
  <c r="Z56" i="192"/>
  <c r="X59" i="192"/>
  <c r="Z59" i="192" s="1"/>
  <c r="X56" i="7"/>
  <c r="Z53" i="7"/>
  <c r="X59" i="25"/>
  <c r="Z59" i="25" s="1"/>
  <c r="Z56" i="25"/>
  <c r="Z56" i="209"/>
  <c r="X59" i="209"/>
  <c r="Z59" i="209" s="1"/>
  <c r="Z53" i="195"/>
  <c r="X56" i="195"/>
  <c r="Z53" i="108"/>
  <c r="X56" i="108"/>
  <c r="X59" i="152"/>
  <c r="Z59" i="152" s="1"/>
  <c r="Z56" i="152"/>
  <c r="Z56" i="79"/>
  <c r="X59" i="79"/>
  <c r="Z59" i="79" s="1"/>
  <c r="Z53" i="181"/>
  <c r="X56" i="181"/>
  <c r="Z53" i="137"/>
  <c r="X56" i="137"/>
  <c r="X59" i="15"/>
  <c r="Z59" i="15" s="1"/>
  <c r="Z56" i="15"/>
  <c r="X56" i="140"/>
  <c r="Z53" i="140"/>
  <c r="X56" i="252"/>
  <c r="Z53" i="252"/>
  <c r="Z56" i="187"/>
  <c r="X59" i="187"/>
  <c r="Z59" i="187" s="1"/>
  <c r="X59" i="93"/>
  <c r="Z59" i="93" s="1"/>
  <c r="Z56" i="93"/>
  <c r="Z56" i="60"/>
  <c r="X59" i="60"/>
  <c r="Z59" i="60" s="1"/>
  <c r="Z53" i="244"/>
  <c r="X56" i="244"/>
  <c r="Z56" i="132"/>
  <c r="X59" i="132"/>
  <c r="Z59" i="132" s="1"/>
  <c r="X56" i="84"/>
  <c r="Z53" i="84"/>
  <c r="Z56" i="91"/>
  <c r="X59" i="91"/>
  <c r="Z59" i="91" s="1"/>
  <c r="Z53" i="30"/>
  <c r="X56" i="30"/>
  <c r="Z56" i="168"/>
  <c r="X59" i="168"/>
  <c r="Z59" i="168" s="1"/>
  <c r="Z53" i="102"/>
  <c r="X56" i="102"/>
  <c r="Z56" i="157"/>
  <c r="X59" i="157"/>
  <c r="Z59" i="157" s="1"/>
  <c r="Z56" i="161"/>
  <c r="X59" i="161"/>
  <c r="Z59" i="161" s="1"/>
  <c r="Z56" i="149"/>
  <c r="X59" i="149"/>
  <c r="Z59" i="149" s="1"/>
  <c r="Z53" i="74"/>
  <c r="X56" i="74"/>
  <c r="Z56" i="117"/>
  <c r="X59" i="117"/>
  <c r="Z59" i="117" s="1"/>
  <c r="X59" i="71"/>
  <c r="Z59" i="71" s="1"/>
  <c r="Z56" i="71"/>
  <c r="X56" i="220"/>
  <c r="Z53" i="220"/>
  <c r="Z56" i="131"/>
  <c r="X59" i="131"/>
  <c r="Z59" i="131" s="1"/>
  <c r="Z56" i="124"/>
  <c r="X59" i="124"/>
  <c r="Z59" i="124" s="1"/>
  <c r="Z53" i="63"/>
  <c r="X56" i="63"/>
  <c r="Z56" i="94"/>
  <c r="X59" i="94"/>
  <c r="Z59" i="94" s="1"/>
  <c r="Z56" i="211"/>
  <c r="X59" i="211"/>
  <c r="Z59" i="211" s="1"/>
  <c r="X59" i="139"/>
  <c r="Z59" i="139" s="1"/>
  <c r="Z56" i="139"/>
  <c r="Z56" i="242"/>
  <c r="X59" i="242"/>
  <c r="Z59" i="242" s="1"/>
  <c r="Y56" i="97"/>
  <c r="Z53" i="97"/>
  <c r="Z56" i="85"/>
  <c r="X59" i="85"/>
  <c r="Z59" i="85" s="1"/>
  <c r="Y56" i="42"/>
  <c r="Z53" i="42"/>
  <c r="X56" i="38"/>
  <c r="Z53" i="38"/>
  <c r="Z56" i="109"/>
  <c r="X59" i="109"/>
  <c r="Z59" i="109" s="1"/>
  <c r="Z53" i="2"/>
  <c r="X56" i="2"/>
  <c r="Z56" i="185"/>
  <c r="X59" i="185"/>
  <c r="Z59" i="185" s="1"/>
  <c r="X59" i="82"/>
  <c r="Z59" i="82" s="1"/>
  <c r="Z56" i="82"/>
  <c r="Z56" i="88"/>
  <c r="X59" i="88"/>
  <c r="Z59" i="88" s="1"/>
  <c r="Z56" i="174"/>
  <c r="X59" i="174"/>
  <c r="Z59" i="174" s="1"/>
  <c r="X59" i="17"/>
  <c r="Z59" i="17" s="1"/>
  <c r="Z56" i="17"/>
  <c r="Z56" i="227"/>
  <c r="X59" i="227"/>
  <c r="Z59" i="227" s="1"/>
  <c r="Z53" i="151"/>
  <c r="X56" i="151"/>
  <c r="Z56" i="240"/>
  <c r="X59" i="240"/>
  <c r="Z59" i="240" s="1"/>
  <c r="X59" i="241"/>
  <c r="Z59" i="241" s="1"/>
  <c r="Z56" i="241"/>
  <c r="X56" i="18"/>
  <c r="Z53" i="18"/>
  <c r="Z56" i="133"/>
  <c r="X59" i="133"/>
  <c r="Z59" i="133" s="1"/>
  <c r="X59" i="119"/>
  <c r="Z59" i="119" s="1"/>
  <c r="Z56" i="119"/>
  <c r="Z56" i="80"/>
  <c r="X59" i="80"/>
  <c r="Z59" i="80" s="1"/>
  <c r="Z56" i="223"/>
  <c r="X59" i="223"/>
  <c r="Z59" i="223" s="1"/>
  <c r="Z56" i="236"/>
  <c r="X59" i="236"/>
  <c r="Z59" i="236" s="1"/>
  <c r="X59" i="189"/>
  <c r="Z59" i="189" s="1"/>
  <c r="Z56" i="189"/>
  <c r="X59" i="41"/>
  <c r="Z59" i="41" s="1"/>
  <c r="Z56" i="41"/>
  <c r="Z53" i="83"/>
  <c r="X56" i="83"/>
  <c r="X56" i="54"/>
  <c r="Z53" i="54"/>
  <c r="X56" i="24"/>
  <c r="Z53" i="24"/>
  <c r="Z56" i="56"/>
  <c r="X59" i="56"/>
  <c r="Z59" i="56" s="1"/>
  <c r="Z56" i="150"/>
  <c r="X59" i="150"/>
  <c r="Z59" i="150" s="1"/>
  <c r="Z56" i="154"/>
  <c r="X59" i="154"/>
  <c r="Z59" i="154" s="1"/>
  <c r="Z56" i="239"/>
  <c r="X59" i="239"/>
  <c r="Z59" i="239" s="1"/>
  <c r="Z56" i="176"/>
  <c r="X59" i="176"/>
  <c r="Z59" i="176" s="1"/>
  <c r="Z56" i="228"/>
  <c r="X59" i="228"/>
  <c r="Z59" i="228" s="1"/>
  <c r="X59" i="4"/>
  <c r="Z59" i="4" s="1"/>
  <c r="Z56" i="4"/>
  <c r="Z56" i="165"/>
  <c r="X59" i="165"/>
  <c r="Z59" i="165" s="1"/>
  <c r="Z53" i="92"/>
  <c r="X56" i="92"/>
  <c r="Z53" i="186"/>
  <c r="X56" i="186"/>
  <c r="Z53" i="81"/>
  <c r="X56" i="81"/>
  <c r="Z56" i="224"/>
  <c r="X59" i="224"/>
  <c r="Z59" i="224" s="1"/>
  <c r="Z56" i="143"/>
  <c r="X59" i="143"/>
  <c r="Z59" i="143" s="1"/>
  <c r="Z56" i="172"/>
  <c r="X59" i="172"/>
  <c r="Z59" i="172" s="1"/>
  <c r="X59" i="225"/>
  <c r="Z59" i="225" s="1"/>
  <c r="Z56" i="225"/>
  <c r="X59" i="77"/>
  <c r="Z59" i="77" s="1"/>
  <c r="Z56" i="77"/>
  <c r="X59" i="100"/>
  <c r="Z59" i="100" s="1"/>
  <c r="Z56" i="100"/>
  <c r="Z56" i="90"/>
  <c r="X59" i="90"/>
  <c r="Z59" i="90" s="1"/>
  <c r="X59" i="130"/>
  <c r="Z59" i="130" s="1"/>
  <c r="Z56" i="130"/>
  <c r="Z56" i="184"/>
  <c r="X59" i="184"/>
  <c r="Z59" i="184" s="1"/>
  <c r="Z56" i="136"/>
  <c r="X59" i="136"/>
  <c r="Z59" i="136" s="1"/>
  <c r="Z56" i="171"/>
  <c r="X59" i="171"/>
  <c r="Z59" i="171" s="1"/>
  <c r="X59" i="222"/>
  <c r="Z59" i="222" s="1"/>
  <c r="Z56" i="222"/>
  <c r="Z53" i="64"/>
  <c r="X56" i="64"/>
  <c r="Z56" i="237" l="1"/>
  <c r="X59" i="237"/>
  <c r="Z59" i="237" s="1"/>
  <c r="Z56" i="126"/>
  <c r="X59" i="126"/>
  <c r="Z59" i="126" s="1"/>
  <c r="X59" i="156"/>
  <c r="Z59" i="156" s="1"/>
  <c r="Z56" i="156"/>
  <c r="Z56" i="111"/>
  <c r="X59" i="111"/>
  <c r="Z59" i="111" s="1"/>
  <c r="Z56" i="121"/>
  <c r="X59" i="121"/>
  <c r="Z59" i="121" s="1"/>
  <c r="X59" i="51"/>
  <c r="Z59" i="51" s="1"/>
  <c r="Z56" i="51"/>
  <c r="Z56" i="106"/>
  <c r="X59" i="106"/>
  <c r="Z59" i="106" s="1"/>
  <c r="Z56" i="92"/>
  <c r="X59" i="92"/>
  <c r="Z59" i="92" s="1"/>
  <c r="Z56" i="199"/>
  <c r="X59" i="199"/>
  <c r="Z59" i="199" s="1"/>
  <c r="Z56" i="33"/>
  <c r="X59" i="33"/>
  <c r="Z59" i="33" s="1"/>
  <c r="X59" i="45"/>
  <c r="Z59" i="45" s="1"/>
  <c r="Z56" i="45"/>
  <c r="X59" i="10"/>
  <c r="Z59" i="10" s="1"/>
  <c r="Z56" i="10"/>
  <c r="X59" i="61"/>
  <c r="Z59" i="61" s="1"/>
  <c r="Z56" i="61"/>
  <c r="X59" i="110"/>
  <c r="Z59" i="110" s="1"/>
  <c r="Z56" i="110"/>
  <c r="X59" i="27"/>
  <c r="Z59" i="27" s="1"/>
  <c r="Z56" i="27"/>
  <c r="Z56" i="118"/>
  <c r="X59" i="118"/>
  <c r="Z59" i="118" s="1"/>
  <c r="Y59" i="42"/>
  <c r="Z59" i="42" s="1"/>
  <c r="Z56" i="42"/>
  <c r="X59" i="140"/>
  <c r="Z59" i="140" s="1"/>
  <c r="Z56" i="140"/>
  <c r="Z56" i="57"/>
  <c r="X59" i="57"/>
  <c r="Z59" i="57" s="1"/>
  <c r="Y59" i="120"/>
  <c r="Z59" i="120" s="1"/>
  <c r="Z56" i="120"/>
  <c r="X59" i="6"/>
  <c r="Z59" i="6" s="1"/>
  <c r="Z56" i="6"/>
  <c r="Z56" i="153"/>
  <c r="X59" i="153"/>
  <c r="Z59" i="153" s="1"/>
  <c r="X59" i="23"/>
  <c r="Z59" i="23" s="1"/>
  <c r="Z56" i="23"/>
  <c r="Z56" i="103"/>
  <c r="X59" i="103"/>
  <c r="Z59" i="103" s="1"/>
  <c r="Z56" i="29"/>
  <c r="X59" i="29"/>
  <c r="Z59" i="29" s="1"/>
  <c r="Z56" i="81"/>
  <c r="X59" i="81"/>
  <c r="Z59" i="81" s="1"/>
  <c r="X59" i="64"/>
  <c r="Z59" i="64" s="1"/>
  <c r="Z56" i="64"/>
  <c r="Z56" i="2"/>
  <c r="X59" i="2"/>
  <c r="Z59" i="2" s="1"/>
  <c r="Z56" i="74"/>
  <c r="X59" i="74"/>
  <c r="Z59" i="74" s="1"/>
  <c r="Z56" i="102"/>
  <c r="X59" i="102"/>
  <c r="Z59" i="102" s="1"/>
  <c r="Z56" i="180"/>
  <c r="X59" i="180"/>
  <c r="Z59" i="180" s="1"/>
  <c r="X59" i="73"/>
  <c r="Z59" i="73" s="1"/>
  <c r="Z56" i="73"/>
  <c r="X59" i="55"/>
  <c r="Z59" i="55" s="1"/>
  <c r="Z56" i="55"/>
  <c r="Z56" i="159"/>
  <c r="X59" i="159"/>
  <c r="Z59" i="159" s="1"/>
  <c r="Z56" i="113"/>
  <c r="X59" i="113"/>
  <c r="Z59" i="113" s="1"/>
  <c r="Z56" i="24"/>
  <c r="X59" i="24"/>
  <c r="Z59" i="24" s="1"/>
  <c r="X59" i="84"/>
  <c r="Z59" i="84" s="1"/>
  <c r="Z56" i="84"/>
  <c r="X59" i="9"/>
  <c r="Z59" i="9" s="1"/>
  <c r="Z56" i="9"/>
  <c r="X59" i="62"/>
  <c r="Z59" i="62" s="1"/>
  <c r="Z56" i="62"/>
  <c r="X59" i="198"/>
  <c r="Z59" i="198" s="1"/>
  <c r="Z56" i="198"/>
  <c r="Z56" i="26"/>
  <c r="X59" i="26"/>
  <c r="Z59" i="26" s="1"/>
  <c r="X59" i="221"/>
  <c r="Z59" i="221" s="1"/>
  <c r="Z56" i="221"/>
  <c r="Z56" i="137"/>
  <c r="X59" i="137"/>
  <c r="Z59" i="137" s="1"/>
  <c r="X59" i="108"/>
  <c r="Z59" i="108" s="1"/>
  <c r="Z56" i="108"/>
  <c r="Z56" i="44"/>
  <c r="X59" i="44"/>
  <c r="Z59" i="44" s="1"/>
  <c r="Z56" i="175"/>
  <c r="X59" i="175"/>
  <c r="Z59" i="175" s="1"/>
  <c r="Z56" i="37"/>
  <c r="X59" i="37"/>
  <c r="Z59" i="37" s="1"/>
  <c r="Z56" i="216"/>
  <c r="X59" i="216"/>
  <c r="Z59" i="216" s="1"/>
  <c r="X59" i="123"/>
  <c r="Z59" i="123" s="1"/>
  <c r="Z56" i="123"/>
  <c r="Z56" i="217"/>
  <c r="X59" i="217"/>
  <c r="Z59" i="217" s="1"/>
  <c r="X59" i="54"/>
  <c r="Z59" i="54" s="1"/>
  <c r="Z56" i="54"/>
  <c r="Y59" i="97"/>
  <c r="Z59" i="97" s="1"/>
  <c r="Z56" i="97"/>
  <c r="Z56" i="220"/>
  <c r="X59" i="220"/>
  <c r="Z59" i="220" s="1"/>
  <c r="Z56" i="7"/>
  <c r="X59" i="7"/>
  <c r="Z59" i="7" s="1"/>
  <c r="X59" i="251"/>
  <c r="Z59" i="251" s="1"/>
  <c r="Z56" i="251"/>
  <c r="Y59" i="86"/>
  <c r="Z59" i="86" s="1"/>
  <c r="Z56" i="86"/>
  <c r="X59" i="65"/>
  <c r="Z59" i="65" s="1"/>
  <c r="Z56" i="65"/>
  <c r="Z56" i="58"/>
  <c r="X59" i="58"/>
  <c r="Z59" i="58" s="1"/>
  <c r="X59" i="63"/>
  <c r="Z59" i="63" s="1"/>
  <c r="Z56" i="63"/>
  <c r="Z56" i="30"/>
  <c r="X59" i="30"/>
  <c r="Z59" i="30" s="1"/>
  <c r="Z56" i="244"/>
  <c r="X59" i="244"/>
  <c r="Z59" i="244" s="1"/>
  <c r="X59" i="181"/>
  <c r="Z59" i="181" s="1"/>
  <c r="Z56" i="181"/>
  <c r="Z56" i="195"/>
  <c r="X59" i="195"/>
  <c r="Z59" i="195" s="1"/>
  <c r="Z56" i="253"/>
  <c r="X59" i="253"/>
  <c r="Z59" i="253" s="1"/>
  <c r="Z56" i="12"/>
  <c r="X59" i="12"/>
  <c r="Z59" i="12" s="1"/>
  <c r="Z56" i="40"/>
  <c r="X59" i="40"/>
  <c r="Z59" i="40" s="1"/>
  <c r="Z56" i="194"/>
  <c r="X59" i="194"/>
  <c r="Z59" i="194" s="1"/>
  <c r="Z56" i="247"/>
  <c r="X59" i="247"/>
  <c r="Z59" i="247" s="1"/>
  <c r="Z56" i="151"/>
  <c r="X59" i="151"/>
  <c r="Z59" i="151" s="1"/>
  <c r="Z56" i="186"/>
  <c r="X59" i="186"/>
  <c r="Z59" i="186" s="1"/>
  <c r="X59" i="83"/>
  <c r="Z59" i="83" s="1"/>
  <c r="Z56" i="83"/>
  <c r="Z56" i="18"/>
  <c r="X59" i="18"/>
  <c r="Z59" i="18" s="1"/>
  <c r="Z56" i="38"/>
  <c r="X59" i="38"/>
  <c r="Z59" i="38" s="1"/>
  <c r="X59" i="252"/>
  <c r="Z59" i="252" s="1"/>
  <c r="Z56" i="252"/>
  <c r="X59" i="8"/>
  <c r="Z59" i="8" s="1"/>
  <c r="Z56" i="8"/>
  <c r="X59" i="5"/>
  <c r="Z59" i="5" s="1"/>
  <c r="Z56" i="5"/>
  <c r="X59" i="13"/>
  <c r="Z59" i="13" s="1"/>
  <c r="Z56" i="13"/>
  <c r="Z56" i="141"/>
  <c r="X59" i="141"/>
  <c r="Z59" i="141" s="1"/>
  <c r="Z56" i="19"/>
  <c r="X59" i="19"/>
  <c r="Z59" i="19" s="1"/>
</calcChain>
</file>

<file path=xl/sharedStrings.xml><?xml version="1.0" encoding="utf-8"?>
<sst xmlns="http://schemas.openxmlformats.org/spreadsheetml/2006/main" count="37410" uniqueCount="343">
  <si>
    <t>Eastern Cape: Buffalo City (BUF) - Table C4 Quarterly Budgeted Financial Performance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</si>
  <si>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</si>
  <si>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</si>
  <si>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</si>
  <si>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</si>
  <si>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</si>
  <si>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</si>
  <si>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</si>
  <si>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</si>
  <si>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</si>
  <si>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</si>
  <si>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</si>
  <si>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</si>
  <si>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</si>
  <si>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</si>
  <si>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</si>
  <si>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</si>
  <si>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</si>
  <si>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</si>
  <si>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</si>
  <si>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</si>
  <si>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</si>
  <si>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</si>
  <si>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</si>
  <si>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</si>
  <si>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</si>
  <si>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</si>
  <si>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</si>
  <si>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</si>
  <si>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</si>
  <si>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</si>
  <si>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</si>
  <si>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</si>
  <si>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</si>
  <si>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</si>
  <si>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</si>
  <si>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</si>
  <si>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</si>
  <si>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</si>
  <si>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</si>
  <si>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</si>
  <si>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</si>
  <si>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</si>
  <si>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</si>
  <si>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</si>
  <si>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</si>
  <si>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</si>
  <si>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</si>
  <si>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</si>
  <si>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</si>
  <si>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</si>
  <si>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</si>
  <si>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</si>
  <si>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</si>
  <si>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</si>
  <si>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</si>
  <si>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</si>
  <si>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</si>
  <si>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</si>
  <si>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</si>
  <si>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</si>
  <si>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</si>
  <si>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</si>
  <si>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</si>
  <si>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</si>
  <si>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</si>
  <si>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</si>
  <si>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</si>
  <si>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</si>
  <si>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</si>
  <si>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</si>
  <si>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</si>
  <si>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</si>
  <si>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</si>
  <si>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</si>
  <si>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</si>
  <si>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</si>
  <si>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</si>
  <si>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</si>
  <si>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</si>
  <si>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</si>
  <si>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</si>
  <si>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</si>
  <si>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</si>
  <si>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</si>
  <si>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management                                   ) for 1st Quarter ended 30 September 2023 (Figures Finalised as at 2023/10/16)</t>
  </si>
  <si>
    <t>Eastern Cape: Dr Beyers Naude (EC101) - Table C4 Quarterly Budgeted Financial Performance ( Waste management                                   ) for 1st Quarter ended 30 September 2023 (Figures Finalised as at 2023/10/16)</t>
  </si>
  <si>
    <t>Eastern Cape: Blue Crane Route (EC102) - Table C4 Quarterly Budgeted Financial Performance ( Waste management                                   ) for 1st Quarter ended 30 September 2023 (Figures Finalised as at 2023/10/16)</t>
  </si>
  <si>
    <t>Eastern Cape: Makana (EC104) - Table C4 Quarterly Budgeted Financial Performance ( Waste management                                   ) for 1st Quarter ended 30 September 2023 (Figures Finalised as at 2023/10/16)</t>
  </si>
  <si>
    <t>Eastern Cape: Ndlambe (EC105) - Table C4 Quarterly Budgeted Financial Performance ( Waste management                                   ) for 1st Quarter ended 30 September 2023 (Figures Finalised as at 2023/10/16)</t>
  </si>
  <si>
    <t>Eastern Cape: Sundays River Valley (EC106) - Table C4 Quarterly Budgeted Financial Performance ( Waste management                                   ) for 1st Quarter ended 30 September 2023 (Figures Finalised as at 2023/10/16)</t>
  </si>
  <si>
    <t>Eastern Cape: Kouga (EC108) - Table C4 Quarterly Budgeted Financial Performance ( Waste management                                   ) for 1st Quarter ended 30 September 2023 (Figures Finalised as at 2023/10/16)</t>
  </si>
  <si>
    <t>Eastern Cape: Kou-Kamma (EC109) - Table C4 Quarterly Budgeted Financial Performance ( Waste management                                   ) for 1st Quarter ended 30 September 2023 (Figures Finalised as at 2023/10/16)</t>
  </si>
  <si>
    <t>Eastern Cape: Sarah Baartman (DC10) - Table C4 Quarterly Budgeted Financial Performance ( Waste management                                   ) for 1st Quarter ended 30 September 2023 (Figures Finalised as at 2023/10/16)</t>
  </si>
  <si>
    <t>Eastern Cape: Mbhashe (EC121) - Table C4 Quarterly Budgeted Financial Performance ( Waste management                                   ) for 1st Quarter ended 30 September 2023 (Figures Finalised as at 2023/10/16)</t>
  </si>
  <si>
    <t>Eastern Cape: Mnquma (EC122) - Table C4 Quarterly Budgeted Financial Performance ( Waste management                                   ) for 1st Quarter ended 30 September 2023 (Figures Finalised as at 2023/10/16)</t>
  </si>
  <si>
    <t>Eastern Cape: Great Kei (EC123) - Table C4 Quarterly Budgeted Financial Performance ( Waste management                                   ) for 1st Quarter ended 30 September 2023 (Figures Finalised as at 2023/10/16)</t>
  </si>
  <si>
    <t>Eastern Cape: Amahlathi (EC124) - Table C4 Quarterly Budgeted Financial Performance ( Waste management                                   ) for 1st Quarter ended 30 September 2023 (Figures Finalised as at 2023/10/16)</t>
  </si>
  <si>
    <t>Eastern Cape: Ngqushwa (EC126) - Table C4 Quarterly Budgeted Financial Performance ( Waste management                                   ) for 1st Quarter ended 30 September 2023 (Figures Finalised as at 2023/10/16)</t>
  </si>
  <si>
    <t>Eastern Cape: Raymond Mhlaba (EC129) - Table C4 Quarterly Budgeted Financial Performance ( Waste management                                   ) for 1st Quarter ended 30 September 2023 (Figures Finalised as at 2023/10/16)</t>
  </si>
  <si>
    <t>Eastern Cape: Amathole (DC12) - Table C4 Quarterly Budgeted Financial Performance ( Waste management                                   ) for 1st Quarter ended 30 September 2023 (Figures Finalised as at 2023/10/16)</t>
  </si>
  <si>
    <t>Eastern Cape: Inxuba Yethemba (EC131) - Table C4 Quarterly Budgeted Financial Performance ( Waste management                                   ) for 1st Quarter ended 30 September 2023 (Figures Finalised as at 2023/10/16)</t>
  </si>
  <si>
    <t>Eastern Cape: Intsika Yethu (EC135) - Table C4 Quarterly Budgeted Financial Performance ( Waste management                                   ) for 1st Quarter ended 30 September 2023 (Figures Finalised as at 2023/10/16)</t>
  </si>
  <si>
    <t>Eastern Cape: Emalahleni (EC) (EC136) - Table C4 Quarterly Budgeted Financial Performance ( Waste management                                   ) for 1st Quarter ended 30 September 2023 (Figures Finalised as at 2023/10/16)</t>
  </si>
  <si>
    <t>Eastern Cape: Dr. A.B. Xuma (EC137) - Table C4 Quarterly Budgeted Financial Performance ( Waste management                                   ) for 1st Quarter ended 30 September 2023 (Figures Finalised as at 2023/10/16)</t>
  </si>
  <si>
    <t>Eastern Cape: Sakhisizwe (EC138) - Table C4 Quarterly Budgeted Financial Performance ( Waste management                                   ) for 1st Quarter ended 30 September 2023 (Figures Finalised as at 2023/10/16)</t>
  </si>
  <si>
    <t>Eastern Cape: Enoch Mgijima (EC139) - Table C4 Quarterly Budgeted Financial Performance ( Waste management                                   ) for 1st Quarter ended 30 September 2023 (Figures Finalised as at 2023/10/16)</t>
  </si>
  <si>
    <t>Eastern Cape: Chris Hani (DC13) - Table C4 Quarterly Budgeted Financial Performance ( Waste management                                   ) for 1st Quarter ended 30 September 2023 (Figures Finalised as at 2023/10/16)</t>
  </si>
  <si>
    <t>Eastern Cape: Elundini (EC141) - Table C4 Quarterly Budgeted Financial Performance ( Waste management                                   ) for 1st Quarter ended 30 September 2023 (Figures Finalised as at 2023/10/16)</t>
  </si>
  <si>
    <t>Eastern Cape: Senqu (EC142) - Table C4 Quarterly Budgeted Financial Performance ( Waste management                                   ) for 1st Quarter ended 30 September 2023 (Figures Finalised as at 2023/10/16)</t>
  </si>
  <si>
    <t>Eastern Cape: Walter Sisulu (EC145) - Table C4 Quarterly Budgeted Financial Performance ( Waste management                                   ) for 1st Quarter ended 30 September 2023 (Figures Finalised as at 2023/10/16)</t>
  </si>
  <si>
    <t>Eastern Cape: Joe Gqabi (DC14) - Table C4 Quarterly Budgeted Financial Performance ( Waste management                                   ) for 1st Quarter ended 30 September 2023 (Figures Finalised as at 2023/10/16)</t>
  </si>
  <si>
    <t>Eastern Cape: Ngquza Hills (EC153) - Table C4 Quarterly Budgeted Financial Performance ( Waste management                                   ) for 1st Quarter ended 30 September 2023 (Figures Finalised as at 2023/10/16)</t>
  </si>
  <si>
    <t>Eastern Cape: Port St Johns (EC154) - Table C4 Quarterly Budgeted Financial Performance ( Waste management                                   ) for 1st Quarter ended 30 September 2023 (Figures Finalised as at 2023/10/16)</t>
  </si>
  <si>
    <t>Eastern Cape: Nyandeni (EC155) - Table C4 Quarterly Budgeted Financial Performance ( Waste management                                   ) for 1st Quarter ended 30 September 2023 (Figures Finalised as at 2023/10/16)</t>
  </si>
  <si>
    <t>Eastern Cape: Mhlontlo (EC156) - Table C4 Quarterly Budgeted Financial Performance ( Waste management                                   ) for 1st Quarter ended 30 September 2023 (Figures Finalised as at 2023/10/16)</t>
  </si>
  <si>
    <t>Eastern Cape: King Sabata Dalindyebo (EC157) - Table C4 Quarterly Budgeted Financial Performance ( Waste management                                   ) for 1st Quarter ended 30 September 2023 (Figures Finalised as at 2023/10/16)</t>
  </si>
  <si>
    <t>Eastern Cape: O R Tambo (DC15) - Table C4 Quarterly Budgeted Financial Performance ( Waste management                                   ) for 1st Quarter ended 30 September 2023 (Figures Finalised as at 2023/10/16)</t>
  </si>
  <si>
    <t>Eastern Cape: Matatiele (EC441) - Table C4 Quarterly Budgeted Financial Performance ( Waste management                                   ) for 1st Quarter ended 30 September 2023 (Figures Finalised as at 2023/10/16)</t>
  </si>
  <si>
    <t>Eastern Cape: Umzimvubu (EC442) - Table C4 Quarterly Budgeted Financial Performance ( Waste management                                   ) for 1st Quarter ended 30 September 2023 (Figures Finalised as at 2023/10/16)</t>
  </si>
  <si>
    <t>Eastern Cape: Winnie Madikizela-Mandela (EC443) - Table C4 Quarterly Budgeted Financial Performance ( Waste management                                   ) for 1st Quarter ended 30 September 2023 (Figures Finalised as at 2023/10/16)</t>
  </si>
  <si>
    <t>Eastern Cape: Ntabankulu (EC444) - Table C4 Quarterly Budgeted Financial Performance ( Waste management                                   ) for 1st Quarter ended 30 September 2023 (Figures Finalised as at 2023/10/16)</t>
  </si>
  <si>
    <t>Eastern Cape: Alfred Nzo (DC44) - Table C4 Quarterly Budgeted Financial Performance ( Waste management                                   ) for 1st Quarter ended 30 September 2023 (Figures Finalised as at 2023/10/16)</t>
  </si>
  <si>
    <t>Free State: Mangaung (MAN) - Table C4 Quarterly Budgeted Financial Performance ( Waste management                                   ) for 1st Quarter ended 30 September 2023 (Figures Finalised as at 2023/10/16)</t>
  </si>
  <si>
    <t>Free State: Letsemeng (FS161) - Table C4 Quarterly Budgeted Financial Performance ( Waste management                                   ) for 1st Quarter ended 30 September 2023 (Figures Finalised as at 2023/10/16)</t>
  </si>
  <si>
    <t>Free State: Kopanong (FS162) - Table C4 Quarterly Budgeted Financial Performance ( Waste management                                   ) for 1st Quarter ended 30 September 2023 (Figures Finalised as at 2023/10/16)</t>
  </si>
  <si>
    <t>Free State: Mohokare (FS163) - Table C4 Quarterly Budgeted Financial Performance ( Waste management                                   ) for 1st Quarter ended 30 September 2023 (Figures Finalised as at 2023/10/16)</t>
  </si>
  <si>
    <t>Free State: Xhariep (DC16) - Table C4 Quarterly Budgeted Financial Performance ( Waste management                                   ) for 1st Quarter ended 30 September 2023 (Figures Finalised as at 2023/10/16)</t>
  </si>
  <si>
    <t>Free State: Masilonyana (FS181) - Table C4 Quarterly Budgeted Financial Performance ( Waste management                                   ) for 1st Quarter ended 30 September 2023 (Figures Finalised as at 2023/10/16)</t>
  </si>
  <si>
    <t>Free State: Tokologo (FS182) - Table C4 Quarterly Budgeted Financial Performance ( Waste management                                   ) for 1st Quarter ended 30 September 2023 (Figures Finalised as at 2023/10/16)</t>
  </si>
  <si>
    <t>Free State: Tswelopele (FS183) - Table C4 Quarterly Budgeted Financial Performance ( Waste management                                   ) for 1st Quarter ended 30 September 2023 (Figures Finalised as at 2023/10/16)</t>
  </si>
  <si>
    <t>Free State: Matjhabeng (FS184) - Table C4 Quarterly Budgeted Financial Performance ( Waste management                                   ) for 1st Quarter ended 30 September 2023 (Figures Finalised as at 2023/10/16)</t>
  </si>
  <si>
    <t>Free State: Nala (FS185) - Table C4 Quarterly Budgeted Financial Performance ( Waste management                                   ) for 1st Quarter ended 30 September 2023 (Figures Finalised as at 2023/10/16)</t>
  </si>
  <si>
    <t>Free State: Lejweleputswa (DC18) - Table C4 Quarterly Budgeted Financial Performance ( Waste management                                   ) for 1st Quarter ended 30 September 2023 (Figures Finalised as at 2023/10/16)</t>
  </si>
  <si>
    <t>Free State: Setsoto (FS191) - Table C4 Quarterly Budgeted Financial Performance ( Waste management                                   ) for 1st Quarter ended 30 September 2023 (Figures Finalised as at 2023/10/16)</t>
  </si>
  <si>
    <t>Free State: Dihlabeng (FS192) - Table C4 Quarterly Budgeted Financial Performance ( Waste management                                   ) for 1st Quarter ended 30 September 2023 (Figures Finalised as at 2023/10/16)</t>
  </si>
  <si>
    <t>Free State: Nketoana (FS193) - Table C4 Quarterly Budgeted Financial Performance ( Waste management                                   ) for 1st Quarter ended 30 September 2023 (Figures Finalised as at 2023/10/16)</t>
  </si>
  <si>
    <t>Free State: Maluti-a-Phofung (FS194) - Table C4 Quarterly Budgeted Financial Performance ( Waste management                                   ) for 1st Quarter ended 30 September 2023 (Figures Finalised as at 2023/10/16)</t>
  </si>
  <si>
    <t>Free State: Phumelela (FS195) - Table C4 Quarterly Budgeted Financial Performance ( Waste management                                   ) for 1st Quarter ended 30 September 2023 (Figures Finalised as at 2023/10/16)</t>
  </si>
  <si>
    <t>Free State: Mantsopa (FS196) - Table C4 Quarterly Budgeted Financial Performance ( Waste management                                   ) for 1st Quarter ended 30 September 2023 (Figures Finalised as at 2023/10/16)</t>
  </si>
  <si>
    <t>Free State: Thabo Mofutsanyana (DC19) - Table C4 Quarterly Budgeted Financial Performance ( Waste management                                   ) for 1st Quarter ended 30 September 2023 (Figures Finalised as at 2023/10/16)</t>
  </si>
  <si>
    <t>Free State: Moqhaka (FS201) - Table C4 Quarterly Budgeted Financial Performance ( Waste management                                   ) for 1st Quarter ended 30 September 2023 (Figures Finalised as at 2023/10/16)</t>
  </si>
  <si>
    <t>Free State: Ngwathe (FS203) - Table C4 Quarterly Budgeted Financial Performance ( Waste management                                   ) for 1st Quarter ended 30 September 2023 (Figures Finalised as at 2023/10/16)</t>
  </si>
  <si>
    <t>Free State: Metsimaholo (FS204) - Table C4 Quarterly Budgeted Financial Performance ( Waste management                                   ) for 1st Quarter ended 30 September 2023 (Figures Finalised as at 2023/10/16)</t>
  </si>
  <si>
    <t>Free State: Mafube (FS205) - Table C4 Quarterly Budgeted Financial Performance ( Waste management                                   ) for 1st Quarter ended 30 September 2023 (Figures Finalised as at 2023/10/16)</t>
  </si>
  <si>
    <t>Free State: Fezile Dabi (DC20) - Table C4 Quarterly Budgeted Financial Performance ( Waste management                                   ) for 1st Quarter ended 30 September 2023 (Figures Finalised as at 2023/10/16)</t>
  </si>
  <si>
    <t>Gauteng: City of Ekurhuleni (EKU) - Table C4 Quarterly Budgeted Financial Performance ( Waste management                                   ) for 1st Quarter ended 30 September 2023 (Figures Finalised as at 2023/10/16)</t>
  </si>
  <si>
    <t>Gauteng: City of Johannesburg (JHB) - Table C4 Quarterly Budgeted Financial Performance ( Waste management                                   ) for 1st Quarter ended 30 September 2023 (Figures Finalised as at 2023/10/16)</t>
  </si>
  <si>
    <t>Gauteng: City of Tshwane (TSH) - Table C4 Quarterly Budgeted Financial Performance ( Waste management                                   ) for 1st Quarter ended 30 September 2023 (Figures Finalised as at 2023/10/16)</t>
  </si>
  <si>
    <t>Gauteng: Emfuleni (GT421) - Table C4 Quarterly Budgeted Financial Performance ( Waste management                                   ) for 1st Quarter ended 30 September 2023 (Figures Finalised as at 2023/10/16)</t>
  </si>
  <si>
    <t>Gauteng: Midvaal (GT422) - Table C4 Quarterly Budgeted Financial Performance ( Waste management                                   ) for 1st Quarter ended 30 September 2023 (Figures Finalised as at 2023/10/16)</t>
  </si>
  <si>
    <t>Gauteng: Lesedi (GT423) - Table C4 Quarterly Budgeted Financial Performance ( Waste management                                   ) for 1st Quarter ended 30 September 2023 (Figures Finalised as at 2023/10/16)</t>
  </si>
  <si>
    <t>Gauteng: Sedibeng (DC42) - Table C4 Quarterly Budgeted Financial Performance ( Waste management                                   ) for 1st Quarter ended 30 September 2023 (Figures Finalised as at 2023/10/16)</t>
  </si>
  <si>
    <t>Gauteng: Mogale City (GT481) - Table C4 Quarterly Budgeted Financial Performance ( Waste management                                   ) for 1st Quarter ended 30 September 2023 (Figures Finalised as at 2023/10/16)</t>
  </si>
  <si>
    <t>Gauteng: Merafong City (GT484) - Table C4 Quarterly Budgeted Financial Performance ( Waste management                                   ) for 1st Quarter ended 30 September 2023 (Figures Finalised as at 2023/10/16)</t>
  </si>
  <si>
    <t>Gauteng: Rand West City (GT485) - Table C4 Quarterly Budgeted Financial Performance ( Waste management                                   ) for 1st Quarter ended 30 September 2023 (Figures Finalised as at 2023/10/16)</t>
  </si>
  <si>
    <t>Gauteng: West Rand (DC48) - Table C4 Quarterly Budgeted Financial Performance ( Waste management                                   ) for 1st Quarter ended 30 September 2023 (Figures Finalised as at 2023/10/16)</t>
  </si>
  <si>
    <t>Kwazulu-Natal: eThekwini (ETH) - Table C4 Quarterly Budgeted Financial Performance ( Waste management                                   ) for 1st Quarter ended 30 September 2023 (Figures Finalised as at 2023/10/16)</t>
  </si>
  <si>
    <t>Kwazulu-Natal: Umdoni (KZN212) - Table C4 Quarterly Budgeted Financial Performance ( Waste management                                   ) for 1st Quarter ended 30 September 2023 (Figures Finalised as at 2023/10/16)</t>
  </si>
  <si>
    <t>Kwazulu-Natal: Umzumbe (KZN213) - Table C4 Quarterly Budgeted Financial Performance ( Waste management                                   ) for 1st Quarter ended 30 September 2023 (Figures Finalised as at 2023/10/16)</t>
  </si>
  <si>
    <t>Kwazulu-Natal: uMuziwabantu (KZN214) - Table C4 Quarterly Budgeted Financial Performance ( Waste management                                   ) for 1st Quarter ended 30 September 2023 (Figures Finalised as at 2023/10/16)</t>
  </si>
  <si>
    <t>Kwazulu-Natal: Ray Nkonyeni (KZN216) - Table C4 Quarterly Budgeted Financial Performance ( Waste management                                   ) for 1st Quarter ended 30 September 2023 (Figures Finalised as at 2023/10/16)</t>
  </si>
  <si>
    <t>Kwazulu-Natal: Ugu (DC21) - Table C4 Quarterly Budgeted Financial Performance ( Waste management                                   ) for 1st Quarter ended 30 September 2023 (Figures Finalised as at 2023/10/16)</t>
  </si>
  <si>
    <t>Kwazulu-Natal: uMshwathi (KZN221) - Table C4 Quarterly Budgeted Financial Performance ( Waste management                                   ) for 1st Quarter ended 30 September 2023 (Figures Finalised as at 2023/10/16)</t>
  </si>
  <si>
    <t>Kwazulu-Natal: uMngeni (KZN222) - Table C4 Quarterly Budgeted Financial Performance ( Waste management                                   ) for 1st Quarter ended 30 September 2023 (Figures Finalised as at 2023/10/16)</t>
  </si>
  <si>
    <t>Kwazulu-Natal: Mpofana (KZN223) - Table C4 Quarterly Budgeted Financial Performance ( Waste management                                   ) for 1st Quarter ended 30 September 2023 (Figures Finalised as at 2023/10/16)</t>
  </si>
  <si>
    <t>Kwazulu-Natal: Impendle (KZN224) - Table C4 Quarterly Budgeted Financial Performance ( Waste management                                   ) for 1st Quarter ended 30 September 2023 (Figures Finalised as at 2023/10/16)</t>
  </si>
  <si>
    <t>Kwazulu-Natal: Msunduzi (KZN225) - Table C4 Quarterly Budgeted Financial Performance ( Waste management                                   ) for 1st Quarter ended 30 September 2023 (Figures Finalised as at 2023/10/16)</t>
  </si>
  <si>
    <t>Kwazulu-Natal: Mkhambathini (KZN226) - Table C4 Quarterly Budgeted Financial Performance ( Waste management                                   ) for 1st Quarter ended 30 September 2023 (Figures Finalised as at 2023/10/16)</t>
  </si>
  <si>
    <t>Kwazulu-Natal: Richmond (KZN227) - Table C4 Quarterly Budgeted Financial Performance ( Waste management                                   ) for 1st Quarter ended 30 September 2023 (Figures Finalised as at 2023/10/16)</t>
  </si>
  <si>
    <t>Kwazulu-Natal: uMgungundlovu (DC22) - Table C4 Quarterly Budgeted Financial Performance ( Waste management                                   ) for 1st Quarter ended 30 September 2023 (Figures Finalised as at 2023/10/16)</t>
  </si>
  <si>
    <t>Kwazulu-Natal: Okhahlamba (KZN235) - Table C4 Quarterly Budgeted Financial Performance ( Waste management                                   ) for 1st Quarter ended 30 September 2023 (Figures Finalised as at 2023/10/16)</t>
  </si>
  <si>
    <t>Kwazulu-Natal: Inkosi Langalibalele (KZN237) - Table C4 Quarterly Budgeted Financial Performance ( Waste management                                   ) for 1st Quarter ended 30 September 2023 (Figures Finalised as at 2023/10/16)</t>
  </si>
  <si>
    <t>Kwazulu-Natal: Alfred Duma (KZN238) - Table C4 Quarterly Budgeted Financial Performance ( Waste management                                   ) for 1st Quarter ended 30 September 2023 (Figures Finalised as at 2023/10/16)</t>
  </si>
  <si>
    <t>Kwazulu-Natal: Uthukela (DC23) - Table C4 Quarterly Budgeted Financial Performance ( Waste management                                   ) for 1st Quarter ended 30 September 2023 (Figures Finalised as at 2023/10/16)</t>
  </si>
  <si>
    <t>Kwazulu-Natal: Endumeni (KZN241) - Table C4 Quarterly Budgeted Financial Performance ( Waste management                                   ) for 1st Quarter ended 30 September 2023 (Figures Finalised as at 2023/10/16)</t>
  </si>
  <si>
    <t>Kwazulu-Natal: Nquthu (KZN242) - Table C4 Quarterly Budgeted Financial Performance ( Waste management                                   ) for 1st Quarter ended 30 September 2023 (Figures Finalised as at 2023/10/16)</t>
  </si>
  <si>
    <t>Kwazulu-Natal: Msinga (KZN244) - Table C4 Quarterly Budgeted Financial Performance ( Waste management                                   ) for 1st Quarter ended 30 September 2023 (Figures Finalised as at 2023/10/16)</t>
  </si>
  <si>
    <t>Kwazulu-Natal: Umvoti (KZN245) - Table C4 Quarterly Budgeted Financial Performance ( Waste management                                   ) for 1st Quarter ended 30 September 2023 (Figures Finalised as at 2023/10/16)</t>
  </si>
  <si>
    <t>Kwazulu-Natal: Umzinyathi (DC24) - Table C4 Quarterly Budgeted Financial Performance ( Waste management                                   ) for 1st Quarter ended 30 September 2023 (Figures Finalised as at 2023/10/16)</t>
  </si>
  <si>
    <t>Kwazulu-Natal: Newcastle (KZN252) - Table C4 Quarterly Budgeted Financial Performance ( Waste management                                   ) for 1st Quarter ended 30 September 2023 (Figures Finalised as at 2023/10/16)</t>
  </si>
  <si>
    <t>Kwazulu-Natal: Emadlangeni (KZN253) - Table C4 Quarterly Budgeted Financial Performance ( Waste management                                   ) for 1st Quarter ended 30 September 2023 (Figures Finalised as at 2023/10/16)</t>
  </si>
  <si>
    <t>Kwazulu-Natal: Dannhauser (KZN254) - Table C4 Quarterly Budgeted Financial Performance ( Waste management                                   ) for 1st Quarter ended 30 September 2023 (Figures Finalised as at 2023/10/16)</t>
  </si>
  <si>
    <t>Kwazulu-Natal: Amajuba (DC25) - Table C4 Quarterly Budgeted Financial Performance ( Waste management                                   ) for 1st Quarter ended 30 September 2023 (Figures Finalised as at 2023/10/16)</t>
  </si>
  <si>
    <t>Kwazulu-Natal: eDumbe (KZN261) - Table C4 Quarterly Budgeted Financial Performance ( Waste management                                   ) for 1st Quarter ended 30 September 2023 (Figures Finalised as at 2023/10/16)</t>
  </si>
  <si>
    <t>Kwazulu-Natal: uPhongolo (KZN262) - Table C4 Quarterly Budgeted Financial Performance ( Waste management                                   ) for 1st Quarter ended 30 September 2023 (Figures Finalised as at 2023/10/16)</t>
  </si>
  <si>
    <t>Kwazulu-Natal: Abaqulusi (KZN263) - Table C4 Quarterly Budgeted Financial Performance ( Waste management                                   ) for 1st Quarter ended 30 September 2023 (Figures Finalised as at 2023/10/16)</t>
  </si>
  <si>
    <t>Kwazulu-Natal: Nongoma (KZN265) - Table C4 Quarterly Budgeted Financial Performance ( Waste management                                   ) for 1st Quarter ended 30 September 2023 (Figures Finalised as at 2023/10/16)</t>
  </si>
  <si>
    <t>Kwazulu-Natal: Ulundi (KZN266) - Table C4 Quarterly Budgeted Financial Performance ( Waste management                                   ) for 1st Quarter ended 30 September 2023 (Figures Finalised as at 2023/10/16)</t>
  </si>
  <si>
    <t>Kwazulu-Natal: Zululand (DC26) - Table C4 Quarterly Budgeted Financial Performance ( Waste management                                   ) for 1st Quarter ended 30 September 2023 (Figures Finalised as at 2023/10/16)</t>
  </si>
  <si>
    <t>Kwazulu-Natal: Umhlabuyalingana (KZN271) - Table C4 Quarterly Budgeted Financial Performance ( Waste management                                   ) for 1st Quarter ended 30 September 2023 (Figures Finalised as at 2023/10/16)</t>
  </si>
  <si>
    <t>Kwazulu-Natal: Jozini (KZN272) - Table C4 Quarterly Budgeted Financial Performance ( Waste management                                   ) for 1st Quarter ended 30 September 2023 (Figures Finalised as at 2023/10/16)</t>
  </si>
  <si>
    <t>Kwazulu-Natal: Mtubatuba (KZN275) - Table C4 Quarterly Budgeted Financial Performance ( Waste management                                   ) for 1st Quarter ended 30 September 2023 (Figures Finalised as at 2023/10/16)</t>
  </si>
  <si>
    <t>Kwazulu-Natal: Hlabisa Big Five (KZN276) - Table C4 Quarterly Budgeted Financial Performance ( Waste management                                   ) for 1st Quarter ended 30 September 2023 (Figures Finalised as at 2023/10/16)</t>
  </si>
  <si>
    <t>Kwazulu-Natal: Umkhanyakude (DC27) - Table C4 Quarterly Budgeted Financial Performance ( Waste management                                   ) for 1st Quarter ended 30 September 2023 (Figures Finalised as at 2023/10/16)</t>
  </si>
  <si>
    <t>Kwazulu-Natal: Mfolozi (KZN281) - Table C4 Quarterly Budgeted Financial Performance ( Waste management                                   ) for 1st Quarter ended 30 September 2023 (Figures Finalised as at 2023/10/16)</t>
  </si>
  <si>
    <t>Kwazulu-Natal: uMhlathuze (KZN282) - Table C4 Quarterly Budgeted Financial Performance ( Waste management                                   ) for 1st Quarter ended 30 September 2023 (Figures Finalised as at 2023/10/16)</t>
  </si>
  <si>
    <t>Kwazulu-Natal: uMlalazi (KZN284) - Table C4 Quarterly Budgeted Financial Performance ( Waste management                                   ) for 1st Quarter ended 30 September 2023 (Figures Finalised as at 2023/10/16)</t>
  </si>
  <si>
    <t>Kwazulu-Natal: Mthonjaneni (KZN285) - Table C4 Quarterly Budgeted Financial Performance ( Waste management                                   ) for 1st Quarter ended 30 September 2023 (Figures Finalised as at 2023/10/16)</t>
  </si>
  <si>
    <t>Kwazulu-Natal: Nkandla (KZN286) - Table C4 Quarterly Budgeted Financial Performance ( Waste management                                   ) for 1st Quarter ended 30 September 2023 (Figures Finalised as at 2023/10/16)</t>
  </si>
  <si>
    <t>Kwazulu-Natal: King Cetshwayo (DC28) - Table C4 Quarterly Budgeted Financial Performance ( Waste management                                   ) for 1st Quarter ended 30 September 2023 (Figures Finalised as at 2023/10/16)</t>
  </si>
  <si>
    <t>Kwazulu-Natal: Mandeni (KZN291) - Table C4 Quarterly Budgeted Financial Performance ( Waste management                                   ) for 1st Quarter ended 30 September 2023 (Figures Finalised as at 2023/10/16)</t>
  </si>
  <si>
    <t>Kwazulu-Natal: KwaDukuza (KZN292) - Table C4 Quarterly Budgeted Financial Performance ( Waste management                                   ) for 1st Quarter ended 30 September 2023 (Figures Finalised as at 2023/10/16)</t>
  </si>
  <si>
    <t>Kwazulu-Natal: Ndwedwe (KZN293) - Table C4 Quarterly Budgeted Financial Performance ( Waste management                                   ) for 1st Quarter ended 30 September 2023 (Figures Finalised as at 2023/10/16)</t>
  </si>
  <si>
    <t>Kwazulu-Natal: Maphumulo (KZN294) - Table C4 Quarterly Budgeted Financial Performance ( Waste management                                   ) for 1st Quarter ended 30 September 2023 (Figures Finalised as at 2023/10/16)</t>
  </si>
  <si>
    <t>Kwazulu-Natal: iLembe (DC29) - Table C4 Quarterly Budgeted Financial Performance ( Waste management                                   ) for 1st Quarter ended 30 September 2023 (Figures Finalised as at 2023/10/16)</t>
  </si>
  <si>
    <t>Kwazulu-Natal: Greater Kokstad (KZN433) - Table C4 Quarterly Budgeted Financial Performance ( Waste management                                   ) for 1st Quarter ended 30 September 2023 (Figures Finalised as at 2023/10/16)</t>
  </si>
  <si>
    <t>Kwazulu-Natal: Ubuhlebezwe (KZN434) - Table C4 Quarterly Budgeted Financial Performance ( Waste management                                   ) for 1st Quarter ended 30 September 2023 (Figures Finalised as at 2023/10/16)</t>
  </si>
  <si>
    <t>Kwazulu-Natal: Umzimkhulu (KZN435) - Table C4 Quarterly Budgeted Financial Performance ( Waste management                                   ) for 1st Quarter ended 30 September 2023 (Figures Finalised as at 2023/10/16)</t>
  </si>
  <si>
    <t>Kwazulu-Natal: Dr Nkosazana Dlamini Zuma (KZN436) - Table C4 Quarterly Budgeted Financial Performance ( Waste management                                   ) for 1st Quarter ended 30 September 2023 (Figures Finalised as at 2023/10/16)</t>
  </si>
  <si>
    <t>Kwazulu-Natal: Harry Gwala (DC43) - Table C4 Quarterly Budgeted Financial Performance ( Waste management                                   ) for 1st Quarter ended 30 September 2023 (Figures Finalised as at 2023/10/16)</t>
  </si>
  <si>
    <t>Limpopo: Greater Giyani (LIM331) - Table C4 Quarterly Budgeted Financial Performance ( Waste management                                   ) for 1st Quarter ended 30 September 2023 (Figures Finalised as at 2023/10/16)</t>
  </si>
  <si>
    <t>Limpopo: Greater Letaba (LIM332) - Table C4 Quarterly Budgeted Financial Performance ( Waste management                                   ) for 1st Quarter ended 30 September 2023 (Figures Finalised as at 2023/10/16)</t>
  </si>
  <si>
    <t>Limpopo: Greater Tzaneen (LIM333) - Table C4 Quarterly Budgeted Financial Performance ( Waste management                                   ) for 1st Quarter ended 30 September 2023 (Figures Finalised as at 2023/10/16)</t>
  </si>
  <si>
    <t>Limpopo: Ba-Phalaborwa (LIM334) - Table C4 Quarterly Budgeted Financial Performance ( Waste management                                   ) for 1st Quarter ended 30 September 2023 (Figures Finalised as at 2023/10/16)</t>
  </si>
  <si>
    <t>Limpopo: Maruleng (LIM335) - Table C4 Quarterly Budgeted Financial Performance ( Waste management                                   ) for 1st Quarter ended 30 September 2023 (Figures Finalised as at 2023/10/16)</t>
  </si>
  <si>
    <t>Limpopo: Mopani (DC33) - Table C4 Quarterly Budgeted Financial Performance ( Waste management                                   ) for 1st Quarter ended 30 September 2023 (Figures Finalised as at 2023/10/16)</t>
  </si>
  <si>
    <t>Limpopo: Musina (LIM341) - Table C4 Quarterly Budgeted Financial Performance ( Waste management                                   ) for 1st Quarter ended 30 September 2023 (Figures Finalised as at 2023/10/16)</t>
  </si>
  <si>
    <t>Limpopo: Thulamela (LIM343) - Table C4 Quarterly Budgeted Financial Performance ( Waste management                                   ) for 1st Quarter ended 30 September 2023 (Figures Finalised as at 2023/10/16)</t>
  </si>
  <si>
    <t>Limpopo: Makhado (LIM344) - Table C4 Quarterly Budgeted Financial Performance ( Waste management                                   ) for 1st Quarter ended 30 September 2023 (Figures Finalised as at 2023/10/16)</t>
  </si>
  <si>
    <t>Limpopo: Collins Chabane (LIM345) - Table C4 Quarterly Budgeted Financial Performance ( Waste management                                   ) for 1st Quarter ended 30 September 2023 (Figures Finalised as at 2023/10/16)</t>
  </si>
  <si>
    <t>Limpopo: Vhembe (DC34) - Table C4 Quarterly Budgeted Financial Performance ( Waste management                                   ) for 1st Quarter ended 30 September 2023 (Figures Finalised as at 2023/10/16)</t>
  </si>
  <si>
    <t>Limpopo: Blouberg (LIM351) - Table C4 Quarterly Budgeted Financial Performance ( Waste management                                   ) for 1st Quarter ended 30 September 2023 (Figures Finalised as at 2023/10/16)</t>
  </si>
  <si>
    <t>Limpopo: Molemole (LIM353) - Table C4 Quarterly Budgeted Financial Performance ( Waste management                                   ) for 1st Quarter ended 30 September 2023 (Figures Finalised as at 2023/10/16)</t>
  </si>
  <si>
    <t>Limpopo: Polokwane (LIM354) - Table C4 Quarterly Budgeted Financial Performance ( Waste management                                   ) for 1st Quarter ended 30 September 2023 (Figures Finalised as at 2023/10/16)</t>
  </si>
  <si>
    <t>Limpopo: Lepelle-Nkumpi (LIM355) - Table C4 Quarterly Budgeted Financial Performance ( Waste management                                   ) for 1st Quarter ended 30 September 2023 (Figures Finalised as at 2023/10/16)</t>
  </si>
  <si>
    <t>Limpopo: Capricorn (DC35) - Table C4 Quarterly Budgeted Financial Performance ( Waste management                                   ) for 1st Quarter ended 30 September 2023 (Figures Finalised as at 2023/10/16)</t>
  </si>
  <si>
    <t>Limpopo: Thabazimbi (LIM361) - Table C4 Quarterly Budgeted Financial Performance ( Waste management                                   ) for 1st Quarter ended 30 September 2023 (Figures Finalised as at 2023/10/16)</t>
  </si>
  <si>
    <t>Limpopo: Lephalale (LIM362) - Table C4 Quarterly Budgeted Financial Performance ( Waste management                                   ) for 1st Quarter ended 30 September 2023 (Figures Finalised as at 2023/10/16)</t>
  </si>
  <si>
    <t>Limpopo: Bela Bela (LIM366) - Table C4 Quarterly Budgeted Financial Performance ( Waste management                                   ) for 1st Quarter ended 30 September 2023 (Figures Finalised as at 2023/10/16)</t>
  </si>
  <si>
    <t>Limpopo: Mogalakwena (LIM367) - Table C4 Quarterly Budgeted Financial Performance ( Waste management                                   ) for 1st Quarter ended 30 September 2023 (Figures Finalised as at 2023/10/16)</t>
  </si>
  <si>
    <t>Limpopo: Modimolle-Mookgopong (LIM368) - Table C4 Quarterly Budgeted Financial Performance ( Waste management                                   ) for 1st Quarter ended 30 September 2023 (Figures Finalised as at 2023/10/16)</t>
  </si>
  <si>
    <t>Limpopo: Waterberg (DC36) - Table C4 Quarterly Budgeted Financial Performance ( Waste management                                   ) for 1st Quarter ended 30 September 2023 (Figures Finalised as at 2023/10/16)</t>
  </si>
  <si>
    <t>Limpopo: Ephraim Mogale (LIM471) - Table C4 Quarterly Budgeted Financial Performance ( Waste management                                   ) for 1st Quarter ended 30 September 2023 (Figures Finalised as at 2023/10/16)</t>
  </si>
  <si>
    <t>Limpopo: Elias Motsoaledi (LIM472) - Table C4 Quarterly Budgeted Financial Performance ( Waste management                                   ) for 1st Quarter ended 30 September 2023 (Figures Finalised as at 2023/10/16)</t>
  </si>
  <si>
    <t>Limpopo: Makhuduthamaga (LIM473) - Table C4 Quarterly Budgeted Financial Performance ( Waste management                                   ) for 1st Quarter ended 30 September 2023 (Figures Finalised as at 2023/10/16)</t>
  </si>
  <si>
    <t>Limpopo: Tubatse Fetakgomo (LIM476) - Table C4 Quarterly Budgeted Financial Performance ( Waste management                                   ) for 1st Quarter ended 30 September 2023 (Figures Finalised as at 2023/10/16)</t>
  </si>
  <si>
    <t>Limpopo: Sekhukhune (DC47) - Table C4 Quarterly Budgeted Financial Performance ( Waste management                                   ) for 1st Quarter ended 30 September 2023 (Figures Finalised as at 2023/10/16)</t>
  </si>
  <si>
    <t>Mpumalanga: Albert Luthuli (MP301) - Table C4 Quarterly Budgeted Financial Performance ( Waste management                                   ) for 1st Quarter ended 30 September 2023 (Figures Finalised as at 2023/10/16)</t>
  </si>
  <si>
    <t>Mpumalanga: Msukaligwa (MP302) - Table C4 Quarterly Budgeted Financial Performance ( Waste management                                   ) for 1st Quarter ended 30 September 2023 (Figures Finalised as at 2023/10/16)</t>
  </si>
  <si>
    <t>Mpumalanga: Mkhondo (MP303) - Table C4 Quarterly Budgeted Financial Performance ( Waste management                                   ) for 1st Quarter ended 30 September 2023 (Figures Finalised as at 2023/10/16)</t>
  </si>
  <si>
    <t>Mpumalanga: Pixley Ka Seme (MP) (MP304) - Table C4 Quarterly Budgeted Financial Performance ( Waste management                                   ) for 1st Quarter ended 30 September 2023 (Figures Finalised as at 2023/10/16)</t>
  </si>
  <si>
    <t>Mpumalanga: Lekwa (MP305) - Table C4 Quarterly Budgeted Financial Performance ( Waste management                                   ) for 1st Quarter ended 30 September 2023 (Figures Finalised as at 2023/10/16)</t>
  </si>
  <si>
    <t>Mpumalanga: Dipaleseng (MP306) - Table C4 Quarterly Budgeted Financial Performance ( Waste management                                   ) for 1st Quarter ended 30 September 2023 (Figures Finalised as at 2023/10/16)</t>
  </si>
  <si>
    <t>Mpumalanga: Govan Mbeki (MP307) - Table C4 Quarterly Budgeted Financial Performance ( Waste management                                   ) for 1st Quarter ended 30 September 2023 (Figures Finalised as at 2023/10/16)</t>
  </si>
  <si>
    <t>Mpumalanga: Gert Sibande (DC30) - Table C4 Quarterly Budgeted Financial Performance ( Waste management                                   ) for 1st Quarter ended 30 September 2023 (Figures Finalised as at 2023/10/16)</t>
  </si>
  <si>
    <t>Mpumalanga: Victor Khanye (MP311) - Table C4 Quarterly Budgeted Financial Performance ( Waste management                                   ) for 1st Quarter ended 30 September 2023 (Figures Finalised as at 2023/10/16)</t>
  </si>
  <si>
    <t>Mpumalanga: Emalahleni (MP) (MP312) - Table C4 Quarterly Budgeted Financial Performance ( Waste management                                   ) for 1st Quarter ended 30 September 2023 (Figures Finalised as at 2023/10/16)</t>
  </si>
  <si>
    <t>Mpumalanga: Steve Tshwete (MP313) - Table C4 Quarterly Budgeted Financial Performance ( Waste management                                   ) for 1st Quarter ended 30 September 2023 (Figures Finalised as at 2023/10/16)</t>
  </si>
  <si>
    <t>Mpumalanga: Emakhazeni (MP314) - Table C4 Quarterly Budgeted Financial Performance ( Waste management                                   ) for 1st Quarter ended 30 September 2023 (Figures Finalised as at 2023/10/16)</t>
  </si>
  <si>
    <t>Mpumalanga: Thembisile Hani (MP315) - Table C4 Quarterly Budgeted Financial Performance ( Waste management                                   ) for 1st Quarter ended 30 September 2023 (Figures Finalised as at 2023/10/16)</t>
  </si>
  <si>
    <t>Mpumalanga: Dr J.S. Moroka (MP316) - Table C4 Quarterly Budgeted Financial Performance ( Waste management                                   ) for 1st Quarter ended 30 September 2023 (Figures Finalised as at 2023/10/16)</t>
  </si>
  <si>
    <t>Mpumalanga: Nkangala (DC31) - Table C4 Quarterly Budgeted Financial Performance ( Waste management                                   ) for 1st Quarter ended 30 September 2023 (Figures Finalised as at 2023/10/16)</t>
  </si>
  <si>
    <t>Mpumalanga: Thaba Chweu (MP321) - Table C4 Quarterly Budgeted Financial Performance ( Waste management                                   ) for 1st Quarter ended 30 September 2023 (Figures Finalised as at 2023/10/16)</t>
  </si>
  <si>
    <t>Mpumalanga: Nkomazi (MP324) - Table C4 Quarterly Budgeted Financial Performance ( Waste management                                   ) for 1st Quarter ended 30 September 2023 (Figures Finalised as at 2023/10/16)</t>
  </si>
  <si>
    <t>Mpumalanga: Bushbuckridge (MP325) - Table C4 Quarterly Budgeted Financial Performance ( Waste management                                   ) for 1st Quarter ended 30 September 2023 (Figures Finalised as at 2023/10/16)</t>
  </si>
  <si>
    <t>Mpumalanga: City of Mbombela (MP326) - Table C4 Quarterly Budgeted Financial Performance ( Waste management                                   ) for 1st Quarter ended 30 September 2023 (Figures Finalised as at 2023/10/16)</t>
  </si>
  <si>
    <t>Mpumalanga: Ehlanzeni (DC32) - Table C4 Quarterly Budgeted Financial Performance ( Waste management                                   ) for 1st Quarter ended 30 September 2023 (Figures Finalised as at 2023/10/16)</t>
  </si>
  <si>
    <t>Northern Cape: Joe Morolong (NC451) - Table C4 Quarterly Budgeted Financial Performance ( Waste management                                   ) for 1st Quarter ended 30 September 2023 (Figures Finalised as at 2023/10/16)</t>
  </si>
  <si>
    <t>Northern Cape: Ga-Segonyana (NC452) - Table C4 Quarterly Budgeted Financial Performance ( Waste management                                   ) for 1st Quarter ended 30 September 2023 (Figures Finalised as at 2023/10/16)</t>
  </si>
  <si>
    <t>Northern Cape: Gamagara (NC453) - Table C4 Quarterly Budgeted Financial Performance ( Waste management                                   ) for 1st Quarter ended 30 September 2023 (Figures Finalised as at 2023/10/16)</t>
  </si>
  <si>
    <t>Northern Cape: John Taolo Gaetsewe (DC45) - Table C4 Quarterly Budgeted Financial Performance ( Waste management                                   ) for 1st Quarter ended 30 September 2023 (Figures Finalised as at 2023/10/16)</t>
  </si>
  <si>
    <t>Northern Cape: Richtersveld (NC061) - Table C4 Quarterly Budgeted Financial Performance ( Waste management                                   ) for 1st Quarter ended 30 September 2023 (Figures Finalised as at 2023/10/16)</t>
  </si>
  <si>
    <t>Northern Cape: Nama Khoi (NC062) - Table C4 Quarterly Budgeted Financial Performance ( Waste management                                   ) for 1st Quarter ended 30 September 2023 (Figures Finalised as at 2023/10/16)</t>
  </si>
  <si>
    <t>Northern Cape: Kamiesberg (NC064) - Table C4 Quarterly Budgeted Financial Performance ( Waste management                                   ) for 1st Quarter ended 30 September 2023 (Figures Finalised as at 2023/10/16)</t>
  </si>
  <si>
    <t>Northern Cape: Hantam (NC065) - Table C4 Quarterly Budgeted Financial Performance ( Waste management                                   ) for 1st Quarter ended 30 September 2023 (Figures Finalised as at 2023/10/16)</t>
  </si>
  <si>
    <t>Northern Cape: Karoo Hoogland (NC066) - Table C4 Quarterly Budgeted Financial Performance ( Waste management                                   ) for 1st Quarter ended 30 September 2023 (Figures Finalised as at 2023/10/16)</t>
  </si>
  <si>
    <t>Northern Cape: Khai-Ma (NC067) - Table C4 Quarterly Budgeted Financial Performance ( Waste management                                   ) for 1st Quarter ended 30 September 2023 (Figures Finalised as at 2023/10/16)</t>
  </si>
  <si>
    <t>Northern Cape: Namakwa (DC6) - Table C4 Quarterly Budgeted Financial Performance ( Waste management                                   ) for 1st Quarter ended 30 September 2023 (Figures Finalised as at 2023/10/16)</t>
  </si>
  <si>
    <t>Northern Cape: Ubuntu (NC071) - Table C4 Quarterly Budgeted Financial Performance ( Waste management                                   ) for 1st Quarter ended 30 September 2023 (Figures Finalised as at 2023/10/16)</t>
  </si>
  <si>
    <t>Northern Cape: Umsobomvu (NC072) - Table C4 Quarterly Budgeted Financial Performance ( Waste management                                   ) for 1st Quarter ended 30 September 2023 (Figures Finalised as at 2023/10/16)</t>
  </si>
  <si>
    <t>Northern Cape: Emthanjeni (NC073) - Table C4 Quarterly Budgeted Financial Performance ( Waste management                                   ) for 1st Quarter ended 30 September 2023 (Figures Finalised as at 2023/10/16)</t>
  </si>
  <si>
    <t>Northern Cape: Kareeberg (NC074) - Table C4 Quarterly Budgeted Financial Performance ( Waste management                                   ) for 1st Quarter ended 30 September 2023 (Figures Finalised as at 2023/10/16)</t>
  </si>
  <si>
    <t>Northern Cape: Renosterberg (NC075) - Table C4 Quarterly Budgeted Financial Performance ( Waste management                                   ) for 1st Quarter ended 30 September 2023 (Figures Finalised as at 2023/10/16)</t>
  </si>
  <si>
    <t>Northern Cape: Thembelihle (NC076) - Table C4 Quarterly Budgeted Financial Performance ( Waste management                                   ) for 1st Quarter ended 30 September 2023 (Figures Finalised as at 2023/10/16)</t>
  </si>
  <si>
    <t>Northern Cape: Siyathemba (NC077) - Table C4 Quarterly Budgeted Financial Performance ( Waste management                                   ) for 1st Quarter ended 30 September 2023 (Figures Finalised as at 2023/10/16)</t>
  </si>
  <si>
    <t>Northern Cape: Siyancuma (NC078) - Table C4 Quarterly Budgeted Financial Performance ( Waste management                                   ) for 1st Quarter ended 30 September 2023 (Figures Finalised as at 2023/10/16)</t>
  </si>
  <si>
    <t>Northern Cape: Pixley Ka Seme (NC) (DC7) - Table C4 Quarterly Budgeted Financial Performance ( Waste management                                   ) for 1st Quarter ended 30 September 2023 (Figures Finalised as at 2023/10/16)</t>
  </si>
  <si>
    <t>Northern Cape: !Kai! Garib (NC082) - Table C4 Quarterly Budgeted Financial Performance ( Waste management                                   ) for 1st Quarter ended 30 September 2023 (Figures Finalised as at 2023/10/16)</t>
  </si>
  <si>
    <t>Northern Cape: !Kheis (NC084) - Table C4 Quarterly Budgeted Financial Performance ( Waste management                                   ) for 1st Quarter ended 30 September 2023 (Figures Finalised as at 2023/10/16)</t>
  </si>
  <si>
    <t>Northern Cape: Tsantsabane (NC085) - Table C4 Quarterly Budgeted Financial Performance ( Waste management                                   ) for 1st Quarter ended 30 September 2023 (Figures Finalised as at 2023/10/16)</t>
  </si>
  <si>
    <t>Northern Cape: Kgatelopele (NC086) - Table C4 Quarterly Budgeted Financial Performance ( Waste management                                   ) for 1st Quarter ended 30 September 2023 (Figures Finalised as at 2023/10/16)</t>
  </si>
  <si>
    <t>Northern Cape: Dawid Kruiper (NC087) - Table C4 Quarterly Budgeted Financial Performance ( Waste management                                   ) for 1st Quarter ended 30 September 2023 (Figures Finalised as at 2023/10/16)</t>
  </si>
  <si>
    <t>Northern Cape: Z F Mgcawu (DC8) - Table C4 Quarterly Budgeted Financial Performance ( Waste management                                   ) for 1st Quarter ended 30 September 2023 (Figures Finalised as at 2023/10/16)</t>
  </si>
  <si>
    <t>Northern Cape: Sol Plaatje (NC091) - Table C4 Quarterly Budgeted Financial Performance ( Waste management                                   ) for 1st Quarter ended 30 September 2023 (Figures Finalised as at 2023/10/16)</t>
  </si>
  <si>
    <t>Northern Cape: Dikgatlong (NC092) - Table C4 Quarterly Budgeted Financial Performance ( Waste management                                   ) for 1st Quarter ended 30 September 2023 (Figures Finalised as at 2023/10/16)</t>
  </si>
  <si>
    <t>Northern Cape: Magareng (NC093) - Table C4 Quarterly Budgeted Financial Performance ( Waste management                                   ) for 1st Quarter ended 30 September 2023 (Figures Finalised as at 2023/10/16)</t>
  </si>
  <si>
    <t>Northern Cape: Phokwane (NC094) - Table C4 Quarterly Budgeted Financial Performance ( Waste management                                   ) for 1st Quarter ended 30 September 2023 (Figures Finalised as at 2023/10/16)</t>
  </si>
  <si>
    <t>Northern Cape: Frances Baard (DC9) - Table C4 Quarterly Budgeted Financial Performance ( Waste management                                   ) for 1st Quarter ended 30 September 2023 (Figures Finalised as at 2023/10/16)</t>
  </si>
  <si>
    <t>North West: Moretele (NW371) - Table C4 Quarterly Budgeted Financial Performance ( Waste management                                   ) for 1st Quarter ended 30 September 2023 (Figures Finalised as at 2023/10/16)</t>
  </si>
  <si>
    <t>North West: Madibeng (NW372) - Table C4 Quarterly Budgeted Financial Performance ( Waste management                                   ) for 1st Quarter ended 30 September 2023 (Figures Finalised as at 2023/10/16)</t>
  </si>
  <si>
    <t>North West: Rustenburg (NW373) - Table C4 Quarterly Budgeted Financial Performance ( Waste management                                   ) for 1st Quarter ended 30 September 2023 (Figures Finalised as at 2023/10/16)</t>
  </si>
  <si>
    <t>North West: Kgetlengrivier (NW374) - Table C4 Quarterly Budgeted Financial Performance ( Waste management                                   ) for 1st Quarter ended 30 September 2023 (Figures Finalised as at 2023/10/16)</t>
  </si>
  <si>
    <t>North West: Moses Kotane (NW375) - Table C4 Quarterly Budgeted Financial Performance ( Waste management                                   ) for 1st Quarter ended 30 September 2023 (Figures Finalised as at 2023/10/16)</t>
  </si>
  <si>
    <t>North West: Bojanala Platinum (DC37) - Table C4 Quarterly Budgeted Financial Performance ( Waste management                                   ) for 1st Quarter ended 30 September 2023 (Figures Finalised as at 2023/10/16)</t>
  </si>
  <si>
    <t>North West: Ratlou (NW381) - Table C4 Quarterly Budgeted Financial Performance ( Waste management                                   ) for 1st Quarter ended 30 September 2023 (Figures Finalised as at 2023/10/16)</t>
  </si>
  <si>
    <t>North West: Tswaing (NW382) - Table C4 Quarterly Budgeted Financial Performance ( Waste management                                   ) for 1st Quarter ended 30 September 2023 (Figures Finalised as at 2023/10/16)</t>
  </si>
  <si>
    <t>North West: Mafikeng (NW383) - Table C4 Quarterly Budgeted Financial Performance ( Waste management                                   ) for 1st Quarter ended 30 September 2023 (Figures Finalised as at 2023/10/16)</t>
  </si>
  <si>
    <t>North West: Ditsobotla (NW384) - Table C4 Quarterly Budgeted Financial Performance ( Waste management                                   ) for 1st Quarter ended 30 September 2023 (Figures Finalised as at 2023/10/16)</t>
  </si>
  <si>
    <t>North West: Ramotshere Moiloa (NW385) - Table C4 Quarterly Budgeted Financial Performance ( Waste management                                   ) for 1st Quarter ended 30 September 2023 (Figures Finalised as at 2023/10/16)</t>
  </si>
  <si>
    <t>North West: Ngaka Modiri Molema (DC38) - Table C4 Quarterly Budgeted Financial Performance ( Waste management                                   ) for 1st Quarter ended 30 September 2023 (Figures Finalised as at 2023/10/16)</t>
  </si>
  <si>
    <t>North West: Naledi (NW) (NW392) - Table C4 Quarterly Budgeted Financial Performance ( Waste management                                   ) for 1st Quarter ended 30 September 2023 (Figures Finalised as at 2023/10/16)</t>
  </si>
  <si>
    <t>North West: Mamusa (NW393) - Table C4 Quarterly Budgeted Financial Performance ( Waste management                                   ) for 1st Quarter ended 30 September 2023 (Figures Finalised as at 2023/10/16)</t>
  </si>
  <si>
    <t>North West: Greater Taung (NW394) - Table C4 Quarterly Budgeted Financial Performance ( Waste management                                   ) for 1st Quarter ended 30 September 2023 (Figures Finalised as at 2023/10/16)</t>
  </si>
  <si>
    <t>North West: Lekwa-Teemane (NW396) - Table C4 Quarterly Budgeted Financial Performance ( Waste management                                   ) for 1st Quarter ended 30 September 2023 (Figures Finalised as at 2023/10/16)</t>
  </si>
  <si>
    <t>North West: Kagisano-Molopo (NW397) - Table C4 Quarterly Budgeted Financial Performance ( Waste management                                   ) for 1st Quarter ended 30 September 2023 (Figures Finalised as at 2023/10/16)</t>
  </si>
  <si>
    <t>North West: Dr Ruth Segomotsi Mompati (DC39) - Table C4 Quarterly Budgeted Financial Performance ( Waste management                                   ) for 1st Quarter ended 30 September 2023 (Figures Finalised as at 2023/10/16)</t>
  </si>
  <si>
    <t>North West: City of Matlosana (NW403) - Table C4 Quarterly Budgeted Financial Performance ( Waste management                                   ) for 1st Quarter ended 30 September 2023 (Figures Finalised as at 2023/10/16)</t>
  </si>
  <si>
    <t>North West: Maquassi Hills (NW404) - Table C4 Quarterly Budgeted Financial Performance ( Waste management                                   ) for 1st Quarter ended 30 September 2023 (Figures Finalised as at 2023/10/16)</t>
  </si>
  <si>
    <t>North West: J B Marks (NW405) - Table C4 Quarterly Budgeted Financial Performance ( Waste management                                   ) for 1st Quarter ended 30 September 2023 (Figures Finalised as at 2023/10/16)</t>
  </si>
  <si>
    <t>North West: Dr Kenneth Kaunda (DC40) - Table C4 Quarterly Budgeted Financial Performance ( Waste management                                   ) for 1st Quarter ended 30 September 2023 (Figures Finalised as at 2023/10/16)</t>
  </si>
  <si>
    <t>Western Cape: Cape Town (CPT) - Table C4 Quarterly Budgeted Financial Performance ( Waste management                                   ) for 1st Quarter ended 30 September 2023 (Figures Finalised as at 2023/10/16)</t>
  </si>
  <si>
    <t>Western Cape: Matzikama (WC011) - Table C4 Quarterly Budgeted Financial Performance ( Waste management                                   ) for 1st Quarter ended 30 September 2023 (Figures Finalised as at 2023/10/16)</t>
  </si>
  <si>
    <t>Western Cape: Cederberg (WC012) - Table C4 Quarterly Budgeted Financial Performance ( Waste management                                   ) for 1st Quarter ended 30 September 2023 (Figures Finalised as at 2023/10/16)</t>
  </si>
  <si>
    <t>Western Cape: Bergrivier (WC013) - Table C4 Quarterly Budgeted Financial Performance ( Waste management                                   ) for 1st Quarter ended 30 September 2023 (Figures Finalised as at 2023/10/16)</t>
  </si>
  <si>
    <t>Western Cape: Saldanha Bay (WC014) - Table C4 Quarterly Budgeted Financial Performance ( Waste management                                   ) for 1st Quarter ended 30 September 2023 (Figures Finalised as at 2023/10/16)</t>
  </si>
  <si>
    <t>Western Cape: Swartland (WC015) - Table C4 Quarterly Budgeted Financial Performance ( Waste management                                   ) for 1st Quarter ended 30 September 2023 (Figures Finalised as at 2023/10/16)</t>
  </si>
  <si>
    <t>Western Cape: West Coast (DC1) - Table C4 Quarterly Budgeted Financial Performance ( Waste management                                   ) for 1st Quarter ended 30 September 2023 (Figures Finalised as at 2023/10/16)</t>
  </si>
  <si>
    <t>Western Cape: Witzenberg (WC022) - Table C4 Quarterly Budgeted Financial Performance ( Waste management                                   ) for 1st Quarter ended 30 September 2023 (Figures Finalised as at 2023/10/16)</t>
  </si>
  <si>
    <t>Western Cape: Drakenstein (WC023) - Table C4 Quarterly Budgeted Financial Performance ( Waste management                                   ) for 1st Quarter ended 30 September 2023 (Figures Finalised as at 2023/10/16)</t>
  </si>
  <si>
    <t>Western Cape: Stellenbosch (WC024) - Table C4 Quarterly Budgeted Financial Performance ( Waste management                                   ) for 1st Quarter ended 30 September 2023 (Figures Finalised as at 2023/10/16)</t>
  </si>
  <si>
    <t>Western Cape: Breede Valley (WC025) - Table C4 Quarterly Budgeted Financial Performance ( Waste management                                   ) for 1st Quarter ended 30 September 2023 (Figures Finalised as at 2023/10/16)</t>
  </si>
  <si>
    <t>Western Cape: Langeberg (WC026) - Table C4 Quarterly Budgeted Financial Performance ( Waste management                                   ) for 1st Quarter ended 30 September 2023 (Figures Finalised as at 2023/10/16)</t>
  </si>
  <si>
    <t>Western Cape: Cape Winelands DM (DC2) - Table C4 Quarterly Budgeted Financial Performance ( Waste management                                   ) for 1st Quarter ended 30 September 2023 (Figures Finalised as at 2023/10/16)</t>
  </si>
  <si>
    <t>Western Cape: Theewaterskloof (WC031) - Table C4 Quarterly Budgeted Financial Performance ( Waste management                                   ) for 1st Quarter ended 30 September 2023 (Figures Finalised as at 2023/10/16)</t>
  </si>
  <si>
    <t>Western Cape: Overstrand (WC032) - Table C4 Quarterly Budgeted Financial Performance ( Waste management                                   ) for 1st Quarter ended 30 September 2023 (Figures Finalised as at 2023/10/16)</t>
  </si>
  <si>
    <t>Western Cape: Cape Agulhas (WC033) - Table C4 Quarterly Budgeted Financial Performance ( Waste management                                   ) for 1st Quarter ended 30 September 2023 (Figures Finalised as at 2023/10/16)</t>
  </si>
  <si>
    <t>Western Cape: Swellendam (WC034) - Table C4 Quarterly Budgeted Financial Performance ( Waste management                                   ) for 1st Quarter ended 30 September 2023 (Figures Finalised as at 2023/10/16)</t>
  </si>
  <si>
    <t>Western Cape: Overberg (DC3) - Table C4 Quarterly Budgeted Financial Performance ( Waste management                                   ) for 1st Quarter ended 30 September 2023 (Figures Finalised as at 2023/10/16)</t>
  </si>
  <si>
    <t>Western Cape: Kannaland (WC041) - Table C4 Quarterly Budgeted Financial Performance ( Waste management                                   ) for 1st Quarter ended 30 September 2023 (Figures Finalised as at 2023/10/16)</t>
  </si>
  <si>
    <t>Western Cape: Hessequa (WC042) - Table C4 Quarterly Budgeted Financial Performance ( Waste management                                   ) for 1st Quarter ended 30 September 2023 (Figures Finalised as at 2023/10/16)</t>
  </si>
  <si>
    <t>Western Cape: Mossel Bay (WC043) - Table C4 Quarterly Budgeted Financial Performance ( Waste management                                   ) for 1st Quarter ended 30 September 2023 (Figures Finalised as at 2023/10/16)</t>
  </si>
  <si>
    <t>Western Cape: George (WC044) - Table C4 Quarterly Budgeted Financial Performance ( Waste management                                   ) for 1st Quarter ended 30 September 2023 (Figures Finalised as at 2023/10/16)</t>
  </si>
  <si>
    <t>Western Cape: Oudtshoorn (WC045) - Table C4 Quarterly Budgeted Financial Performance ( Waste management                                   ) for 1st Quarter ended 30 September 2023 (Figures Finalised as at 2023/10/16)</t>
  </si>
  <si>
    <t>Western Cape: Bitou (WC047) - Table C4 Quarterly Budgeted Financial Performance ( Waste management                                   ) for 1st Quarter ended 30 September 2023 (Figures Finalised as at 2023/10/16)</t>
  </si>
  <si>
    <t>Western Cape: Knysna (WC048) - Table C4 Quarterly Budgeted Financial Performance ( Waste management                                   ) for 1st Quarter ended 30 September 2023 (Figures Finalised as at 2023/10/16)</t>
  </si>
  <si>
    <t>Western Cape: Garden Route (DC4) - Table C4 Quarterly Budgeted Financial Performance ( Waste management                                   ) for 1st Quarter ended 30 September 2023 (Figures Finalised as at 2023/10/16)</t>
  </si>
  <si>
    <t>Western Cape: Laingsburg (WC051) - Table C4 Quarterly Budgeted Financial Performance ( Waste management                                   ) for 1st Quarter ended 30 September 2023 (Figures Finalised as at 2023/10/16)</t>
  </si>
  <si>
    <t>Western Cape: Prince Albert (WC052) - Table C4 Quarterly Budgeted Financial Performance ( Waste management                                   ) for 1st Quarter ended 30 September 2023 (Figures Finalised as at 2023/10/16)</t>
  </si>
  <si>
    <t>Western Cape: Beaufort West (WC053) - Table C4 Quarterly Budgeted Financial Performance ( Waste management                                   ) for 1st Quarter ended 30 September 2023 (Figures Finalised as at 2023/10/16)</t>
  </si>
  <si>
    <t>Western Cape: Central Karoo (DC5) - Table C4 Quarterly Budgeted Financial Performance ( Waste management                                   ) for 1st Quarter ended 30 September 2023 (Figures Finalised as at 2023/10/16)</t>
  </si>
  <si>
    <t>Summary - Table C4 Quarterly Budgeted Financial Performance ( Waste management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</si>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</sst>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6" xfId="0" applyNumberFormat="1" applyFont="1" applyBorder="1"/>
    <xf numFmtId="165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6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6" fontId="3" fillId="0" borderId="22" xfId="0" applyNumberFormat="1" applyFont="1" applyBorder="1" applyAlignment="1">
      <alignment vertical="top"/>
    </xf>
    <xf numFmtId="166" fontId="3" fillId="0" borderId="23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3" fillId="0" borderId="21" xfId="0" applyNumberFormat="1" applyFont="1" applyBorder="1" applyAlignment="1">
      <alignment vertical="top"/>
    </xf>
    <xf numFmtId="164" fontId="4" fillId="0" borderId="17" xfId="0" applyNumberFormat="1" applyFont="1" applyBorder="1"/>
    <xf numFmtId="164" fontId="4" fillId="0" borderId="18" xfId="0" applyNumberFormat="1" applyFont="1" applyBorder="1"/>
    <xf numFmtId="164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6" xfId="0" applyNumberFormat="1" applyFont="1" applyBorder="1"/>
    <xf numFmtId="165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6" fontId="4" fillId="0" borderId="17" xfId="1" applyNumberFormat="1" applyFont="1" applyFill="1" applyBorder="1" applyProtection="1"/>
    <xf numFmtId="166" fontId="4" fillId="0" borderId="16" xfId="1" applyNumberFormat="1" applyFont="1" applyFill="1" applyBorder="1" applyProtection="1"/>
    <xf numFmtId="165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6" fontId="3" fillId="0" borderId="24" xfId="0" applyNumberFormat="1" applyFont="1" applyBorder="1" applyAlignment="1">
      <alignment vertical="top"/>
    </xf>
    <xf numFmtId="166" fontId="3" fillId="0" borderId="25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5" fontId="3" fillId="0" borderId="26" xfId="0" applyNumberFormat="1" applyFont="1" applyBorder="1" applyAlignment="1">
      <alignment vertical="top"/>
    </xf>
    <xf numFmtId="166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26" xfId="0" applyNumberFormat="1" applyFont="1" applyBorder="1"/>
    <xf numFmtId="165" fontId="3" fillId="0" borderId="26" xfId="0" applyNumberFormat="1" applyFont="1" applyBorder="1"/>
    <xf numFmtId="166" fontId="3" fillId="0" borderId="17" xfId="1" applyNumberFormat="1" applyFont="1" applyFill="1" applyBorder="1" applyProtection="1"/>
    <xf numFmtId="166" fontId="3" fillId="0" borderId="18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6" fontId="3" fillId="0" borderId="13" xfId="0" applyNumberFormat="1" applyFont="1" applyBorder="1"/>
    <xf numFmtId="166" fontId="3" fillId="0" borderId="11" xfId="0" applyNumberFormat="1" applyFont="1" applyBorder="1"/>
    <xf numFmtId="166" fontId="3" fillId="0" borderId="12" xfId="0" applyNumberFormat="1" applyFont="1" applyBorder="1"/>
    <xf numFmtId="165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-2284600</v>
      </c>
      <c r="D6" s="20"/>
      <c r="E6" s="21">
        <v>10575961</v>
      </c>
      <c r="F6" s="22">
        <v>10575961</v>
      </c>
      <c r="G6" s="22">
        <v>-255498</v>
      </c>
      <c r="H6" s="22">
        <v>-249837</v>
      </c>
      <c r="I6" s="22">
        <v>-210888</v>
      </c>
      <c r="J6" s="22">
        <v>-716223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-716223</v>
      </c>
      <c r="X6" s="22">
        <v>2643990</v>
      </c>
      <c r="Y6" s="22">
        <v>-3360213</v>
      </c>
      <c r="Z6" s="23">
        <v>-127.08871818728514</v>
      </c>
      <c r="AA6" s="20">
        <v>10575961</v>
      </c>
    </row>
    <row r="7" spans="1:27" ht="13.5" x14ac:dyDescent="0.25">
      <c r="A7" s="19" t="s">
        <v>35</v>
      </c>
      <c r="B7" s="15" t="s">
        <v>32</v>
      </c>
      <c r="C7" s="20">
        <v>-11201978</v>
      </c>
      <c r="D7" s="20"/>
      <c r="E7" s="21">
        <v>19401953</v>
      </c>
      <c r="F7" s="22">
        <v>19401953</v>
      </c>
      <c r="G7" s="22">
        <v>-143992</v>
      </c>
      <c r="H7" s="22">
        <v>-30931171</v>
      </c>
      <c r="I7" s="22">
        <v>-132350</v>
      </c>
      <c r="J7" s="22">
        <v>-31207513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-31207513</v>
      </c>
      <c r="X7" s="22">
        <v>4850490</v>
      </c>
      <c r="Y7" s="22">
        <v>-36058003</v>
      </c>
      <c r="Z7" s="23">
        <v>-743.38887411374935</v>
      </c>
      <c r="AA7" s="20">
        <v>19401953</v>
      </c>
    </row>
    <row r="8" spans="1:27" ht="13.5" x14ac:dyDescent="0.25">
      <c r="A8" s="19" t="s">
        <v>36</v>
      </c>
      <c r="B8" s="15" t="s">
        <v>32</v>
      </c>
      <c r="C8" s="20">
        <v>150543</v>
      </c>
      <c r="D8" s="20"/>
      <c r="E8" s="21">
        <v>7179648</v>
      </c>
      <c r="F8" s="22">
        <v>7179648</v>
      </c>
      <c r="G8" s="22">
        <v>-5914</v>
      </c>
      <c r="H8" s="22">
        <v>-2919</v>
      </c>
      <c r="I8" s="22">
        <v>2356</v>
      </c>
      <c r="J8" s="22">
        <v>-6477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-6477</v>
      </c>
      <c r="X8" s="22">
        <v>1794919</v>
      </c>
      <c r="Y8" s="22">
        <v>-1801396</v>
      </c>
      <c r="Z8" s="23">
        <v>-100.36085193816547</v>
      </c>
      <c r="AA8" s="20">
        <v>7179648</v>
      </c>
    </row>
    <row r="9" spans="1:27" ht="13.5" x14ac:dyDescent="0.25">
      <c r="A9" s="19" t="s">
        <v>37</v>
      </c>
      <c r="B9" s="15" t="s">
        <v>32</v>
      </c>
      <c r="C9" s="20">
        <v>12596667849</v>
      </c>
      <c r="D9" s="20"/>
      <c r="E9" s="21">
        <v>15789040422</v>
      </c>
      <c r="F9" s="22">
        <v>15786315300</v>
      </c>
      <c r="G9" s="22">
        <v>1281574266</v>
      </c>
      <c r="H9" s="22">
        <v>1123201164</v>
      </c>
      <c r="I9" s="22">
        <v>1815322704</v>
      </c>
      <c r="J9" s="22">
        <v>4220098134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4220098134</v>
      </c>
      <c r="X9" s="22">
        <v>3968618118</v>
      </c>
      <c r="Y9" s="22">
        <v>251480016</v>
      </c>
      <c r="Z9" s="23">
        <v>6.3367149098924713</v>
      </c>
      <c r="AA9" s="20">
        <v>15786315300</v>
      </c>
    </row>
    <row r="10" spans="1:27" ht="13.5" x14ac:dyDescent="0.25">
      <c r="A10" s="19" t="s">
        <v>38</v>
      </c>
      <c r="B10" s="15" t="s">
        <v>32</v>
      </c>
      <c r="C10" s="20">
        <v>-52622838</v>
      </c>
      <c r="D10" s="20"/>
      <c r="E10" s="21">
        <v>28859028</v>
      </c>
      <c r="F10" s="22">
        <v>28859028</v>
      </c>
      <c r="G10" s="22">
        <v>2087918</v>
      </c>
      <c r="H10" s="22">
        <v>370771</v>
      </c>
      <c r="I10" s="22">
        <v>1604293</v>
      </c>
      <c r="J10" s="22">
        <v>4062982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4062982</v>
      </c>
      <c r="X10" s="22">
        <v>7643611</v>
      </c>
      <c r="Y10" s="22">
        <v>-3580629</v>
      </c>
      <c r="Z10" s="23">
        <v>-46.844730847762925</v>
      </c>
      <c r="AA10" s="20">
        <v>28859028</v>
      </c>
    </row>
    <row r="11" spans="1:27" ht="13.5" x14ac:dyDescent="0.25">
      <c r="A11" s="19" t="s">
        <v>39</v>
      </c>
      <c r="B11" s="15" t="s">
        <v>32</v>
      </c>
      <c r="C11" s="20">
        <v>5429483</v>
      </c>
      <c r="D11" s="20"/>
      <c r="E11" s="21">
        <v>7347232</v>
      </c>
      <c r="F11" s="22">
        <v>7347232</v>
      </c>
      <c r="G11" s="22">
        <v>553479</v>
      </c>
      <c r="H11" s="22">
        <v>509083</v>
      </c>
      <c r="I11" s="22">
        <v>-49548</v>
      </c>
      <c r="J11" s="22">
        <v>1013014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1013014</v>
      </c>
      <c r="X11" s="22">
        <v>1836807</v>
      </c>
      <c r="Y11" s="22">
        <v>-823793</v>
      </c>
      <c r="Z11" s="23">
        <v>-44.849186659240736</v>
      </c>
      <c r="AA11" s="20">
        <v>7347232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947789819</v>
      </c>
      <c r="D13" s="20"/>
      <c r="E13" s="21">
        <v>863557942</v>
      </c>
      <c r="F13" s="22">
        <v>863202942</v>
      </c>
      <c r="G13" s="22">
        <v>77553362</v>
      </c>
      <c r="H13" s="22">
        <v>78954879</v>
      </c>
      <c r="I13" s="22">
        <v>80986523</v>
      </c>
      <c r="J13" s="22">
        <v>237494764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237494764</v>
      </c>
      <c r="X13" s="22">
        <v>207051650</v>
      </c>
      <c r="Y13" s="22">
        <v>30443114</v>
      </c>
      <c r="Z13" s="23">
        <v>14.703149673040519</v>
      </c>
      <c r="AA13" s="20">
        <v>863202942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15743</v>
      </c>
      <c r="D16" s="20"/>
      <c r="E16" s="21">
        <v>21946</v>
      </c>
      <c r="F16" s="22">
        <v>21946</v>
      </c>
      <c r="G16" s="22"/>
      <c r="H16" s="22">
        <v>293</v>
      </c>
      <c r="I16" s="22">
        <v>879</v>
      </c>
      <c r="J16" s="22">
        <v>1172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>
        <v>1172</v>
      </c>
      <c r="X16" s="22">
        <v>5487</v>
      </c>
      <c r="Y16" s="22">
        <v>-4315</v>
      </c>
      <c r="Z16" s="23">
        <v>-78.640422817568805</v>
      </c>
      <c r="AA16" s="20">
        <v>21946</v>
      </c>
    </row>
    <row r="17" spans="1:27" ht="13.5" x14ac:dyDescent="0.25">
      <c r="A17" s="19" t="s">
        <v>45</v>
      </c>
      <c r="B17" s="15" t="s">
        <v>32</v>
      </c>
      <c r="C17" s="20">
        <v>8074674</v>
      </c>
      <c r="D17" s="20"/>
      <c r="E17" s="21">
        <v>8201686</v>
      </c>
      <c r="F17" s="22">
        <v>8201686</v>
      </c>
      <c r="G17" s="22">
        <v>721341</v>
      </c>
      <c r="H17" s="22">
        <v>1052881</v>
      </c>
      <c r="I17" s="22">
        <v>610887</v>
      </c>
      <c r="J17" s="22">
        <v>2385109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2385109</v>
      </c>
      <c r="X17" s="22">
        <v>1834623</v>
      </c>
      <c r="Y17" s="22">
        <v>550486</v>
      </c>
      <c r="Z17" s="23">
        <v>30.005401654726882</v>
      </c>
      <c r="AA17" s="20">
        <v>8201686</v>
      </c>
    </row>
    <row r="18" spans="1:27" ht="13.5" x14ac:dyDescent="0.25">
      <c r="A18" s="19" t="s">
        <v>46</v>
      </c>
      <c r="B18" s="15" t="s">
        <v>32</v>
      </c>
      <c r="C18" s="20">
        <v>77908</v>
      </c>
      <c r="D18" s="20"/>
      <c r="E18" s="21">
        <v>112003</v>
      </c>
      <c r="F18" s="22">
        <v>112003</v>
      </c>
      <c r="G18" s="22">
        <v>3046</v>
      </c>
      <c r="H18" s="22">
        <v>21450</v>
      </c>
      <c r="I18" s="22">
        <v>10544</v>
      </c>
      <c r="J18" s="22">
        <v>35040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35040</v>
      </c>
      <c r="X18" s="22">
        <v>28623</v>
      </c>
      <c r="Y18" s="22">
        <v>6417</v>
      </c>
      <c r="Z18" s="23">
        <v>22.419033644272087</v>
      </c>
      <c r="AA18" s="20">
        <v>112003</v>
      </c>
    </row>
    <row r="19" spans="1:27" ht="13.5" x14ac:dyDescent="0.25">
      <c r="A19" s="19" t="s">
        <v>47</v>
      </c>
      <c r="B19" s="15" t="s">
        <v>32</v>
      </c>
      <c r="C19" s="20">
        <v>39031776</v>
      </c>
      <c r="D19" s="20"/>
      <c r="E19" s="21">
        <v>30841918</v>
      </c>
      <c r="F19" s="22">
        <v>30841918</v>
      </c>
      <c r="G19" s="22">
        <v>677148</v>
      </c>
      <c r="H19" s="22">
        <v>2523205</v>
      </c>
      <c r="I19" s="22">
        <v>2243706</v>
      </c>
      <c r="J19" s="22">
        <v>5444059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5444059</v>
      </c>
      <c r="X19" s="22">
        <v>7381237</v>
      </c>
      <c r="Y19" s="22">
        <v>-1937178</v>
      </c>
      <c r="Z19" s="23">
        <v>-26.24462539273566</v>
      </c>
      <c r="AA19" s="20">
        <v>30841918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5767459</v>
      </c>
      <c r="D22" s="20"/>
      <c r="E22" s="21">
        <v>7162410</v>
      </c>
      <c r="F22" s="22">
        <v>7162410</v>
      </c>
      <c r="G22" s="22">
        <v>614903</v>
      </c>
      <c r="H22" s="22">
        <v>514347</v>
      </c>
      <c r="I22" s="22">
        <v>497297</v>
      </c>
      <c r="J22" s="22">
        <v>1626547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1626547</v>
      </c>
      <c r="X22" s="22">
        <v>1790601</v>
      </c>
      <c r="Y22" s="22">
        <v>-164054</v>
      </c>
      <c r="Z22" s="23">
        <v>-9.1619517692662971</v>
      </c>
      <c r="AA22" s="20">
        <v>7162410</v>
      </c>
    </row>
    <row r="23" spans="1:27" ht="13.5" x14ac:dyDescent="0.25">
      <c r="A23" s="19" t="s">
        <v>51</v>
      </c>
      <c r="B23" s="15" t="s">
        <v>32</v>
      </c>
      <c r="C23" s="20">
        <v>3618288</v>
      </c>
      <c r="D23" s="20"/>
      <c r="E23" s="21">
        <v>2004703</v>
      </c>
      <c r="F23" s="22">
        <v>2004703</v>
      </c>
      <c r="G23" s="22">
        <v>10551</v>
      </c>
      <c r="H23" s="22">
        <v>16899</v>
      </c>
      <c r="I23" s="22">
        <v>10291</v>
      </c>
      <c r="J23" s="22">
        <v>37741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37741</v>
      </c>
      <c r="X23" s="22">
        <v>500631</v>
      </c>
      <c r="Y23" s="22">
        <v>-462890</v>
      </c>
      <c r="Z23" s="23">
        <v>-92.461313821956693</v>
      </c>
      <c r="AA23" s="20">
        <v>2004703</v>
      </c>
    </row>
    <row r="24" spans="1:27" ht="13.5" x14ac:dyDescent="0.25">
      <c r="A24" s="19" t="s">
        <v>52</v>
      </c>
      <c r="B24" s="15" t="s">
        <v>32</v>
      </c>
      <c r="C24" s="20">
        <v>496113</v>
      </c>
      <c r="D24" s="20"/>
      <c r="E24" s="21">
        <v>2416811</v>
      </c>
      <c r="F24" s="22">
        <v>2416811</v>
      </c>
      <c r="G24" s="22">
        <v>52633</v>
      </c>
      <c r="H24" s="22">
        <v>53096</v>
      </c>
      <c r="I24" s="22">
        <v>31716</v>
      </c>
      <c r="J24" s="22">
        <v>137445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137445</v>
      </c>
      <c r="X24" s="22">
        <v>602886</v>
      </c>
      <c r="Y24" s="22">
        <v>-465441</v>
      </c>
      <c r="Z24" s="23">
        <v>-77.20215762183895</v>
      </c>
      <c r="AA24" s="20">
        <v>2416811</v>
      </c>
    </row>
    <row r="25" spans="1:27" ht="13.5" x14ac:dyDescent="0.25">
      <c r="A25" s="19" t="s">
        <v>53</v>
      </c>
      <c r="B25" s="15" t="s">
        <v>32</v>
      </c>
      <c r="C25" s="20">
        <v>3939761905</v>
      </c>
      <c r="D25" s="20"/>
      <c r="E25" s="21">
        <v>4828003542</v>
      </c>
      <c r="F25" s="22">
        <v>4828462582</v>
      </c>
      <c r="G25" s="22">
        <v>1465532581</v>
      </c>
      <c r="H25" s="22">
        <v>376273848</v>
      </c>
      <c r="I25" s="22">
        <v>221513004</v>
      </c>
      <c r="J25" s="22">
        <v>2063319433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2063319433</v>
      </c>
      <c r="X25" s="22">
        <v>1376009244</v>
      </c>
      <c r="Y25" s="22">
        <v>687310189</v>
      </c>
      <c r="Z25" s="23">
        <v>49.949532824504779</v>
      </c>
      <c r="AA25" s="20">
        <v>4828462582</v>
      </c>
    </row>
    <row r="26" spans="1:27" ht="13.5" x14ac:dyDescent="0.25">
      <c r="A26" s="19" t="s">
        <v>40</v>
      </c>
      <c r="B26" s="15" t="s">
        <v>32</v>
      </c>
      <c r="C26" s="20">
        <v>1880899</v>
      </c>
      <c r="D26" s="20"/>
      <c r="E26" s="21">
        <v>1418369</v>
      </c>
      <c r="F26" s="22">
        <v>1418369</v>
      </c>
      <c r="G26" s="22">
        <v>164086</v>
      </c>
      <c r="H26" s="22">
        <v>157369</v>
      </c>
      <c r="I26" s="22">
        <v>151815</v>
      </c>
      <c r="J26" s="22">
        <v>473270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473270</v>
      </c>
      <c r="X26" s="22">
        <v>354591</v>
      </c>
      <c r="Y26" s="22">
        <v>118679</v>
      </c>
      <c r="Z26" s="23">
        <v>33.46926458934378</v>
      </c>
      <c r="AA26" s="20">
        <v>1418369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11218660</v>
      </c>
      <c r="D28" s="20"/>
      <c r="E28" s="21">
        <v>22795222</v>
      </c>
      <c r="F28" s="22">
        <v>22795222</v>
      </c>
      <c r="G28" s="22">
        <v>2070961</v>
      </c>
      <c r="H28" s="22">
        <v>2012064</v>
      </c>
      <c r="I28" s="22">
        <v>1937481</v>
      </c>
      <c r="J28" s="22">
        <v>6020506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6020506</v>
      </c>
      <c r="X28" s="22">
        <v>5761976</v>
      </c>
      <c r="Y28" s="22">
        <v>258530</v>
      </c>
      <c r="Z28" s="23">
        <v>4.4868288240006553</v>
      </c>
      <c r="AA28" s="20">
        <v>22795222</v>
      </c>
    </row>
    <row r="29" spans="1:27" ht="13.5" x14ac:dyDescent="0.25">
      <c r="A29" s="19" t="s">
        <v>55</v>
      </c>
      <c r="B29" s="15" t="s">
        <v>32</v>
      </c>
      <c r="C29" s="20">
        <v>4198330</v>
      </c>
      <c r="D29" s="20"/>
      <c r="E29" s="21">
        <v>2527388</v>
      </c>
      <c r="F29" s="22">
        <v>2527388</v>
      </c>
      <c r="G29" s="22">
        <v>30071</v>
      </c>
      <c r="H29" s="22"/>
      <c r="I29" s="22">
        <v>18704</v>
      </c>
      <c r="J29" s="22">
        <v>48775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48775</v>
      </c>
      <c r="X29" s="22">
        <v>631848</v>
      </c>
      <c r="Y29" s="22">
        <v>-583073</v>
      </c>
      <c r="Z29" s="23">
        <v>-92.280580139527217</v>
      </c>
      <c r="AA29" s="20">
        <v>2527388</v>
      </c>
    </row>
    <row r="30" spans="1:27" ht="13.5" x14ac:dyDescent="0.25">
      <c r="A30" s="19" t="s">
        <v>56</v>
      </c>
      <c r="B30" s="15" t="s">
        <v>32</v>
      </c>
      <c r="C30" s="20">
        <v>27786070</v>
      </c>
      <c r="D30" s="20"/>
      <c r="E30" s="21">
        <v>2676800</v>
      </c>
      <c r="F30" s="22">
        <v>2676800</v>
      </c>
      <c r="G30" s="22">
        <v>223066</v>
      </c>
      <c r="H30" s="22">
        <v>223066</v>
      </c>
      <c r="I30" s="22">
        <v>223066</v>
      </c>
      <c r="J30" s="22">
        <v>669198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669198</v>
      </c>
      <c r="X30" s="22"/>
      <c r="Y30" s="22">
        <v>669198</v>
      </c>
      <c r="Z30" s="23"/>
      <c r="AA30" s="20">
        <v>2676800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>
        <v>335</v>
      </c>
      <c r="H31" s="22"/>
      <c r="I31" s="26"/>
      <c r="J31" s="22">
        <v>335</v>
      </c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>
        <v>335</v>
      </c>
      <c r="X31" s="22"/>
      <c r="Y31" s="22">
        <v>335</v>
      </c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17525856103</v>
      </c>
      <c r="D32" s="29">
        <f t="shared" ref="D32:Y32" si="0">SUM(D6:D31)</f>
        <v>0</v>
      </c>
      <c r="E32" s="30">
        <f t="shared" si="0"/>
        <v>21634144984</v>
      </c>
      <c r="F32" s="31">
        <f t="shared" si="0"/>
        <v>21631523902</v>
      </c>
      <c r="G32" s="31">
        <f t="shared" si="0"/>
        <v>2831464343</v>
      </c>
      <c r="H32" s="31">
        <f t="shared" si="0"/>
        <v>1554700488</v>
      </c>
      <c r="I32" s="31">
        <f t="shared" si="0"/>
        <v>2124772480</v>
      </c>
      <c r="J32" s="31">
        <f t="shared" si="0"/>
        <v>6510937311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6510937311</v>
      </c>
      <c r="X32" s="31">
        <f t="shared" si="0"/>
        <v>5589341332</v>
      </c>
      <c r="Y32" s="31">
        <f t="shared" si="0"/>
        <v>921595979</v>
      </c>
      <c r="Z32" s="32">
        <f>+IF(X32&lt;&gt;0,+(Y32/X32)*100,0)</f>
        <v>16.488454081766214</v>
      </c>
      <c r="AA32" s="29">
        <f>SUM(AA6:AA31)</f>
        <v>21631523902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6607540389</v>
      </c>
      <c r="D34" s="20"/>
      <c r="E34" s="21">
        <v>9183534464</v>
      </c>
      <c r="F34" s="22">
        <v>9180272335</v>
      </c>
      <c r="G34" s="22">
        <v>622792351</v>
      </c>
      <c r="H34" s="22">
        <v>627359840</v>
      </c>
      <c r="I34" s="22">
        <v>841654802</v>
      </c>
      <c r="J34" s="22">
        <v>2091806993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2091806993</v>
      </c>
      <c r="X34" s="22">
        <v>2203265447</v>
      </c>
      <c r="Y34" s="22">
        <v>-111458454</v>
      </c>
      <c r="Z34" s="23">
        <v>-5.0587846394887883</v>
      </c>
      <c r="AA34" s="20">
        <v>9180272335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652770151</v>
      </c>
      <c r="D37" s="20"/>
      <c r="E37" s="21">
        <v>722725340</v>
      </c>
      <c r="F37" s="22">
        <v>722364186</v>
      </c>
      <c r="G37" s="22">
        <v>46819029</v>
      </c>
      <c r="H37" s="22">
        <v>52143312</v>
      </c>
      <c r="I37" s="22">
        <v>54691613</v>
      </c>
      <c r="J37" s="22">
        <v>153653954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153653954</v>
      </c>
      <c r="X37" s="22">
        <v>182180318</v>
      </c>
      <c r="Y37" s="22">
        <v>-28526364</v>
      </c>
      <c r="Z37" s="23">
        <v>-15.658312771196284</v>
      </c>
      <c r="AA37" s="20">
        <v>722364186</v>
      </c>
    </row>
    <row r="38" spans="1:27" ht="13.5" x14ac:dyDescent="0.25">
      <c r="A38" s="19" t="s">
        <v>64</v>
      </c>
      <c r="B38" s="15" t="s">
        <v>32</v>
      </c>
      <c r="C38" s="20">
        <v>2221681142</v>
      </c>
      <c r="D38" s="20"/>
      <c r="E38" s="21">
        <v>3005000680</v>
      </c>
      <c r="F38" s="22">
        <v>3006603836</v>
      </c>
      <c r="G38" s="22">
        <v>119466464</v>
      </c>
      <c r="H38" s="22">
        <v>72583882</v>
      </c>
      <c r="I38" s="22">
        <v>199201522</v>
      </c>
      <c r="J38" s="22">
        <v>391251868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391251868</v>
      </c>
      <c r="X38" s="22">
        <v>729497381</v>
      </c>
      <c r="Y38" s="22">
        <v>-338245513</v>
      </c>
      <c r="Z38" s="23">
        <v>-46.366926298807371</v>
      </c>
      <c r="AA38" s="20">
        <v>3006603836</v>
      </c>
    </row>
    <row r="39" spans="1:27" ht="13.5" x14ac:dyDescent="0.25">
      <c r="A39" s="19" t="s">
        <v>65</v>
      </c>
      <c r="B39" s="15" t="s">
        <v>32</v>
      </c>
      <c r="C39" s="20">
        <v>806548458</v>
      </c>
      <c r="D39" s="20"/>
      <c r="E39" s="21">
        <v>1011304986</v>
      </c>
      <c r="F39" s="22">
        <v>1011304985</v>
      </c>
      <c r="G39" s="22">
        <v>39235859</v>
      </c>
      <c r="H39" s="22">
        <v>38062033</v>
      </c>
      <c r="I39" s="22">
        <v>49227722</v>
      </c>
      <c r="J39" s="22">
        <v>126525614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126525614</v>
      </c>
      <c r="X39" s="22">
        <v>243234239</v>
      </c>
      <c r="Y39" s="22">
        <v>-116708625</v>
      </c>
      <c r="Z39" s="23">
        <v>-47.981988670599947</v>
      </c>
      <c r="AA39" s="20">
        <v>1011304985</v>
      </c>
    </row>
    <row r="40" spans="1:27" ht="13.5" x14ac:dyDescent="0.25">
      <c r="A40" s="19" t="s">
        <v>40</v>
      </c>
      <c r="B40" s="15" t="s">
        <v>32</v>
      </c>
      <c r="C40" s="20">
        <v>513902678</v>
      </c>
      <c r="D40" s="20"/>
      <c r="E40" s="21">
        <v>372616842</v>
      </c>
      <c r="F40" s="22">
        <v>372616842</v>
      </c>
      <c r="G40" s="22">
        <v>7130916</v>
      </c>
      <c r="H40" s="22">
        <v>9312950</v>
      </c>
      <c r="I40" s="22">
        <v>21702552</v>
      </c>
      <c r="J40" s="22">
        <v>38146418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38146418</v>
      </c>
      <c r="X40" s="22">
        <v>60975383</v>
      </c>
      <c r="Y40" s="22">
        <v>-22828965</v>
      </c>
      <c r="Z40" s="23">
        <v>-37.43964183054004</v>
      </c>
      <c r="AA40" s="20">
        <v>372616842</v>
      </c>
    </row>
    <row r="41" spans="1:27" ht="13.5" x14ac:dyDescent="0.25">
      <c r="A41" s="19" t="s">
        <v>66</v>
      </c>
      <c r="B41" s="15" t="s">
        <v>32</v>
      </c>
      <c r="C41" s="20">
        <v>3535503751</v>
      </c>
      <c r="D41" s="20"/>
      <c r="E41" s="21">
        <v>4604503220</v>
      </c>
      <c r="F41" s="22">
        <v>4607060894</v>
      </c>
      <c r="G41" s="22">
        <v>78810023</v>
      </c>
      <c r="H41" s="22">
        <v>186691080</v>
      </c>
      <c r="I41" s="22">
        <v>321524194</v>
      </c>
      <c r="J41" s="22">
        <v>587025297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587025297</v>
      </c>
      <c r="X41" s="22">
        <v>1090590044</v>
      </c>
      <c r="Y41" s="22">
        <v>-503564747</v>
      </c>
      <c r="Z41" s="23">
        <v>-46.173605725672658</v>
      </c>
      <c r="AA41" s="20">
        <v>4607060894</v>
      </c>
    </row>
    <row r="42" spans="1:27" ht="13.5" x14ac:dyDescent="0.25">
      <c r="A42" s="19" t="s">
        <v>67</v>
      </c>
      <c r="B42" s="15" t="s">
        <v>32</v>
      </c>
      <c r="C42" s="20">
        <v>46822261</v>
      </c>
      <c r="D42" s="20"/>
      <c r="E42" s="21">
        <v>52459356</v>
      </c>
      <c r="F42" s="22">
        <v>52210356</v>
      </c>
      <c r="G42" s="22">
        <v>236191</v>
      </c>
      <c r="H42" s="22">
        <v>1695599</v>
      </c>
      <c r="I42" s="22">
        <v>4039692</v>
      </c>
      <c r="J42" s="22">
        <v>5971482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5971482</v>
      </c>
      <c r="X42" s="22">
        <v>12416741</v>
      </c>
      <c r="Y42" s="22">
        <v>-6445259</v>
      </c>
      <c r="Z42" s="23">
        <v>-51.907815424353302</v>
      </c>
      <c r="AA42" s="20">
        <v>52210356</v>
      </c>
    </row>
    <row r="43" spans="1:27" ht="13.5" x14ac:dyDescent="0.25">
      <c r="A43" s="19" t="s">
        <v>68</v>
      </c>
      <c r="B43" s="15" t="s">
        <v>32</v>
      </c>
      <c r="C43" s="20">
        <v>961099510</v>
      </c>
      <c r="D43" s="20"/>
      <c r="E43" s="21">
        <v>260306449</v>
      </c>
      <c r="F43" s="22">
        <v>259790572</v>
      </c>
      <c r="G43" s="22">
        <v>109111941</v>
      </c>
      <c r="H43" s="22">
        <v>204178506</v>
      </c>
      <c r="I43" s="22">
        <v>8948692</v>
      </c>
      <c r="J43" s="22">
        <v>322239139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322239139</v>
      </c>
      <c r="X43" s="22">
        <v>54694956</v>
      </c>
      <c r="Y43" s="22">
        <v>267544183</v>
      </c>
      <c r="Z43" s="23">
        <v>489.15695809317407</v>
      </c>
      <c r="AA43" s="20">
        <v>259790572</v>
      </c>
    </row>
    <row r="44" spans="1:27" ht="13.5" x14ac:dyDescent="0.25">
      <c r="A44" s="19" t="s">
        <v>69</v>
      </c>
      <c r="B44" s="15" t="s">
        <v>32</v>
      </c>
      <c r="C44" s="20">
        <v>1281299239</v>
      </c>
      <c r="D44" s="20"/>
      <c r="E44" s="21">
        <v>2202736034</v>
      </c>
      <c r="F44" s="22">
        <v>2202634177</v>
      </c>
      <c r="G44" s="22">
        <v>129207314</v>
      </c>
      <c r="H44" s="22">
        <v>173864577</v>
      </c>
      <c r="I44" s="22">
        <v>215194955</v>
      </c>
      <c r="J44" s="22">
        <v>518266846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518266846</v>
      </c>
      <c r="X44" s="22">
        <v>545135512</v>
      </c>
      <c r="Y44" s="22">
        <v>-26868666</v>
      </c>
      <c r="Z44" s="23">
        <v>-4.9288049317176021</v>
      </c>
      <c r="AA44" s="20">
        <v>2202634177</v>
      </c>
    </row>
    <row r="45" spans="1:27" ht="13.5" x14ac:dyDescent="0.25">
      <c r="A45" s="19" t="s">
        <v>70</v>
      </c>
      <c r="B45" s="15" t="s">
        <v>32</v>
      </c>
      <c r="C45" s="20">
        <v>-9606380</v>
      </c>
      <c r="D45" s="20"/>
      <c r="E45" s="21">
        <v>455570</v>
      </c>
      <c r="F45" s="22">
        <v>455570</v>
      </c>
      <c r="G45" s="22"/>
      <c r="H45" s="22">
        <v>107972</v>
      </c>
      <c r="I45" s="22"/>
      <c r="J45" s="22">
        <v>107972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107972</v>
      </c>
      <c r="X45" s="22">
        <v>77904</v>
      </c>
      <c r="Y45" s="22">
        <v>30068</v>
      </c>
      <c r="Z45" s="23">
        <v>38.596220989936327</v>
      </c>
      <c r="AA45" s="20">
        <v>455570</v>
      </c>
    </row>
    <row r="46" spans="1:27" ht="13.5" x14ac:dyDescent="0.25">
      <c r="A46" s="19" t="s">
        <v>71</v>
      </c>
      <c r="B46" s="15" t="s">
        <v>32</v>
      </c>
      <c r="C46" s="20">
        <v>2375090</v>
      </c>
      <c r="D46" s="20"/>
      <c r="E46" s="21">
        <v>36429</v>
      </c>
      <c r="F46" s="22">
        <v>36429</v>
      </c>
      <c r="G46" s="22">
        <v>284575</v>
      </c>
      <c r="H46" s="22">
        <v>-6405</v>
      </c>
      <c r="I46" s="22">
        <v>-295469</v>
      </c>
      <c r="J46" s="22">
        <v>-17299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-17299</v>
      </c>
      <c r="X46" s="22"/>
      <c r="Y46" s="22">
        <v>-17299</v>
      </c>
      <c r="Z46" s="23"/>
      <c r="AA46" s="20">
        <v>36429</v>
      </c>
    </row>
    <row r="47" spans="1:27" x14ac:dyDescent="0.2">
      <c r="A47" s="37" t="s">
        <v>72</v>
      </c>
      <c r="B47" s="28" t="s">
        <v>32</v>
      </c>
      <c r="C47" s="29">
        <f>SUM(C34:C46)</f>
        <v>16619936289</v>
      </c>
      <c r="D47" s="29">
        <f t="shared" ref="D47:Y47" si="1">SUM(D34:D46)</f>
        <v>0</v>
      </c>
      <c r="E47" s="30">
        <f t="shared" si="1"/>
        <v>21415679370</v>
      </c>
      <c r="F47" s="31">
        <f t="shared" si="1"/>
        <v>21415350182</v>
      </c>
      <c r="G47" s="31">
        <f t="shared" si="1"/>
        <v>1153094663</v>
      </c>
      <c r="H47" s="31">
        <f t="shared" si="1"/>
        <v>1365993346</v>
      </c>
      <c r="I47" s="31">
        <f t="shared" si="1"/>
        <v>1715890275</v>
      </c>
      <c r="J47" s="31">
        <f t="shared" si="1"/>
        <v>4234978284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4234978284</v>
      </c>
      <c r="X47" s="31">
        <f t="shared" si="1"/>
        <v>5122067925</v>
      </c>
      <c r="Y47" s="31">
        <f t="shared" si="1"/>
        <v>-887089641</v>
      </c>
      <c r="Z47" s="32">
        <f>+IF(X47&lt;&gt;0,+(Y47/X47)*100,0)</f>
        <v>-17.318974562407817</v>
      </c>
      <c r="AA47" s="29">
        <f>SUM(AA34:AA46)</f>
        <v>21415350182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905919814</v>
      </c>
      <c r="D48" s="39">
        <f t="shared" si="2"/>
        <v>0</v>
      </c>
      <c r="E48" s="40">
        <f t="shared" si="2"/>
        <v>218465614</v>
      </c>
      <c r="F48" s="41">
        <f t="shared" si="2"/>
        <v>216173720</v>
      </c>
      <c r="G48" s="41">
        <f t="shared" si="2"/>
        <v>1678369680</v>
      </c>
      <c r="H48" s="41">
        <f t="shared" si="2"/>
        <v>188707142</v>
      </c>
      <c r="I48" s="41">
        <f t="shared" si="2"/>
        <v>408882205</v>
      </c>
      <c r="J48" s="41">
        <f t="shared" si="2"/>
        <v>2275959027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2275959027</v>
      </c>
      <c r="X48" s="41">
        <f t="shared" si="2"/>
        <v>467273407</v>
      </c>
      <c r="Y48" s="41">
        <f t="shared" si="2"/>
        <v>1808685620</v>
      </c>
      <c r="Z48" s="42">
        <f>+IF(X48&lt;&gt;0,+(Y48/X48)*100,0)</f>
        <v>387.07223499239279</v>
      </c>
      <c r="AA48" s="39">
        <f>+AA32-AA47</f>
        <v>216173720</v>
      </c>
    </row>
    <row r="49" spans="1:27" ht="25.5" x14ac:dyDescent="0.25">
      <c r="A49" s="43" t="s">
        <v>74</v>
      </c>
      <c r="B49" s="15" t="s">
        <v>32</v>
      </c>
      <c r="C49" s="20">
        <v>452275487</v>
      </c>
      <c r="D49" s="20"/>
      <c r="E49" s="21">
        <v>432022774</v>
      </c>
      <c r="F49" s="22">
        <v>433408230</v>
      </c>
      <c r="G49" s="22">
        <v>2046326</v>
      </c>
      <c r="H49" s="22">
        <v>3313113</v>
      </c>
      <c r="I49" s="22">
        <v>12237167</v>
      </c>
      <c r="J49" s="22">
        <v>17596606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17596606</v>
      </c>
      <c r="X49" s="22">
        <v>252003130</v>
      </c>
      <c r="Y49" s="22">
        <v>-234406524</v>
      </c>
      <c r="Z49" s="23">
        <v>-93.017306570755693</v>
      </c>
      <c r="AA49" s="20">
        <v>433408230</v>
      </c>
    </row>
    <row r="50" spans="1:27" ht="13.5" x14ac:dyDescent="0.25">
      <c r="A50" s="43" t="s">
        <v>75</v>
      </c>
      <c r="B50" s="15" t="s">
        <v>32</v>
      </c>
      <c r="C50" s="44">
        <v>26188387</v>
      </c>
      <c r="D50" s="44"/>
      <c r="E50" s="21">
        <v>5960224</v>
      </c>
      <c r="F50" s="22">
        <v>5960224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1490055</v>
      </c>
      <c r="Y50" s="45">
        <v>-1490055</v>
      </c>
      <c r="Z50" s="46">
        <v>-100</v>
      </c>
      <c r="AA50" s="44">
        <v>5960224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1384383688</v>
      </c>
      <c r="D51" s="48">
        <f t="shared" si="3"/>
        <v>0</v>
      </c>
      <c r="E51" s="49">
        <f t="shared" si="3"/>
        <v>656448612</v>
      </c>
      <c r="F51" s="50">
        <f t="shared" si="3"/>
        <v>655542174</v>
      </c>
      <c r="G51" s="50">
        <f t="shared" si="3"/>
        <v>1680416006</v>
      </c>
      <c r="H51" s="50">
        <f t="shared" si="3"/>
        <v>192020255</v>
      </c>
      <c r="I51" s="50">
        <f t="shared" si="3"/>
        <v>421119372</v>
      </c>
      <c r="J51" s="50">
        <f t="shared" si="3"/>
        <v>2293555633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2293555633</v>
      </c>
      <c r="X51" s="50">
        <f t="shared" si="3"/>
        <v>720766592</v>
      </c>
      <c r="Y51" s="50">
        <f t="shared" si="3"/>
        <v>1572789041</v>
      </c>
      <c r="Z51" s="51">
        <f>+IF(X51&lt;&gt;0,+(Y51/X51)*100,0)</f>
        <v>218.21059112018335</v>
      </c>
      <c r="AA51" s="48">
        <f>SUM(AA48:AA50)</f>
        <v>655542174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1384383688</v>
      </c>
      <c r="D53" s="54">
        <f>+D51-D52</f>
        <v>0</v>
      </c>
      <c r="E53" s="55">
        <f t="shared" si="4"/>
        <v>656448612</v>
      </c>
      <c r="F53" s="56">
        <f t="shared" si="4"/>
        <v>655542174</v>
      </c>
      <c r="G53" s="56">
        <f t="shared" si="4"/>
        <v>1680416006</v>
      </c>
      <c r="H53" s="56">
        <f t="shared" si="4"/>
        <v>192020255</v>
      </c>
      <c r="I53" s="56">
        <f t="shared" si="4"/>
        <v>421119372</v>
      </c>
      <c r="J53" s="56">
        <f t="shared" si="4"/>
        <v>2293555633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2293555633</v>
      </c>
      <c r="X53" s="56">
        <f t="shared" si="4"/>
        <v>720766592</v>
      </c>
      <c r="Y53" s="56">
        <f t="shared" si="4"/>
        <v>1572789041</v>
      </c>
      <c r="Z53" s="57">
        <f>+IF(X53&lt;&gt;0,+(Y53/X53)*100,0)</f>
        <v>218.21059112018335</v>
      </c>
      <c r="AA53" s="54">
        <f>+AA51-AA52</f>
        <v>655542174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1384383688</v>
      </c>
      <c r="D56" s="48">
        <f>SUM(D53:D55)</f>
        <v>0</v>
      </c>
      <c r="E56" s="49">
        <f t="shared" si="5"/>
        <v>656448612</v>
      </c>
      <c r="F56" s="50">
        <f t="shared" si="5"/>
        <v>655542174</v>
      </c>
      <c r="G56" s="50">
        <f t="shared" si="5"/>
        <v>1680416006</v>
      </c>
      <c r="H56" s="50">
        <f t="shared" si="5"/>
        <v>192020255</v>
      </c>
      <c r="I56" s="50">
        <f t="shared" si="5"/>
        <v>421119372</v>
      </c>
      <c r="J56" s="50">
        <f t="shared" si="5"/>
        <v>2293555633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2293555633</v>
      </c>
      <c r="X56" s="50">
        <f t="shared" si="5"/>
        <v>720766592</v>
      </c>
      <c r="Y56" s="50">
        <f t="shared" si="5"/>
        <v>1572789041</v>
      </c>
      <c r="Z56" s="51">
        <f>+IF(X56&lt;&gt;0,+(Y56/X56)*100,0)</f>
        <v>218.21059112018335</v>
      </c>
      <c r="AA56" s="48">
        <f>SUM(AA53:AA55)</f>
        <v>655542174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1384383688</v>
      </c>
      <c r="D59" s="65">
        <f>SUM(D56:D58)</f>
        <v>0</v>
      </c>
      <c r="E59" s="66">
        <f t="shared" si="6"/>
        <v>656448612</v>
      </c>
      <c r="F59" s="67">
        <f t="shared" si="6"/>
        <v>655542174</v>
      </c>
      <c r="G59" s="67">
        <f t="shared" si="6"/>
        <v>1680416006</v>
      </c>
      <c r="H59" s="67">
        <f t="shared" si="6"/>
        <v>192020255</v>
      </c>
      <c r="I59" s="67">
        <f t="shared" si="6"/>
        <v>421119372</v>
      </c>
      <c r="J59" s="67">
        <f t="shared" si="6"/>
        <v>2293555633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2293555633</v>
      </c>
      <c r="X59" s="67">
        <f t="shared" si="6"/>
        <v>720766592</v>
      </c>
      <c r="Y59" s="67">
        <f t="shared" si="6"/>
        <v>1572789041</v>
      </c>
      <c r="Z59" s="68">
        <f>+IF(X59&lt;&gt;0,+(Y59/X59)*100,0)</f>
        <v>218.21059112018335</v>
      </c>
      <c r="AA59" s="65">
        <f>SUM(AA56:AA58)</f>
        <v>655542174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398396465</v>
      </c>
      <c r="D9" s="20"/>
      <c r="E9" s="21">
        <v>406053181</v>
      </c>
      <c r="F9" s="22">
        <v>406053181</v>
      </c>
      <c r="G9" s="22">
        <v>35811177</v>
      </c>
      <c r="H9" s="22">
        <v>61859279</v>
      </c>
      <c r="I9" s="22">
        <v>36667837</v>
      </c>
      <c r="J9" s="22">
        <v>134338293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134338293</v>
      </c>
      <c r="X9" s="22">
        <v>102813517</v>
      </c>
      <c r="Y9" s="22">
        <v>31524776</v>
      </c>
      <c r="Z9" s="23">
        <v>30.662092806337903</v>
      </c>
      <c r="AA9" s="20">
        <v>406053181</v>
      </c>
    </row>
    <row r="10" spans="1:27" ht="13.5" x14ac:dyDescent="0.25">
      <c r="A10" s="19" t="s">
        <v>38</v>
      </c>
      <c r="B10" s="15" t="s">
        <v>32</v>
      </c>
      <c r="C10" s="20">
        <v>2232746</v>
      </c>
      <c r="D10" s="20"/>
      <c r="E10" s="21">
        <v>8266578</v>
      </c>
      <c r="F10" s="22">
        <v>8266578</v>
      </c>
      <c r="G10" s="22">
        <v>739923</v>
      </c>
      <c r="H10" s="22"/>
      <c r="I10" s="22"/>
      <c r="J10" s="22">
        <v>739923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739923</v>
      </c>
      <c r="X10" s="22">
        <v>2583654</v>
      </c>
      <c r="Y10" s="22">
        <v>-1843731</v>
      </c>
      <c r="Z10" s="23">
        <v>-71.361374239739533</v>
      </c>
      <c r="AA10" s="20">
        <v>8266578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432</v>
      </c>
      <c r="D19" s="20"/>
      <c r="E19" s="21">
        <v>5648</v>
      </c>
      <c r="F19" s="22">
        <v>5648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1765</v>
      </c>
      <c r="Y19" s="22">
        <v>-1765</v>
      </c>
      <c r="Z19" s="23">
        <v>-100</v>
      </c>
      <c r="AA19" s="20">
        <v>5648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8111</v>
      </c>
      <c r="F23" s="22">
        <v>8111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1770</v>
      </c>
      <c r="Y23" s="22">
        <v>-1770</v>
      </c>
      <c r="Z23" s="23">
        <v>-100</v>
      </c>
      <c r="AA23" s="20">
        <v>8111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193601354</v>
      </c>
      <c r="D25" s="20"/>
      <c r="E25" s="21">
        <v>191585214</v>
      </c>
      <c r="F25" s="22">
        <v>192412214</v>
      </c>
      <c r="G25" s="22">
        <v>73088830</v>
      </c>
      <c r="H25" s="22"/>
      <c r="I25" s="22">
        <v>2147701</v>
      </c>
      <c r="J25" s="22">
        <v>75236531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75236531</v>
      </c>
      <c r="X25" s="22">
        <v>68254700</v>
      </c>
      <c r="Y25" s="22">
        <v>6981831</v>
      </c>
      <c r="Z25" s="23">
        <v>10.229084590511714</v>
      </c>
      <c r="AA25" s="20">
        <v>192412214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594230997</v>
      </c>
      <c r="D32" s="29">
        <f t="shared" ref="D32:Y32" si="0">SUM(D6:D31)</f>
        <v>0</v>
      </c>
      <c r="E32" s="30">
        <f t="shared" si="0"/>
        <v>605918732</v>
      </c>
      <c r="F32" s="31">
        <f t="shared" si="0"/>
        <v>606745732</v>
      </c>
      <c r="G32" s="31">
        <f t="shared" si="0"/>
        <v>109639930</v>
      </c>
      <c r="H32" s="31">
        <f t="shared" si="0"/>
        <v>61859279</v>
      </c>
      <c r="I32" s="31">
        <f t="shared" si="0"/>
        <v>38815538</v>
      </c>
      <c r="J32" s="31">
        <f t="shared" si="0"/>
        <v>210314747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210314747</v>
      </c>
      <c r="X32" s="31">
        <f t="shared" si="0"/>
        <v>173655406</v>
      </c>
      <c r="Y32" s="31">
        <f t="shared" si="0"/>
        <v>36659341</v>
      </c>
      <c r="Z32" s="32">
        <f>+IF(X32&lt;&gt;0,+(Y32/X32)*100,0)</f>
        <v>21.110394340386961</v>
      </c>
      <c r="AA32" s="29">
        <f>SUM(AA6:AA31)</f>
        <v>606745732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241520344</v>
      </c>
      <c r="D34" s="20"/>
      <c r="E34" s="21">
        <v>291217913</v>
      </c>
      <c r="F34" s="22">
        <v>291217913</v>
      </c>
      <c r="G34" s="22">
        <v>20254942</v>
      </c>
      <c r="H34" s="22">
        <v>20098914</v>
      </c>
      <c r="I34" s="22">
        <v>19564382</v>
      </c>
      <c r="J34" s="22">
        <v>59918238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59918238</v>
      </c>
      <c r="X34" s="22">
        <v>68852961</v>
      </c>
      <c r="Y34" s="22">
        <v>-8934723</v>
      </c>
      <c r="Z34" s="23">
        <v>-12.976526891850011</v>
      </c>
      <c r="AA34" s="20">
        <v>291217913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24078714</v>
      </c>
      <c r="D37" s="20"/>
      <c r="E37" s="21">
        <v>12254330</v>
      </c>
      <c r="F37" s="22">
        <v>12254330</v>
      </c>
      <c r="G37" s="22">
        <v>9698</v>
      </c>
      <c r="H37" s="22">
        <v>88148</v>
      </c>
      <c r="I37" s="22">
        <v>1552419</v>
      </c>
      <c r="J37" s="22">
        <v>1650265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1650265</v>
      </c>
      <c r="X37" s="22">
        <v>2322830</v>
      </c>
      <c r="Y37" s="22">
        <v>-672565</v>
      </c>
      <c r="Z37" s="23">
        <v>-28.954551129441242</v>
      </c>
      <c r="AA37" s="20">
        <v>12254330</v>
      </c>
    </row>
    <row r="38" spans="1:27" ht="13.5" x14ac:dyDescent="0.25">
      <c r="A38" s="19" t="s">
        <v>64</v>
      </c>
      <c r="B38" s="15" t="s">
        <v>32</v>
      </c>
      <c r="C38" s="20">
        <v>90886982</v>
      </c>
      <c r="D38" s="20"/>
      <c r="E38" s="21">
        <v>79180370</v>
      </c>
      <c r="F38" s="22">
        <v>79180370</v>
      </c>
      <c r="G38" s="22">
        <v>6598364</v>
      </c>
      <c r="H38" s="22">
        <v>6598364</v>
      </c>
      <c r="I38" s="22">
        <v>6598364</v>
      </c>
      <c r="J38" s="22">
        <v>19795092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19795092</v>
      </c>
      <c r="X38" s="22">
        <v>19795092</v>
      </c>
      <c r="Y38" s="22"/>
      <c r="Z38" s="23"/>
      <c r="AA38" s="20">
        <v>79180370</v>
      </c>
    </row>
    <row r="39" spans="1:27" ht="13.5" x14ac:dyDescent="0.25">
      <c r="A39" s="19" t="s">
        <v>65</v>
      </c>
      <c r="B39" s="15" t="s">
        <v>32</v>
      </c>
      <c r="C39" s="20">
        <v>1882932</v>
      </c>
      <c r="D39" s="20"/>
      <c r="E39" s="21">
        <v>3468289</v>
      </c>
      <c r="F39" s="22">
        <v>3468289</v>
      </c>
      <c r="G39" s="22">
        <v>128331</v>
      </c>
      <c r="H39" s="22">
        <v>230650</v>
      </c>
      <c r="I39" s="22">
        <v>173700</v>
      </c>
      <c r="J39" s="22">
        <v>532681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532681</v>
      </c>
      <c r="X39" s="22">
        <v>890874</v>
      </c>
      <c r="Y39" s="22">
        <v>-358193</v>
      </c>
      <c r="Z39" s="23">
        <v>-40.206920395027808</v>
      </c>
      <c r="AA39" s="20">
        <v>3468289</v>
      </c>
    </row>
    <row r="40" spans="1:27" ht="13.5" x14ac:dyDescent="0.25">
      <c r="A40" s="19" t="s">
        <v>40</v>
      </c>
      <c r="B40" s="15" t="s">
        <v>32</v>
      </c>
      <c r="C40" s="20">
        <v>13551</v>
      </c>
      <c r="D40" s="20"/>
      <c r="E40" s="21">
        <v>11436</v>
      </c>
      <c r="F40" s="22">
        <v>11436</v>
      </c>
      <c r="G40" s="22">
        <v>919</v>
      </c>
      <c r="H40" s="22">
        <v>919</v>
      </c>
      <c r="I40" s="22">
        <v>890</v>
      </c>
      <c r="J40" s="22">
        <v>2728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2728</v>
      </c>
      <c r="X40" s="22">
        <v>3101</v>
      </c>
      <c r="Y40" s="22">
        <v>-373</v>
      </c>
      <c r="Z40" s="23">
        <v>-12.02837794259916</v>
      </c>
      <c r="AA40" s="20">
        <v>11436</v>
      </c>
    </row>
    <row r="41" spans="1:27" ht="13.5" x14ac:dyDescent="0.25">
      <c r="A41" s="19" t="s">
        <v>66</v>
      </c>
      <c r="B41" s="15" t="s">
        <v>32</v>
      </c>
      <c r="C41" s="20">
        <v>34482333</v>
      </c>
      <c r="D41" s="20"/>
      <c r="E41" s="21">
        <v>26185367</v>
      </c>
      <c r="F41" s="22">
        <v>27261367</v>
      </c>
      <c r="G41" s="22">
        <v>1586803</v>
      </c>
      <c r="H41" s="22">
        <v>2791673</v>
      </c>
      <c r="I41" s="22">
        <v>1670442</v>
      </c>
      <c r="J41" s="22">
        <v>6048918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6048918</v>
      </c>
      <c r="X41" s="22">
        <v>5301007</v>
      </c>
      <c r="Y41" s="22">
        <v>747911</v>
      </c>
      <c r="Z41" s="23">
        <v>14.108847620838832</v>
      </c>
      <c r="AA41" s="20">
        <v>27261367</v>
      </c>
    </row>
    <row r="42" spans="1:27" ht="13.5" x14ac:dyDescent="0.25">
      <c r="A42" s="19" t="s">
        <v>67</v>
      </c>
      <c r="B42" s="15" t="s">
        <v>32</v>
      </c>
      <c r="C42" s="20">
        <v>20969249</v>
      </c>
      <c r="D42" s="20"/>
      <c r="E42" s="21">
        <v>14671714</v>
      </c>
      <c r="F42" s="22">
        <v>14422714</v>
      </c>
      <c r="G42" s="22"/>
      <c r="H42" s="22">
        <v>641690</v>
      </c>
      <c r="I42" s="22">
        <v>2771788</v>
      </c>
      <c r="J42" s="22">
        <v>3413478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3413478</v>
      </c>
      <c r="X42" s="22">
        <v>3170339</v>
      </c>
      <c r="Y42" s="22">
        <v>243139</v>
      </c>
      <c r="Z42" s="23">
        <v>7.6691798574221872</v>
      </c>
      <c r="AA42" s="20">
        <v>14422714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124445129</v>
      </c>
      <c r="D44" s="20"/>
      <c r="E44" s="21">
        <v>60222129</v>
      </c>
      <c r="F44" s="22">
        <v>60222129</v>
      </c>
      <c r="G44" s="22">
        <v>1923259</v>
      </c>
      <c r="H44" s="22">
        <v>14972448</v>
      </c>
      <c r="I44" s="22">
        <v>12971261</v>
      </c>
      <c r="J44" s="22">
        <v>29866968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29866968</v>
      </c>
      <c r="X44" s="22">
        <v>16993089</v>
      </c>
      <c r="Y44" s="22">
        <v>12873879</v>
      </c>
      <c r="Z44" s="23">
        <v>75.759498464346294</v>
      </c>
      <c r="AA44" s="20">
        <v>60222129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538279234</v>
      </c>
      <c r="D47" s="29">
        <f t="shared" ref="D47:Y47" si="1">SUM(D34:D46)</f>
        <v>0</v>
      </c>
      <c r="E47" s="30">
        <f t="shared" si="1"/>
        <v>487211548</v>
      </c>
      <c r="F47" s="31">
        <f t="shared" si="1"/>
        <v>488038548</v>
      </c>
      <c r="G47" s="31">
        <f t="shared" si="1"/>
        <v>30502316</v>
      </c>
      <c r="H47" s="31">
        <f t="shared" si="1"/>
        <v>45422806</v>
      </c>
      <c r="I47" s="31">
        <f t="shared" si="1"/>
        <v>45303246</v>
      </c>
      <c r="J47" s="31">
        <f t="shared" si="1"/>
        <v>121228368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121228368</v>
      </c>
      <c r="X47" s="31">
        <f t="shared" si="1"/>
        <v>117329293</v>
      </c>
      <c r="Y47" s="31">
        <f t="shared" si="1"/>
        <v>3899075</v>
      </c>
      <c r="Z47" s="32">
        <f>+IF(X47&lt;&gt;0,+(Y47/X47)*100,0)</f>
        <v>3.3231897169959086</v>
      </c>
      <c r="AA47" s="29">
        <f>SUM(AA34:AA46)</f>
        <v>488038548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55951763</v>
      </c>
      <c r="D48" s="39">
        <f t="shared" si="2"/>
        <v>0</v>
      </c>
      <c r="E48" s="40">
        <f t="shared" si="2"/>
        <v>118707184</v>
      </c>
      <c r="F48" s="41">
        <f t="shared" si="2"/>
        <v>118707184</v>
      </c>
      <c r="G48" s="41">
        <f t="shared" si="2"/>
        <v>79137614</v>
      </c>
      <c r="H48" s="41">
        <f t="shared" si="2"/>
        <v>16436473</v>
      </c>
      <c r="I48" s="41">
        <f t="shared" si="2"/>
        <v>-6487708</v>
      </c>
      <c r="J48" s="41">
        <f t="shared" si="2"/>
        <v>89086379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89086379</v>
      </c>
      <c r="X48" s="41">
        <f t="shared" si="2"/>
        <v>56326113</v>
      </c>
      <c r="Y48" s="41">
        <f t="shared" si="2"/>
        <v>32760266</v>
      </c>
      <c r="Z48" s="42">
        <f>+IF(X48&lt;&gt;0,+(Y48/X48)*100,0)</f>
        <v>58.161773030565769</v>
      </c>
      <c r="AA48" s="39">
        <f>+AA32-AA47</f>
        <v>118707184</v>
      </c>
    </row>
    <row r="49" spans="1:27" ht="25.5" x14ac:dyDescent="0.25">
      <c r="A49" s="43" t="s">
        <v>74</v>
      </c>
      <c r="B49" s="15" t="s">
        <v>32</v>
      </c>
      <c r="C49" s="20">
        <v>999983</v>
      </c>
      <c r="D49" s="20"/>
      <c r="E49" s="21">
        <v>15500000</v>
      </c>
      <c r="F49" s="22">
        <v>15500000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554184</v>
      </c>
      <c r="Y49" s="22">
        <v>-554184</v>
      </c>
      <c r="Z49" s="23">
        <v>-100</v>
      </c>
      <c r="AA49" s="20">
        <v>15500000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56951746</v>
      </c>
      <c r="D51" s="48">
        <f t="shared" si="3"/>
        <v>0</v>
      </c>
      <c r="E51" s="49">
        <f t="shared" si="3"/>
        <v>134207184</v>
      </c>
      <c r="F51" s="50">
        <f t="shared" si="3"/>
        <v>134207184</v>
      </c>
      <c r="G51" s="50">
        <f t="shared" si="3"/>
        <v>79137614</v>
      </c>
      <c r="H51" s="50">
        <f t="shared" si="3"/>
        <v>16436473</v>
      </c>
      <c r="I51" s="50">
        <f t="shared" si="3"/>
        <v>-6487708</v>
      </c>
      <c r="J51" s="50">
        <f t="shared" si="3"/>
        <v>89086379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89086379</v>
      </c>
      <c r="X51" s="50">
        <f t="shared" si="3"/>
        <v>56880297</v>
      </c>
      <c r="Y51" s="50">
        <f t="shared" si="3"/>
        <v>32206082</v>
      </c>
      <c r="Z51" s="51">
        <f>+IF(X51&lt;&gt;0,+(Y51/X51)*100,0)</f>
        <v>56.62080491597996</v>
      </c>
      <c r="AA51" s="48">
        <f>SUM(AA48:AA50)</f>
        <v>134207184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56951746</v>
      </c>
      <c r="D53" s="54">
        <f>+D51-D52</f>
        <v>0</v>
      </c>
      <c r="E53" s="55">
        <f t="shared" si="4"/>
        <v>134207184</v>
      </c>
      <c r="F53" s="56">
        <f t="shared" si="4"/>
        <v>134207184</v>
      </c>
      <c r="G53" s="56">
        <f t="shared" si="4"/>
        <v>79137614</v>
      </c>
      <c r="H53" s="56">
        <f t="shared" si="4"/>
        <v>16436473</v>
      </c>
      <c r="I53" s="56">
        <f t="shared" si="4"/>
        <v>-6487708</v>
      </c>
      <c r="J53" s="56">
        <f t="shared" si="4"/>
        <v>89086379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89086379</v>
      </c>
      <c r="X53" s="56">
        <f t="shared" si="4"/>
        <v>56880297</v>
      </c>
      <c r="Y53" s="56">
        <f t="shared" si="4"/>
        <v>32206082</v>
      </c>
      <c r="Z53" s="57">
        <f>+IF(X53&lt;&gt;0,+(Y53/X53)*100,0)</f>
        <v>56.62080491597996</v>
      </c>
      <c r="AA53" s="54">
        <f>+AA51-AA52</f>
        <v>134207184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56951746</v>
      </c>
      <c r="D56" s="48">
        <f>SUM(D53:D55)</f>
        <v>0</v>
      </c>
      <c r="E56" s="49">
        <f t="shared" si="5"/>
        <v>134207184</v>
      </c>
      <c r="F56" s="50">
        <f t="shared" si="5"/>
        <v>134207184</v>
      </c>
      <c r="G56" s="50">
        <f t="shared" si="5"/>
        <v>79137614</v>
      </c>
      <c r="H56" s="50">
        <f t="shared" si="5"/>
        <v>16436473</v>
      </c>
      <c r="I56" s="50">
        <f t="shared" si="5"/>
        <v>-6487708</v>
      </c>
      <c r="J56" s="50">
        <f t="shared" si="5"/>
        <v>89086379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89086379</v>
      </c>
      <c r="X56" s="50">
        <f t="shared" si="5"/>
        <v>56880297</v>
      </c>
      <c r="Y56" s="50">
        <f t="shared" si="5"/>
        <v>32206082</v>
      </c>
      <c r="Z56" s="51">
        <f>+IF(X56&lt;&gt;0,+(Y56/X56)*100,0)</f>
        <v>56.62080491597996</v>
      </c>
      <c r="AA56" s="48">
        <f>SUM(AA53:AA55)</f>
        <v>134207184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56951746</v>
      </c>
      <c r="D59" s="65">
        <f>SUM(D56:D58)</f>
        <v>0</v>
      </c>
      <c r="E59" s="66">
        <f t="shared" si="6"/>
        <v>134207184</v>
      </c>
      <c r="F59" s="67">
        <f t="shared" si="6"/>
        <v>134207184</v>
      </c>
      <c r="G59" s="67">
        <f t="shared" si="6"/>
        <v>79137614</v>
      </c>
      <c r="H59" s="67">
        <f t="shared" si="6"/>
        <v>16436473</v>
      </c>
      <c r="I59" s="67">
        <f t="shared" si="6"/>
        <v>-6487708</v>
      </c>
      <c r="J59" s="67">
        <f t="shared" si="6"/>
        <v>89086379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89086379</v>
      </c>
      <c r="X59" s="67">
        <f t="shared" si="6"/>
        <v>56880297</v>
      </c>
      <c r="Y59" s="67">
        <f t="shared" si="6"/>
        <v>32206082</v>
      </c>
      <c r="Z59" s="68">
        <f>+IF(X59&lt;&gt;0,+(Y59/X59)*100,0)</f>
        <v>56.62080491597996</v>
      </c>
      <c r="AA59" s="65">
        <f>SUM(AA56:AA58)</f>
        <v>134207184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320927444</v>
      </c>
      <c r="D9" s="20"/>
      <c r="E9" s="21">
        <v>311828840</v>
      </c>
      <c r="F9" s="22">
        <v>311828840</v>
      </c>
      <c r="G9" s="22">
        <v>24326404</v>
      </c>
      <c r="H9" s="22">
        <v>24840137</v>
      </c>
      <c r="I9" s="22">
        <v>24194711</v>
      </c>
      <c r="J9" s="22">
        <v>73361252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73361252</v>
      </c>
      <c r="X9" s="22">
        <v>77957208</v>
      </c>
      <c r="Y9" s="22">
        <v>-4595956</v>
      </c>
      <c r="Z9" s="23">
        <v>-5.895485636171065</v>
      </c>
      <c r="AA9" s="20">
        <v>311828840</v>
      </c>
    </row>
    <row r="10" spans="1:27" ht="13.5" x14ac:dyDescent="0.25">
      <c r="A10" s="19" t="s">
        <v>38</v>
      </c>
      <c r="B10" s="15" t="s">
        <v>32</v>
      </c>
      <c r="C10" s="20">
        <v>6858720</v>
      </c>
      <c r="D10" s="20"/>
      <c r="E10" s="21">
        <v>8500000</v>
      </c>
      <c r="F10" s="22">
        <v>8500000</v>
      </c>
      <c r="G10" s="22">
        <v>1118033</v>
      </c>
      <c r="H10" s="22"/>
      <c r="I10" s="22">
        <v>1077718</v>
      </c>
      <c r="J10" s="22">
        <v>2195751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2195751</v>
      </c>
      <c r="X10" s="22">
        <v>2124999</v>
      </c>
      <c r="Y10" s="22">
        <v>70752</v>
      </c>
      <c r="Z10" s="23">
        <v>3.3295074491799763</v>
      </c>
      <c r="AA10" s="20">
        <v>8500000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54807267</v>
      </c>
      <c r="D13" s="20"/>
      <c r="E13" s="21">
        <v>25782590</v>
      </c>
      <c r="F13" s="22">
        <v>25782590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6445647</v>
      </c>
      <c r="Y13" s="22">
        <v>-6445647</v>
      </c>
      <c r="Z13" s="23">
        <v>-100</v>
      </c>
      <c r="AA13" s="20">
        <v>25782590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4517711</v>
      </c>
      <c r="D17" s="20"/>
      <c r="E17" s="21">
        <v>4993200</v>
      </c>
      <c r="F17" s="22">
        <v>4993200</v>
      </c>
      <c r="G17" s="22">
        <v>411219</v>
      </c>
      <c r="H17" s="22">
        <v>509073</v>
      </c>
      <c r="I17" s="22">
        <v>395145</v>
      </c>
      <c r="J17" s="22">
        <v>1315437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1315437</v>
      </c>
      <c r="X17" s="22">
        <v>1248300</v>
      </c>
      <c r="Y17" s="22">
        <v>67137</v>
      </c>
      <c r="Z17" s="23">
        <v>5.3782744532564282</v>
      </c>
      <c r="AA17" s="20">
        <v>4993200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1000</v>
      </c>
      <c r="F19" s="22">
        <v>1000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249</v>
      </c>
      <c r="Y19" s="22">
        <v>-249</v>
      </c>
      <c r="Z19" s="23">
        <v>-100</v>
      </c>
      <c r="AA19" s="20">
        <v>1000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116822085</v>
      </c>
      <c r="D25" s="20"/>
      <c r="E25" s="21">
        <v>90143120</v>
      </c>
      <c r="F25" s="22">
        <v>90143120</v>
      </c>
      <c r="G25" s="22"/>
      <c r="H25" s="22">
        <v>-41810</v>
      </c>
      <c r="I25" s="22">
        <v>37559628</v>
      </c>
      <c r="J25" s="22">
        <v>37517818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37517818</v>
      </c>
      <c r="X25" s="22">
        <v>22535781</v>
      </c>
      <c r="Y25" s="22">
        <v>14982037</v>
      </c>
      <c r="Z25" s="23">
        <v>66.481108420427049</v>
      </c>
      <c r="AA25" s="20">
        <v>90143120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503933227</v>
      </c>
      <c r="D32" s="29">
        <f t="shared" ref="D32:Y32" si="0">SUM(D6:D31)</f>
        <v>0</v>
      </c>
      <c r="E32" s="30">
        <f t="shared" si="0"/>
        <v>441248750</v>
      </c>
      <c r="F32" s="31">
        <f t="shared" si="0"/>
        <v>441248750</v>
      </c>
      <c r="G32" s="31">
        <f t="shared" si="0"/>
        <v>25855656</v>
      </c>
      <c r="H32" s="31">
        <f t="shared" si="0"/>
        <v>25307400</v>
      </c>
      <c r="I32" s="31">
        <f t="shared" si="0"/>
        <v>63227202</v>
      </c>
      <c r="J32" s="31">
        <f t="shared" si="0"/>
        <v>114390258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114390258</v>
      </c>
      <c r="X32" s="31">
        <f t="shared" si="0"/>
        <v>110312184</v>
      </c>
      <c r="Y32" s="31">
        <f t="shared" si="0"/>
        <v>4078074</v>
      </c>
      <c r="Z32" s="32">
        <f>+IF(X32&lt;&gt;0,+(Y32/X32)*100,0)</f>
        <v>3.6968482103481879</v>
      </c>
      <c r="AA32" s="29">
        <f>SUM(AA6:AA31)</f>
        <v>441248750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213045484</v>
      </c>
      <c r="D34" s="20"/>
      <c r="E34" s="21">
        <v>244856680</v>
      </c>
      <c r="F34" s="22">
        <v>244856680</v>
      </c>
      <c r="G34" s="22">
        <v>19753871</v>
      </c>
      <c r="H34" s="22">
        <v>10606294</v>
      </c>
      <c r="I34" s="22">
        <v>17390043</v>
      </c>
      <c r="J34" s="22">
        <v>47750208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47750208</v>
      </c>
      <c r="X34" s="22">
        <v>61214187</v>
      </c>
      <c r="Y34" s="22">
        <v>-13463979</v>
      </c>
      <c r="Z34" s="23">
        <v>-21.994866974219555</v>
      </c>
      <c r="AA34" s="20">
        <v>244856680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14448558</v>
      </c>
      <c r="D37" s="20"/>
      <c r="E37" s="21">
        <v>26454200</v>
      </c>
      <c r="F37" s="22">
        <v>26454200</v>
      </c>
      <c r="G37" s="22">
        <v>198505</v>
      </c>
      <c r="H37" s="22">
        <v>1607097</v>
      </c>
      <c r="I37" s="22">
        <v>1321150</v>
      </c>
      <c r="J37" s="22">
        <v>3126752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3126752</v>
      </c>
      <c r="X37" s="22">
        <v>6613548</v>
      </c>
      <c r="Y37" s="22">
        <v>-3486796</v>
      </c>
      <c r="Z37" s="23">
        <v>-52.722018498996306</v>
      </c>
      <c r="AA37" s="20">
        <v>26454200</v>
      </c>
    </row>
    <row r="38" spans="1:27" ht="13.5" x14ac:dyDescent="0.25">
      <c r="A38" s="19" t="s">
        <v>64</v>
      </c>
      <c r="B38" s="15" t="s">
        <v>32</v>
      </c>
      <c r="C38" s="20">
        <v>127772510</v>
      </c>
      <c r="D38" s="20"/>
      <c r="E38" s="21">
        <v>110951380</v>
      </c>
      <c r="F38" s="22">
        <v>110951380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27737844</v>
      </c>
      <c r="Y38" s="22">
        <v>-27737844</v>
      </c>
      <c r="Z38" s="23">
        <v>-100</v>
      </c>
      <c r="AA38" s="20">
        <v>110951380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635390</v>
      </c>
      <c r="F39" s="22">
        <v>635390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158847</v>
      </c>
      <c r="Y39" s="22">
        <v>-158847</v>
      </c>
      <c r="Z39" s="23">
        <v>-100</v>
      </c>
      <c r="AA39" s="20">
        <v>635390</v>
      </c>
    </row>
    <row r="40" spans="1:27" ht="13.5" x14ac:dyDescent="0.25">
      <c r="A40" s="19" t="s">
        <v>40</v>
      </c>
      <c r="B40" s="15" t="s">
        <v>32</v>
      </c>
      <c r="C40" s="20">
        <v>61870</v>
      </c>
      <c r="D40" s="20"/>
      <c r="E40" s="21">
        <v>61870</v>
      </c>
      <c r="F40" s="22">
        <v>61870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15468</v>
      </c>
      <c r="Y40" s="22">
        <v>-15468</v>
      </c>
      <c r="Z40" s="23">
        <v>-100</v>
      </c>
      <c r="AA40" s="20">
        <v>61870</v>
      </c>
    </row>
    <row r="41" spans="1:27" ht="13.5" x14ac:dyDescent="0.25">
      <c r="A41" s="19" t="s">
        <v>66</v>
      </c>
      <c r="B41" s="15" t="s">
        <v>32</v>
      </c>
      <c r="C41" s="20">
        <v>29977672</v>
      </c>
      <c r="D41" s="20"/>
      <c r="E41" s="21">
        <v>62030750</v>
      </c>
      <c r="F41" s="22">
        <v>62030750</v>
      </c>
      <c r="G41" s="22"/>
      <c r="H41" s="22">
        <v>180250</v>
      </c>
      <c r="I41" s="22">
        <v>56016</v>
      </c>
      <c r="J41" s="22">
        <v>236266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236266</v>
      </c>
      <c r="X41" s="22">
        <v>15507699</v>
      </c>
      <c r="Y41" s="22">
        <v>-15271433</v>
      </c>
      <c r="Z41" s="23">
        <v>-98.476459982876889</v>
      </c>
      <c r="AA41" s="20">
        <v>62030750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32489900</v>
      </c>
      <c r="F43" s="22">
        <v>32489900</v>
      </c>
      <c r="G43" s="22">
        <v>25954</v>
      </c>
      <c r="H43" s="22">
        <v>138718743</v>
      </c>
      <c r="I43" s="22"/>
      <c r="J43" s="22">
        <v>138744697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138744697</v>
      </c>
      <c r="X43" s="22"/>
      <c r="Y43" s="22">
        <v>138744697</v>
      </c>
      <c r="Z43" s="23"/>
      <c r="AA43" s="20">
        <v>32489900</v>
      </c>
    </row>
    <row r="44" spans="1:27" ht="13.5" x14ac:dyDescent="0.25">
      <c r="A44" s="19" t="s">
        <v>69</v>
      </c>
      <c r="B44" s="15" t="s">
        <v>32</v>
      </c>
      <c r="C44" s="20">
        <v>130688937</v>
      </c>
      <c r="D44" s="20"/>
      <c r="E44" s="21">
        <v>113054050</v>
      </c>
      <c r="F44" s="22">
        <v>113054050</v>
      </c>
      <c r="G44" s="22">
        <v>3284082</v>
      </c>
      <c r="H44" s="22">
        <v>2688322</v>
      </c>
      <c r="I44" s="22">
        <v>12808293</v>
      </c>
      <c r="J44" s="22">
        <v>18780697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18780697</v>
      </c>
      <c r="X44" s="22">
        <v>28263534</v>
      </c>
      <c r="Y44" s="22">
        <v>-9482837</v>
      </c>
      <c r="Z44" s="23">
        <v>-33.55149076545063</v>
      </c>
      <c r="AA44" s="20">
        <v>113054050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515995031</v>
      </c>
      <c r="D47" s="29">
        <f t="shared" ref="D47:Y47" si="1">SUM(D34:D46)</f>
        <v>0</v>
      </c>
      <c r="E47" s="30">
        <f t="shared" si="1"/>
        <v>590534220</v>
      </c>
      <c r="F47" s="31">
        <f t="shared" si="1"/>
        <v>590534220</v>
      </c>
      <c r="G47" s="31">
        <f t="shared" si="1"/>
        <v>23262412</v>
      </c>
      <c r="H47" s="31">
        <f t="shared" si="1"/>
        <v>153800706</v>
      </c>
      <c r="I47" s="31">
        <f t="shared" si="1"/>
        <v>31575502</v>
      </c>
      <c r="J47" s="31">
        <f t="shared" si="1"/>
        <v>208638620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208638620</v>
      </c>
      <c r="X47" s="31">
        <f t="shared" si="1"/>
        <v>139511127</v>
      </c>
      <c r="Y47" s="31">
        <f t="shared" si="1"/>
        <v>69127493</v>
      </c>
      <c r="Z47" s="32">
        <f>+IF(X47&lt;&gt;0,+(Y47/X47)*100,0)</f>
        <v>49.549806159905799</v>
      </c>
      <c r="AA47" s="29">
        <f>SUM(AA34:AA46)</f>
        <v>590534220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-12061804</v>
      </c>
      <c r="D48" s="39">
        <f t="shared" si="2"/>
        <v>0</v>
      </c>
      <c r="E48" s="40">
        <f t="shared" si="2"/>
        <v>-149285470</v>
      </c>
      <c r="F48" s="41">
        <f t="shared" si="2"/>
        <v>-149285470</v>
      </c>
      <c r="G48" s="41">
        <f t="shared" si="2"/>
        <v>2593244</v>
      </c>
      <c r="H48" s="41">
        <f t="shared" si="2"/>
        <v>-128493306</v>
      </c>
      <c r="I48" s="41">
        <f t="shared" si="2"/>
        <v>31651700</v>
      </c>
      <c r="J48" s="41">
        <f t="shared" si="2"/>
        <v>-94248362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-94248362</v>
      </c>
      <c r="X48" s="41">
        <f t="shared" si="2"/>
        <v>-29198943</v>
      </c>
      <c r="Y48" s="41">
        <f t="shared" si="2"/>
        <v>-65049419</v>
      </c>
      <c r="Z48" s="42">
        <f>+IF(X48&lt;&gt;0,+(Y48/X48)*100,0)</f>
        <v>222.78004720924315</v>
      </c>
      <c r="AA48" s="39">
        <f>+AA32-AA47</f>
        <v>-149285470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-12061804</v>
      </c>
      <c r="D51" s="48">
        <f t="shared" si="3"/>
        <v>0</v>
      </c>
      <c r="E51" s="49">
        <f t="shared" si="3"/>
        <v>-149285470</v>
      </c>
      <c r="F51" s="50">
        <f t="shared" si="3"/>
        <v>-149285470</v>
      </c>
      <c r="G51" s="50">
        <f t="shared" si="3"/>
        <v>2593244</v>
      </c>
      <c r="H51" s="50">
        <f t="shared" si="3"/>
        <v>-128493306</v>
      </c>
      <c r="I51" s="50">
        <f t="shared" si="3"/>
        <v>31651700</v>
      </c>
      <c r="J51" s="50">
        <f t="shared" si="3"/>
        <v>-94248362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-94248362</v>
      </c>
      <c r="X51" s="50">
        <f t="shared" si="3"/>
        <v>-29198943</v>
      </c>
      <c r="Y51" s="50">
        <f t="shared" si="3"/>
        <v>-65049419</v>
      </c>
      <c r="Z51" s="51">
        <f>+IF(X51&lt;&gt;0,+(Y51/X51)*100,0)</f>
        <v>222.78004720924315</v>
      </c>
      <c r="AA51" s="48">
        <f>SUM(AA48:AA50)</f>
        <v>-149285470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-12061804</v>
      </c>
      <c r="D53" s="54">
        <f>+D51-D52</f>
        <v>0</v>
      </c>
      <c r="E53" s="55">
        <f t="shared" si="4"/>
        <v>-149285470</v>
      </c>
      <c r="F53" s="56">
        <f t="shared" si="4"/>
        <v>-149285470</v>
      </c>
      <c r="G53" s="56">
        <f t="shared" si="4"/>
        <v>2593244</v>
      </c>
      <c r="H53" s="56">
        <f t="shared" si="4"/>
        <v>-128493306</v>
      </c>
      <c r="I53" s="56">
        <f t="shared" si="4"/>
        <v>31651700</v>
      </c>
      <c r="J53" s="56">
        <f t="shared" si="4"/>
        <v>-94248362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-94248362</v>
      </c>
      <c r="X53" s="56">
        <f t="shared" si="4"/>
        <v>-29198943</v>
      </c>
      <c r="Y53" s="56">
        <f t="shared" si="4"/>
        <v>-65049419</v>
      </c>
      <c r="Z53" s="57">
        <f>+IF(X53&lt;&gt;0,+(Y53/X53)*100,0)</f>
        <v>222.78004720924315</v>
      </c>
      <c r="AA53" s="54">
        <f>+AA51-AA52</f>
        <v>-149285470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-12061804</v>
      </c>
      <c r="D56" s="48">
        <f>SUM(D53:D55)</f>
        <v>0</v>
      </c>
      <c r="E56" s="49">
        <f t="shared" si="5"/>
        <v>-149285470</v>
      </c>
      <c r="F56" s="50">
        <f t="shared" si="5"/>
        <v>-149285470</v>
      </c>
      <c r="G56" s="50">
        <f t="shared" si="5"/>
        <v>2593244</v>
      </c>
      <c r="H56" s="50">
        <f t="shared" si="5"/>
        <v>-128493306</v>
      </c>
      <c r="I56" s="50">
        <f t="shared" si="5"/>
        <v>31651700</v>
      </c>
      <c r="J56" s="50">
        <f t="shared" si="5"/>
        <v>-94248362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-94248362</v>
      </c>
      <c r="X56" s="50">
        <f t="shared" si="5"/>
        <v>-29198943</v>
      </c>
      <c r="Y56" s="50">
        <f t="shared" si="5"/>
        <v>-65049419</v>
      </c>
      <c r="Z56" s="51">
        <f>+IF(X56&lt;&gt;0,+(Y56/X56)*100,0)</f>
        <v>222.78004720924315</v>
      </c>
      <c r="AA56" s="48">
        <f>SUM(AA53:AA55)</f>
        <v>-149285470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-12061804</v>
      </c>
      <c r="D59" s="65">
        <f>SUM(D56:D58)</f>
        <v>0</v>
      </c>
      <c r="E59" s="66">
        <f t="shared" si="6"/>
        <v>-149285470</v>
      </c>
      <c r="F59" s="67">
        <f t="shared" si="6"/>
        <v>-149285470</v>
      </c>
      <c r="G59" s="67">
        <f t="shared" si="6"/>
        <v>2593244</v>
      </c>
      <c r="H59" s="67">
        <f t="shared" si="6"/>
        <v>-128493306</v>
      </c>
      <c r="I59" s="67">
        <f t="shared" si="6"/>
        <v>31651700</v>
      </c>
      <c r="J59" s="67">
        <f t="shared" si="6"/>
        <v>-94248362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-94248362</v>
      </c>
      <c r="X59" s="67">
        <f t="shared" si="6"/>
        <v>-29198943</v>
      </c>
      <c r="Y59" s="67">
        <f t="shared" si="6"/>
        <v>-65049419</v>
      </c>
      <c r="Z59" s="68">
        <f>+IF(X59&lt;&gt;0,+(Y59/X59)*100,0)</f>
        <v>222.78004720924315</v>
      </c>
      <c r="AA59" s="65">
        <f>SUM(AA56:AA58)</f>
        <v>-149285470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34463304</v>
      </c>
      <c r="D9" s="20"/>
      <c r="E9" s="21">
        <v>29126134</v>
      </c>
      <c r="F9" s="22">
        <v>29126134</v>
      </c>
      <c r="G9" s="22">
        <v>9895663</v>
      </c>
      <c r="H9" s="22">
        <v>2427482</v>
      </c>
      <c r="I9" s="22">
        <v>2426875</v>
      </c>
      <c r="J9" s="22">
        <v>14750020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14750020</v>
      </c>
      <c r="X9" s="22">
        <v>4004847</v>
      </c>
      <c r="Y9" s="22">
        <v>10745173</v>
      </c>
      <c r="Z9" s="23">
        <v>268.3042073767113</v>
      </c>
      <c r="AA9" s="20">
        <v>29126134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34463304</v>
      </c>
      <c r="D32" s="29">
        <f t="shared" ref="D32:Y32" si="0">SUM(D6:D31)</f>
        <v>0</v>
      </c>
      <c r="E32" s="30">
        <f t="shared" si="0"/>
        <v>29126134</v>
      </c>
      <c r="F32" s="31">
        <f t="shared" si="0"/>
        <v>29126134</v>
      </c>
      <c r="G32" s="31">
        <f t="shared" si="0"/>
        <v>9895663</v>
      </c>
      <c r="H32" s="31">
        <f t="shared" si="0"/>
        <v>2427482</v>
      </c>
      <c r="I32" s="31">
        <f t="shared" si="0"/>
        <v>2426875</v>
      </c>
      <c r="J32" s="31">
        <f t="shared" si="0"/>
        <v>14750020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14750020</v>
      </c>
      <c r="X32" s="31">
        <f t="shared" si="0"/>
        <v>4004847</v>
      </c>
      <c r="Y32" s="31">
        <f t="shared" si="0"/>
        <v>10745173</v>
      </c>
      <c r="Z32" s="32">
        <f>+IF(X32&lt;&gt;0,+(Y32/X32)*100,0)</f>
        <v>268.3042073767113</v>
      </c>
      <c r="AA32" s="29">
        <f>SUM(AA6:AA31)</f>
        <v>29126134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14292632</v>
      </c>
      <c r="D34" s="20"/>
      <c r="E34" s="21">
        <v>15357154</v>
      </c>
      <c r="F34" s="22">
        <v>15357154</v>
      </c>
      <c r="G34" s="22">
        <v>894730</v>
      </c>
      <c r="H34" s="22">
        <v>1224684</v>
      </c>
      <c r="I34" s="22">
        <v>1148159</v>
      </c>
      <c r="J34" s="22">
        <v>3267573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3267573</v>
      </c>
      <c r="X34" s="22">
        <v>3839286</v>
      </c>
      <c r="Y34" s="22">
        <v>-571713</v>
      </c>
      <c r="Z34" s="23">
        <v>-14.891128194148601</v>
      </c>
      <c r="AA34" s="20">
        <v>15357154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28269</v>
      </c>
      <c r="D37" s="20"/>
      <c r="E37" s="21">
        <v>100000</v>
      </c>
      <c r="F37" s="22">
        <v>100000</v>
      </c>
      <c r="G37" s="22">
        <v>4729</v>
      </c>
      <c r="H37" s="22">
        <v>51286</v>
      </c>
      <c r="I37" s="22">
        <v>17572</v>
      </c>
      <c r="J37" s="22">
        <v>73587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73587</v>
      </c>
      <c r="X37" s="22">
        <v>24999</v>
      </c>
      <c r="Y37" s="22">
        <v>48588</v>
      </c>
      <c r="Z37" s="23">
        <v>194.35977439097564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2825193</v>
      </c>
      <c r="F38" s="22">
        <v>2825193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2825193</v>
      </c>
      <c r="Y38" s="22">
        <v>-2825193</v>
      </c>
      <c r="Z38" s="23">
        <v>-100</v>
      </c>
      <c r="AA38" s="20">
        <v>2825193</v>
      </c>
    </row>
    <row r="39" spans="1:27" ht="13.5" x14ac:dyDescent="0.25">
      <c r="A39" s="19" t="s">
        <v>65</v>
      </c>
      <c r="B39" s="15" t="s">
        <v>32</v>
      </c>
      <c r="C39" s="20">
        <v>6037850</v>
      </c>
      <c r="D39" s="20"/>
      <c r="E39" s="21">
        <v>1191825</v>
      </c>
      <c r="F39" s="22">
        <v>1191825</v>
      </c>
      <c r="G39" s="22">
        <v>28017</v>
      </c>
      <c r="H39" s="22">
        <v>28017</v>
      </c>
      <c r="I39" s="22">
        <v>28023</v>
      </c>
      <c r="J39" s="22">
        <v>84057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84057</v>
      </c>
      <c r="X39" s="22">
        <v>297957</v>
      </c>
      <c r="Y39" s="22">
        <v>-213900</v>
      </c>
      <c r="Z39" s="23">
        <v>-71.788882288383888</v>
      </c>
      <c r="AA39" s="20">
        <v>1191825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3418272</v>
      </c>
      <c r="D41" s="20"/>
      <c r="E41" s="21">
        <v>505039</v>
      </c>
      <c r="F41" s="22">
        <v>505039</v>
      </c>
      <c r="G41" s="22"/>
      <c r="H41" s="22">
        <v>330810</v>
      </c>
      <c r="I41" s="22"/>
      <c r="J41" s="22">
        <v>330810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330810</v>
      </c>
      <c r="X41" s="22">
        <v>126261</v>
      </c>
      <c r="Y41" s="22">
        <v>204549</v>
      </c>
      <c r="Z41" s="23">
        <v>162.00489462304276</v>
      </c>
      <c r="AA41" s="20">
        <v>505039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22958618</v>
      </c>
      <c r="D43" s="20"/>
      <c r="E43" s="21">
        <v>759551</v>
      </c>
      <c r="F43" s="22">
        <v>759551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189888</v>
      </c>
      <c r="Y43" s="22">
        <v>-189888</v>
      </c>
      <c r="Z43" s="23">
        <v>-100</v>
      </c>
      <c r="AA43" s="20">
        <v>759551</v>
      </c>
    </row>
    <row r="44" spans="1:27" ht="13.5" x14ac:dyDescent="0.25">
      <c r="A44" s="19" t="s">
        <v>69</v>
      </c>
      <c r="B44" s="15" t="s">
        <v>32</v>
      </c>
      <c r="C44" s="20">
        <v>2320807</v>
      </c>
      <c r="D44" s="20"/>
      <c r="E44" s="21">
        <v>2292105</v>
      </c>
      <c r="F44" s="22">
        <v>2292105</v>
      </c>
      <c r="G44" s="22">
        <v>53857</v>
      </c>
      <c r="H44" s="22">
        <v>234585</v>
      </c>
      <c r="I44" s="22">
        <v>236430</v>
      </c>
      <c r="J44" s="22">
        <v>524872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524872</v>
      </c>
      <c r="X44" s="22">
        <v>573030</v>
      </c>
      <c r="Y44" s="22">
        <v>-48158</v>
      </c>
      <c r="Z44" s="23">
        <v>-8.4040975167094221</v>
      </c>
      <c r="AA44" s="20">
        <v>2292105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49056448</v>
      </c>
      <c r="D47" s="29">
        <f t="shared" ref="D47:Y47" si="1">SUM(D34:D46)</f>
        <v>0</v>
      </c>
      <c r="E47" s="30">
        <f t="shared" si="1"/>
        <v>23030867</v>
      </c>
      <c r="F47" s="31">
        <f t="shared" si="1"/>
        <v>23030867</v>
      </c>
      <c r="G47" s="31">
        <f t="shared" si="1"/>
        <v>981333</v>
      </c>
      <c r="H47" s="31">
        <f t="shared" si="1"/>
        <v>1869382</v>
      </c>
      <c r="I47" s="31">
        <f t="shared" si="1"/>
        <v>1430184</v>
      </c>
      <c r="J47" s="31">
        <f t="shared" si="1"/>
        <v>4280899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4280899</v>
      </c>
      <c r="X47" s="31">
        <f t="shared" si="1"/>
        <v>7876614</v>
      </c>
      <c r="Y47" s="31">
        <f t="shared" si="1"/>
        <v>-3595715</v>
      </c>
      <c r="Z47" s="32">
        <f>+IF(X47&lt;&gt;0,+(Y47/X47)*100,0)</f>
        <v>-45.650516833756235</v>
      </c>
      <c r="AA47" s="29">
        <f>SUM(AA34:AA46)</f>
        <v>23030867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-14593144</v>
      </c>
      <c r="D48" s="39">
        <f t="shared" si="2"/>
        <v>0</v>
      </c>
      <c r="E48" s="40">
        <f t="shared" si="2"/>
        <v>6095267</v>
      </c>
      <c r="F48" s="41">
        <f t="shared" si="2"/>
        <v>6095267</v>
      </c>
      <c r="G48" s="41">
        <f t="shared" si="2"/>
        <v>8914330</v>
      </c>
      <c r="H48" s="41">
        <f t="shared" si="2"/>
        <v>558100</v>
      </c>
      <c r="I48" s="41">
        <f t="shared" si="2"/>
        <v>996691</v>
      </c>
      <c r="J48" s="41">
        <f t="shared" si="2"/>
        <v>10469121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10469121</v>
      </c>
      <c r="X48" s="41">
        <f t="shared" si="2"/>
        <v>-3871767</v>
      </c>
      <c r="Y48" s="41">
        <f t="shared" si="2"/>
        <v>14340888</v>
      </c>
      <c r="Z48" s="42">
        <f>+IF(X48&lt;&gt;0,+(Y48/X48)*100,0)</f>
        <v>-370.39646239042793</v>
      </c>
      <c r="AA48" s="39">
        <f>+AA32-AA47</f>
        <v>6095267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-14593144</v>
      </c>
      <c r="D51" s="48">
        <f t="shared" si="3"/>
        <v>0</v>
      </c>
      <c r="E51" s="49">
        <f t="shared" si="3"/>
        <v>6095267</v>
      </c>
      <c r="F51" s="50">
        <f t="shared" si="3"/>
        <v>6095267</v>
      </c>
      <c r="G51" s="50">
        <f t="shared" si="3"/>
        <v>8914330</v>
      </c>
      <c r="H51" s="50">
        <f t="shared" si="3"/>
        <v>558100</v>
      </c>
      <c r="I51" s="50">
        <f t="shared" si="3"/>
        <v>996691</v>
      </c>
      <c r="J51" s="50">
        <f t="shared" si="3"/>
        <v>10469121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10469121</v>
      </c>
      <c r="X51" s="50">
        <f t="shared" si="3"/>
        <v>-3871767</v>
      </c>
      <c r="Y51" s="50">
        <f t="shared" si="3"/>
        <v>14340888</v>
      </c>
      <c r="Z51" s="51">
        <f>+IF(X51&lt;&gt;0,+(Y51/X51)*100,0)</f>
        <v>-370.39646239042793</v>
      </c>
      <c r="AA51" s="48">
        <f>SUM(AA48:AA50)</f>
        <v>6095267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-14593144</v>
      </c>
      <c r="D53" s="54">
        <f>+D51-D52</f>
        <v>0</v>
      </c>
      <c r="E53" s="55">
        <f t="shared" si="4"/>
        <v>6095267</v>
      </c>
      <c r="F53" s="56">
        <f t="shared" si="4"/>
        <v>6095267</v>
      </c>
      <c r="G53" s="56">
        <f t="shared" si="4"/>
        <v>8914330</v>
      </c>
      <c r="H53" s="56">
        <f t="shared" si="4"/>
        <v>558100</v>
      </c>
      <c r="I53" s="56">
        <f t="shared" si="4"/>
        <v>996691</v>
      </c>
      <c r="J53" s="56">
        <f t="shared" si="4"/>
        <v>10469121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10469121</v>
      </c>
      <c r="X53" s="56">
        <f t="shared" si="4"/>
        <v>-3871767</v>
      </c>
      <c r="Y53" s="56">
        <f t="shared" si="4"/>
        <v>14340888</v>
      </c>
      <c r="Z53" s="57">
        <f>+IF(X53&lt;&gt;0,+(Y53/X53)*100,0)</f>
        <v>-370.39646239042793</v>
      </c>
      <c r="AA53" s="54">
        <f>+AA51-AA52</f>
        <v>6095267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-14593144</v>
      </c>
      <c r="D56" s="48">
        <f>SUM(D53:D55)</f>
        <v>0</v>
      </c>
      <c r="E56" s="49">
        <f t="shared" si="5"/>
        <v>6095267</v>
      </c>
      <c r="F56" s="50">
        <f t="shared" si="5"/>
        <v>6095267</v>
      </c>
      <c r="G56" s="50">
        <f t="shared" si="5"/>
        <v>8914330</v>
      </c>
      <c r="H56" s="50">
        <f t="shared" si="5"/>
        <v>558100</v>
      </c>
      <c r="I56" s="50">
        <f t="shared" si="5"/>
        <v>996691</v>
      </c>
      <c r="J56" s="50">
        <f t="shared" si="5"/>
        <v>10469121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10469121</v>
      </c>
      <c r="X56" s="50">
        <f t="shared" si="5"/>
        <v>-3871767</v>
      </c>
      <c r="Y56" s="50">
        <f t="shared" si="5"/>
        <v>14340888</v>
      </c>
      <c r="Z56" s="51">
        <f>+IF(X56&lt;&gt;0,+(Y56/X56)*100,0)</f>
        <v>-370.39646239042793</v>
      </c>
      <c r="AA56" s="48">
        <f>SUM(AA53:AA55)</f>
        <v>6095267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-14593144</v>
      </c>
      <c r="D59" s="65">
        <f>SUM(D56:D58)</f>
        <v>0</v>
      </c>
      <c r="E59" s="66">
        <f t="shared" si="6"/>
        <v>6095267</v>
      </c>
      <c r="F59" s="67">
        <f t="shared" si="6"/>
        <v>6095267</v>
      </c>
      <c r="G59" s="67">
        <f t="shared" si="6"/>
        <v>8914330</v>
      </c>
      <c r="H59" s="67">
        <f t="shared" si="6"/>
        <v>558100</v>
      </c>
      <c r="I59" s="67">
        <f t="shared" si="6"/>
        <v>996691</v>
      </c>
      <c r="J59" s="67">
        <f t="shared" si="6"/>
        <v>10469121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10469121</v>
      </c>
      <c r="X59" s="67">
        <f t="shared" si="6"/>
        <v>-3871767</v>
      </c>
      <c r="Y59" s="67">
        <f t="shared" si="6"/>
        <v>14340888</v>
      </c>
      <c r="Z59" s="68">
        <f>+IF(X59&lt;&gt;0,+(Y59/X59)*100,0)</f>
        <v>-370.39646239042793</v>
      </c>
      <c r="AA59" s="65">
        <f>SUM(AA56:AA58)</f>
        <v>6095267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9557657</v>
      </c>
      <c r="D9" s="20"/>
      <c r="E9" s="21">
        <v>10519200</v>
      </c>
      <c r="F9" s="22">
        <v>10519200</v>
      </c>
      <c r="G9" s="22">
        <v>863972</v>
      </c>
      <c r="H9" s="22">
        <v>1314031</v>
      </c>
      <c r="I9" s="22">
        <v>1161229</v>
      </c>
      <c r="J9" s="22">
        <v>3339232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3339232</v>
      </c>
      <c r="X9" s="22">
        <v>2629800</v>
      </c>
      <c r="Y9" s="22">
        <v>709432</v>
      </c>
      <c r="Z9" s="23">
        <v>26.976652216898621</v>
      </c>
      <c r="AA9" s="20">
        <v>10519200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8042929</v>
      </c>
      <c r="F25" s="22">
        <v>8042929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2010732</v>
      </c>
      <c r="Y25" s="22">
        <v>-2010732</v>
      </c>
      <c r="Z25" s="23">
        <v>-100</v>
      </c>
      <c r="AA25" s="20">
        <v>8042929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9557657</v>
      </c>
      <c r="D32" s="29">
        <f t="shared" ref="D32:Y32" si="0">SUM(D6:D31)</f>
        <v>0</v>
      </c>
      <c r="E32" s="30">
        <f t="shared" si="0"/>
        <v>18562129</v>
      </c>
      <c r="F32" s="31">
        <f t="shared" si="0"/>
        <v>18562129</v>
      </c>
      <c r="G32" s="31">
        <f t="shared" si="0"/>
        <v>863972</v>
      </c>
      <c r="H32" s="31">
        <f t="shared" si="0"/>
        <v>1314031</v>
      </c>
      <c r="I32" s="31">
        <f t="shared" si="0"/>
        <v>1161229</v>
      </c>
      <c r="J32" s="31">
        <f t="shared" si="0"/>
        <v>3339232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3339232</v>
      </c>
      <c r="X32" s="31">
        <f t="shared" si="0"/>
        <v>4640532</v>
      </c>
      <c r="Y32" s="31">
        <f t="shared" si="0"/>
        <v>-1301300</v>
      </c>
      <c r="Z32" s="32">
        <f>+IF(X32&lt;&gt;0,+(Y32/X32)*100,0)</f>
        <v>-28.042043455362446</v>
      </c>
      <c r="AA32" s="29">
        <f>SUM(AA6:AA31)</f>
        <v>18562129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9971109</v>
      </c>
      <c r="D34" s="20"/>
      <c r="E34" s="21">
        <v>10330922</v>
      </c>
      <c r="F34" s="22">
        <v>10330922</v>
      </c>
      <c r="G34" s="22">
        <v>800862</v>
      </c>
      <c r="H34" s="22">
        <v>792232</v>
      </c>
      <c r="I34" s="22">
        <v>774693</v>
      </c>
      <c r="J34" s="22">
        <v>2367787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2367787</v>
      </c>
      <c r="X34" s="22">
        <v>2582709</v>
      </c>
      <c r="Y34" s="22">
        <v>-214922</v>
      </c>
      <c r="Z34" s="23">
        <v>-8.3215724264715849</v>
      </c>
      <c r="AA34" s="20">
        <v>10330922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1330105</v>
      </c>
      <c r="D37" s="20"/>
      <c r="E37" s="21">
        <v>864217</v>
      </c>
      <c r="F37" s="22">
        <v>864217</v>
      </c>
      <c r="G37" s="22">
        <v>12686</v>
      </c>
      <c r="H37" s="22">
        <v>-16046</v>
      </c>
      <c r="I37" s="22">
        <v>33429</v>
      </c>
      <c r="J37" s="22">
        <v>30069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30069</v>
      </c>
      <c r="X37" s="22">
        <v>216051</v>
      </c>
      <c r="Y37" s="22">
        <v>-185982</v>
      </c>
      <c r="Z37" s="23">
        <v>-86.08245275421082</v>
      </c>
      <c r="AA37" s="20">
        <v>864217</v>
      </c>
    </row>
    <row r="38" spans="1:27" ht="13.5" x14ac:dyDescent="0.25">
      <c r="A38" s="19" t="s">
        <v>64</v>
      </c>
      <c r="B38" s="15" t="s">
        <v>32</v>
      </c>
      <c r="C38" s="20">
        <v>1657892</v>
      </c>
      <c r="D38" s="20"/>
      <c r="E38" s="21">
        <v>3327811</v>
      </c>
      <c r="F38" s="22">
        <v>3327811</v>
      </c>
      <c r="G38" s="22"/>
      <c r="H38" s="22"/>
      <c r="I38" s="22">
        <v>831953</v>
      </c>
      <c r="J38" s="22">
        <v>831953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831953</v>
      </c>
      <c r="X38" s="22">
        <v>831951</v>
      </c>
      <c r="Y38" s="22">
        <v>2</v>
      </c>
      <c r="Z38" s="23"/>
      <c r="AA38" s="20">
        <v>3327811</v>
      </c>
    </row>
    <row r="39" spans="1:27" ht="13.5" x14ac:dyDescent="0.25">
      <c r="A39" s="19" t="s">
        <v>65</v>
      </c>
      <c r="B39" s="15" t="s">
        <v>32</v>
      </c>
      <c r="C39" s="20">
        <v>532616</v>
      </c>
      <c r="D39" s="20"/>
      <c r="E39" s="21">
        <v>43906</v>
      </c>
      <c r="F39" s="22">
        <v>43906</v>
      </c>
      <c r="G39" s="22"/>
      <c r="H39" s="22"/>
      <c r="I39" s="22">
        <v>10977</v>
      </c>
      <c r="J39" s="22">
        <v>10977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10977</v>
      </c>
      <c r="X39" s="22">
        <v>10974</v>
      </c>
      <c r="Y39" s="22">
        <v>3</v>
      </c>
      <c r="Z39" s="23">
        <v>2.7337342810278838E-2</v>
      </c>
      <c r="AA39" s="20">
        <v>43906</v>
      </c>
    </row>
    <row r="40" spans="1:27" ht="13.5" x14ac:dyDescent="0.25">
      <c r="A40" s="19" t="s">
        <v>40</v>
      </c>
      <c r="B40" s="15" t="s">
        <v>32</v>
      </c>
      <c r="C40" s="20">
        <v>2927082</v>
      </c>
      <c r="D40" s="20"/>
      <c r="E40" s="21">
        <v>3104053</v>
      </c>
      <c r="F40" s="22">
        <v>3104053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776010</v>
      </c>
      <c r="Y40" s="22">
        <v>-776010</v>
      </c>
      <c r="Z40" s="23">
        <v>-100</v>
      </c>
      <c r="AA40" s="20">
        <v>3104053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20000</v>
      </c>
      <c r="F41" s="22">
        <v>20000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4998</v>
      </c>
      <c r="Y41" s="22">
        <v>-4998</v>
      </c>
      <c r="Z41" s="23">
        <v>-100</v>
      </c>
      <c r="AA41" s="20">
        <v>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1347988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438160</v>
      </c>
      <c r="D44" s="20"/>
      <c r="E44" s="21">
        <v>535917</v>
      </c>
      <c r="F44" s="22">
        <v>535917</v>
      </c>
      <c r="G44" s="22">
        <v>9202</v>
      </c>
      <c r="H44" s="22">
        <v>19435</v>
      </c>
      <c r="I44" s="22">
        <v>60118</v>
      </c>
      <c r="J44" s="22">
        <v>88755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88755</v>
      </c>
      <c r="X44" s="22">
        <v>133968</v>
      </c>
      <c r="Y44" s="22">
        <v>-45213</v>
      </c>
      <c r="Z44" s="23">
        <v>-33.749104263704766</v>
      </c>
      <c r="AA44" s="20">
        <v>535917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18204952</v>
      </c>
      <c r="D47" s="29">
        <f t="shared" ref="D47:Y47" si="1">SUM(D34:D46)</f>
        <v>0</v>
      </c>
      <c r="E47" s="30">
        <f t="shared" si="1"/>
        <v>18226826</v>
      </c>
      <c r="F47" s="31">
        <f t="shared" si="1"/>
        <v>18226826</v>
      </c>
      <c r="G47" s="31">
        <f t="shared" si="1"/>
        <v>822750</v>
      </c>
      <c r="H47" s="31">
        <f t="shared" si="1"/>
        <v>795621</v>
      </c>
      <c r="I47" s="31">
        <f t="shared" si="1"/>
        <v>1711170</v>
      </c>
      <c r="J47" s="31">
        <f t="shared" si="1"/>
        <v>3329541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3329541</v>
      </c>
      <c r="X47" s="31">
        <f t="shared" si="1"/>
        <v>4556661</v>
      </c>
      <c r="Y47" s="31">
        <f t="shared" si="1"/>
        <v>-1227120</v>
      </c>
      <c r="Z47" s="32">
        <f>+IF(X47&lt;&gt;0,+(Y47/X47)*100,0)</f>
        <v>-26.930245633809491</v>
      </c>
      <c r="AA47" s="29">
        <f>SUM(AA34:AA46)</f>
        <v>18226826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-8647295</v>
      </c>
      <c r="D48" s="39">
        <f t="shared" si="2"/>
        <v>0</v>
      </c>
      <c r="E48" s="40">
        <f t="shared" si="2"/>
        <v>335303</v>
      </c>
      <c r="F48" s="41">
        <f t="shared" si="2"/>
        <v>335303</v>
      </c>
      <c r="G48" s="41">
        <f t="shared" si="2"/>
        <v>41222</v>
      </c>
      <c r="H48" s="41">
        <f t="shared" si="2"/>
        <v>518410</v>
      </c>
      <c r="I48" s="41">
        <f t="shared" si="2"/>
        <v>-549941</v>
      </c>
      <c r="J48" s="41">
        <f t="shared" si="2"/>
        <v>9691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9691</v>
      </c>
      <c r="X48" s="41">
        <f t="shared" si="2"/>
        <v>83871</v>
      </c>
      <c r="Y48" s="41">
        <f t="shared" si="2"/>
        <v>-74180</v>
      </c>
      <c r="Z48" s="42">
        <f>+IF(X48&lt;&gt;0,+(Y48/X48)*100,0)</f>
        <v>-88.445350597942081</v>
      </c>
      <c r="AA48" s="39">
        <f>+AA32-AA47</f>
        <v>335303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-8647295</v>
      </c>
      <c r="D51" s="48">
        <f t="shared" si="3"/>
        <v>0</v>
      </c>
      <c r="E51" s="49">
        <f t="shared" si="3"/>
        <v>335303</v>
      </c>
      <c r="F51" s="50">
        <f t="shared" si="3"/>
        <v>335303</v>
      </c>
      <c r="G51" s="50">
        <f t="shared" si="3"/>
        <v>41222</v>
      </c>
      <c r="H51" s="50">
        <f t="shared" si="3"/>
        <v>518410</v>
      </c>
      <c r="I51" s="50">
        <f t="shared" si="3"/>
        <v>-549941</v>
      </c>
      <c r="J51" s="50">
        <f t="shared" si="3"/>
        <v>9691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9691</v>
      </c>
      <c r="X51" s="50">
        <f t="shared" si="3"/>
        <v>83871</v>
      </c>
      <c r="Y51" s="50">
        <f t="shared" si="3"/>
        <v>-74180</v>
      </c>
      <c r="Z51" s="51">
        <f>+IF(X51&lt;&gt;0,+(Y51/X51)*100,0)</f>
        <v>-88.445350597942081</v>
      </c>
      <c r="AA51" s="48">
        <f>SUM(AA48:AA50)</f>
        <v>335303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-8647295</v>
      </c>
      <c r="D53" s="54">
        <f>+D51-D52</f>
        <v>0</v>
      </c>
      <c r="E53" s="55">
        <f t="shared" si="4"/>
        <v>335303</v>
      </c>
      <c r="F53" s="56">
        <f t="shared" si="4"/>
        <v>335303</v>
      </c>
      <c r="G53" s="56">
        <f t="shared" si="4"/>
        <v>41222</v>
      </c>
      <c r="H53" s="56">
        <f t="shared" si="4"/>
        <v>518410</v>
      </c>
      <c r="I53" s="56">
        <f t="shared" si="4"/>
        <v>-549941</v>
      </c>
      <c r="J53" s="56">
        <f t="shared" si="4"/>
        <v>9691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9691</v>
      </c>
      <c r="X53" s="56">
        <f t="shared" si="4"/>
        <v>83871</v>
      </c>
      <c r="Y53" s="56">
        <f t="shared" si="4"/>
        <v>-74180</v>
      </c>
      <c r="Z53" s="57">
        <f>+IF(X53&lt;&gt;0,+(Y53/X53)*100,0)</f>
        <v>-88.445350597942081</v>
      </c>
      <c r="AA53" s="54">
        <f>+AA51-AA52</f>
        <v>335303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-8647295</v>
      </c>
      <c r="D56" s="48">
        <f>SUM(D53:D55)</f>
        <v>0</v>
      </c>
      <c r="E56" s="49">
        <f t="shared" si="5"/>
        <v>335303</v>
      </c>
      <c r="F56" s="50">
        <f t="shared" si="5"/>
        <v>335303</v>
      </c>
      <c r="G56" s="50">
        <f t="shared" si="5"/>
        <v>41222</v>
      </c>
      <c r="H56" s="50">
        <f t="shared" si="5"/>
        <v>518410</v>
      </c>
      <c r="I56" s="50">
        <f t="shared" si="5"/>
        <v>-549941</v>
      </c>
      <c r="J56" s="50">
        <f t="shared" si="5"/>
        <v>9691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9691</v>
      </c>
      <c r="X56" s="50">
        <f t="shared" si="5"/>
        <v>83871</v>
      </c>
      <c r="Y56" s="50">
        <f t="shared" si="5"/>
        <v>-74180</v>
      </c>
      <c r="Z56" s="51">
        <f>+IF(X56&lt;&gt;0,+(Y56/X56)*100,0)</f>
        <v>-88.445350597942081</v>
      </c>
      <c r="AA56" s="48">
        <f>SUM(AA53:AA55)</f>
        <v>335303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-8647295</v>
      </c>
      <c r="D59" s="65">
        <f>SUM(D56:D58)</f>
        <v>0</v>
      </c>
      <c r="E59" s="66">
        <f t="shared" si="6"/>
        <v>335303</v>
      </c>
      <c r="F59" s="67">
        <f t="shared" si="6"/>
        <v>335303</v>
      </c>
      <c r="G59" s="67">
        <f t="shared" si="6"/>
        <v>41222</v>
      </c>
      <c r="H59" s="67">
        <f t="shared" si="6"/>
        <v>518410</v>
      </c>
      <c r="I59" s="67">
        <f t="shared" si="6"/>
        <v>-549941</v>
      </c>
      <c r="J59" s="67">
        <f t="shared" si="6"/>
        <v>9691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9691</v>
      </c>
      <c r="X59" s="67">
        <f t="shared" si="6"/>
        <v>83871</v>
      </c>
      <c r="Y59" s="67">
        <f t="shared" si="6"/>
        <v>-74180</v>
      </c>
      <c r="Z59" s="68">
        <f>+IF(X59&lt;&gt;0,+(Y59/X59)*100,0)</f>
        <v>-88.445350597942081</v>
      </c>
      <c r="AA59" s="65">
        <f>SUM(AA56:AA58)</f>
        <v>335303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15550632</v>
      </c>
      <c r="F9" s="22">
        <v>15550632</v>
      </c>
      <c r="G9" s="22">
        <v>2053650</v>
      </c>
      <c r="H9" s="22"/>
      <c r="I9" s="22"/>
      <c r="J9" s="22">
        <v>2053650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2053650</v>
      </c>
      <c r="X9" s="22">
        <v>3887658</v>
      </c>
      <c r="Y9" s="22">
        <v>-1834008</v>
      </c>
      <c r="Z9" s="23">
        <v>-47.175137319177765</v>
      </c>
      <c r="AA9" s="20">
        <v>15550632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3466200</v>
      </c>
      <c r="F13" s="22">
        <v>3466200</v>
      </c>
      <c r="G13" s="22">
        <v>514493</v>
      </c>
      <c r="H13" s="22"/>
      <c r="I13" s="22"/>
      <c r="J13" s="22">
        <v>514493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514493</v>
      </c>
      <c r="X13" s="22">
        <v>866550</v>
      </c>
      <c r="Y13" s="22">
        <v>-352057</v>
      </c>
      <c r="Z13" s="23">
        <v>-40.627430615659797</v>
      </c>
      <c r="AA13" s="20">
        <v>3466200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4076549</v>
      </c>
      <c r="H25" s="22"/>
      <c r="I25" s="22"/>
      <c r="J25" s="22">
        <v>4076549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4076549</v>
      </c>
      <c r="X25" s="22"/>
      <c r="Y25" s="22">
        <v>4076549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19016832</v>
      </c>
      <c r="F32" s="31">
        <f t="shared" si="0"/>
        <v>19016832</v>
      </c>
      <c r="G32" s="31">
        <f t="shared" si="0"/>
        <v>6644692</v>
      </c>
      <c r="H32" s="31">
        <f t="shared" si="0"/>
        <v>0</v>
      </c>
      <c r="I32" s="31">
        <f t="shared" si="0"/>
        <v>0</v>
      </c>
      <c r="J32" s="31">
        <f t="shared" si="0"/>
        <v>6644692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6644692</v>
      </c>
      <c r="X32" s="31">
        <f t="shared" si="0"/>
        <v>4754208</v>
      </c>
      <c r="Y32" s="31">
        <f t="shared" si="0"/>
        <v>1890484</v>
      </c>
      <c r="Z32" s="32">
        <f>+IF(X32&lt;&gt;0,+(Y32/X32)*100,0)</f>
        <v>39.764436053281635</v>
      </c>
      <c r="AA32" s="29">
        <f>SUM(AA6:AA31)</f>
        <v>19016832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14185638</v>
      </c>
      <c r="F34" s="22">
        <v>14185638</v>
      </c>
      <c r="G34" s="22">
        <v>640511</v>
      </c>
      <c r="H34" s="22"/>
      <c r="I34" s="22"/>
      <c r="J34" s="22">
        <v>640511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640511</v>
      </c>
      <c r="X34" s="22">
        <v>3546411</v>
      </c>
      <c r="Y34" s="22">
        <v>-2905900</v>
      </c>
      <c r="Z34" s="23">
        <v>-81.939177382429733</v>
      </c>
      <c r="AA34" s="20">
        <v>14185638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27878</v>
      </c>
      <c r="F37" s="22">
        <v>27878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6969</v>
      </c>
      <c r="Y37" s="22">
        <v>-6969</v>
      </c>
      <c r="Z37" s="23">
        <v>-100</v>
      </c>
      <c r="AA37" s="20">
        <v>27878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118967</v>
      </c>
      <c r="F41" s="22">
        <v>118967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29742</v>
      </c>
      <c r="Y41" s="22">
        <v>-29742</v>
      </c>
      <c r="Z41" s="23">
        <v>-100</v>
      </c>
      <c r="AA41" s="20">
        <v>118967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18126000</v>
      </c>
      <c r="F43" s="22">
        <v>18126000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4531500</v>
      </c>
      <c r="Y43" s="22">
        <v>-4531500</v>
      </c>
      <c r="Z43" s="23">
        <v>-100</v>
      </c>
      <c r="AA43" s="20">
        <v>18126000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60205</v>
      </c>
      <c r="F44" s="22">
        <v>60205</v>
      </c>
      <c r="G44" s="22">
        <v>4990</v>
      </c>
      <c r="H44" s="22"/>
      <c r="I44" s="22"/>
      <c r="J44" s="22">
        <v>4990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4990</v>
      </c>
      <c r="X44" s="22">
        <v>15054</v>
      </c>
      <c r="Y44" s="22">
        <v>-10064</v>
      </c>
      <c r="Z44" s="23">
        <v>-66.852663743855459</v>
      </c>
      <c r="AA44" s="20">
        <v>60205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32518688</v>
      </c>
      <c r="F47" s="31">
        <f t="shared" si="1"/>
        <v>32518688</v>
      </c>
      <c r="G47" s="31">
        <f t="shared" si="1"/>
        <v>645501</v>
      </c>
      <c r="H47" s="31">
        <f t="shared" si="1"/>
        <v>0</v>
      </c>
      <c r="I47" s="31">
        <f t="shared" si="1"/>
        <v>0</v>
      </c>
      <c r="J47" s="31">
        <f t="shared" si="1"/>
        <v>645501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645501</v>
      </c>
      <c r="X47" s="31">
        <f t="shared" si="1"/>
        <v>8129676</v>
      </c>
      <c r="Y47" s="31">
        <f t="shared" si="1"/>
        <v>-7484175</v>
      </c>
      <c r="Z47" s="32">
        <f>+IF(X47&lt;&gt;0,+(Y47/X47)*100,0)</f>
        <v>-92.059941872222211</v>
      </c>
      <c r="AA47" s="29">
        <f>SUM(AA34:AA46)</f>
        <v>32518688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-13501856</v>
      </c>
      <c r="F48" s="41">
        <f t="shared" si="2"/>
        <v>-13501856</v>
      </c>
      <c r="G48" s="41">
        <f t="shared" si="2"/>
        <v>5999191</v>
      </c>
      <c r="H48" s="41">
        <f t="shared" si="2"/>
        <v>0</v>
      </c>
      <c r="I48" s="41">
        <f t="shared" si="2"/>
        <v>0</v>
      </c>
      <c r="J48" s="41">
        <f t="shared" si="2"/>
        <v>5999191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5999191</v>
      </c>
      <c r="X48" s="41">
        <f t="shared" si="2"/>
        <v>-3375468</v>
      </c>
      <c r="Y48" s="41">
        <f t="shared" si="2"/>
        <v>9374659</v>
      </c>
      <c r="Z48" s="42">
        <f>+IF(X48&lt;&gt;0,+(Y48/X48)*100,0)</f>
        <v>-277.72916229690225</v>
      </c>
      <c r="AA48" s="39">
        <f>+AA32-AA47</f>
        <v>-13501856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-13501856</v>
      </c>
      <c r="F51" s="50">
        <f t="shared" si="3"/>
        <v>-13501856</v>
      </c>
      <c r="G51" s="50">
        <f t="shared" si="3"/>
        <v>5999191</v>
      </c>
      <c r="H51" s="50">
        <f t="shared" si="3"/>
        <v>0</v>
      </c>
      <c r="I51" s="50">
        <f t="shared" si="3"/>
        <v>0</v>
      </c>
      <c r="J51" s="50">
        <f t="shared" si="3"/>
        <v>5999191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5999191</v>
      </c>
      <c r="X51" s="50">
        <f t="shared" si="3"/>
        <v>-3375468</v>
      </c>
      <c r="Y51" s="50">
        <f t="shared" si="3"/>
        <v>9374659</v>
      </c>
      <c r="Z51" s="51">
        <f>+IF(X51&lt;&gt;0,+(Y51/X51)*100,0)</f>
        <v>-277.72916229690225</v>
      </c>
      <c r="AA51" s="48">
        <f>SUM(AA48:AA50)</f>
        <v>-13501856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-13501856</v>
      </c>
      <c r="F53" s="56">
        <f t="shared" si="4"/>
        <v>-13501856</v>
      </c>
      <c r="G53" s="56">
        <f t="shared" si="4"/>
        <v>5999191</v>
      </c>
      <c r="H53" s="56">
        <f t="shared" si="4"/>
        <v>0</v>
      </c>
      <c r="I53" s="56">
        <f t="shared" si="4"/>
        <v>0</v>
      </c>
      <c r="J53" s="56">
        <f t="shared" si="4"/>
        <v>5999191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5999191</v>
      </c>
      <c r="X53" s="56">
        <f t="shared" si="4"/>
        <v>-3375468</v>
      </c>
      <c r="Y53" s="56">
        <f t="shared" si="4"/>
        <v>9374659</v>
      </c>
      <c r="Z53" s="57">
        <f>+IF(X53&lt;&gt;0,+(Y53/X53)*100,0)</f>
        <v>-277.72916229690225</v>
      </c>
      <c r="AA53" s="54">
        <f>+AA51-AA52</f>
        <v>-13501856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-13501856</v>
      </c>
      <c r="F56" s="50">
        <f t="shared" si="5"/>
        <v>-13501856</v>
      </c>
      <c r="G56" s="50">
        <f t="shared" si="5"/>
        <v>5999191</v>
      </c>
      <c r="H56" s="50">
        <f t="shared" si="5"/>
        <v>0</v>
      </c>
      <c r="I56" s="50">
        <f t="shared" si="5"/>
        <v>0</v>
      </c>
      <c r="J56" s="50">
        <f t="shared" si="5"/>
        <v>5999191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5999191</v>
      </c>
      <c r="X56" s="50">
        <f t="shared" si="5"/>
        <v>-3375468</v>
      </c>
      <c r="Y56" s="50">
        <f t="shared" si="5"/>
        <v>9374659</v>
      </c>
      <c r="Z56" s="51">
        <f>+IF(X56&lt;&gt;0,+(Y56/X56)*100,0)</f>
        <v>-277.72916229690225</v>
      </c>
      <c r="AA56" s="48">
        <f>SUM(AA53:AA55)</f>
        <v>-13501856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-13501856</v>
      </c>
      <c r="F59" s="67">
        <f t="shared" si="6"/>
        <v>-13501856</v>
      </c>
      <c r="G59" s="67">
        <f t="shared" si="6"/>
        <v>5999191</v>
      </c>
      <c r="H59" s="67">
        <f t="shared" si="6"/>
        <v>0</v>
      </c>
      <c r="I59" s="67">
        <f t="shared" si="6"/>
        <v>0</v>
      </c>
      <c r="J59" s="67">
        <f t="shared" si="6"/>
        <v>5999191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5999191</v>
      </c>
      <c r="X59" s="67">
        <f t="shared" si="6"/>
        <v>-3375468</v>
      </c>
      <c r="Y59" s="67">
        <f t="shared" si="6"/>
        <v>9374659</v>
      </c>
      <c r="Z59" s="68">
        <f>+IF(X59&lt;&gt;0,+(Y59/X59)*100,0)</f>
        <v>-277.72916229690225</v>
      </c>
      <c r="AA59" s="65">
        <f>SUM(AA56:AA58)</f>
        <v>-13501856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20265916</v>
      </c>
      <c r="D9" s="20"/>
      <c r="E9" s="21">
        <v>29442452</v>
      </c>
      <c r="F9" s="22">
        <v>29442452</v>
      </c>
      <c r="G9" s="22">
        <v>2177146</v>
      </c>
      <c r="H9" s="22">
        <v>1780288</v>
      </c>
      <c r="I9" s="22">
        <v>1784697</v>
      </c>
      <c r="J9" s="22">
        <v>5742131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5742131</v>
      </c>
      <c r="X9" s="22">
        <v>7360611</v>
      </c>
      <c r="Y9" s="22">
        <v>-1618480</v>
      </c>
      <c r="Z9" s="23">
        <v>-21.988391996262266</v>
      </c>
      <c r="AA9" s="20">
        <v>29442452</v>
      </c>
    </row>
    <row r="10" spans="1:27" ht="13.5" x14ac:dyDescent="0.25">
      <c r="A10" s="19" t="s">
        <v>38</v>
      </c>
      <c r="B10" s="15" t="s">
        <v>32</v>
      </c>
      <c r="C10" s="20">
        <v>2900</v>
      </c>
      <c r="D10" s="20"/>
      <c r="E10" s="21">
        <v>2284</v>
      </c>
      <c r="F10" s="22">
        <v>2284</v>
      </c>
      <c r="G10" s="22"/>
      <c r="H10" s="22">
        <v>3058</v>
      </c>
      <c r="I10" s="22"/>
      <c r="J10" s="22">
        <v>3058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3058</v>
      </c>
      <c r="X10" s="22">
        <v>570</v>
      </c>
      <c r="Y10" s="22">
        <v>2488</v>
      </c>
      <c r="Z10" s="23">
        <v>436.49122807017545</v>
      </c>
      <c r="AA10" s="20">
        <v>2284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1950524</v>
      </c>
      <c r="D13" s="20"/>
      <c r="E13" s="21">
        <v>2027021</v>
      </c>
      <c r="F13" s="22">
        <v>2027021</v>
      </c>
      <c r="G13" s="22">
        <v>199794</v>
      </c>
      <c r="H13" s="22">
        <v>196442</v>
      </c>
      <c r="I13" s="22">
        <v>206367</v>
      </c>
      <c r="J13" s="22">
        <v>602603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602603</v>
      </c>
      <c r="X13" s="22">
        <v>506754</v>
      </c>
      <c r="Y13" s="22">
        <v>95849</v>
      </c>
      <c r="Z13" s="23">
        <v>18.914305560488916</v>
      </c>
      <c r="AA13" s="20">
        <v>2027021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5680436</v>
      </c>
      <c r="D22" s="20"/>
      <c r="E22" s="21">
        <v>7162410</v>
      </c>
      <c r="F22" s="22">
        <v>7162410</v>
      </c>
      <c r="G22" s="22">
        <v>614903</v>
      </c>
      <c r="H22" s="22">
        <v>498637</v>
      </c>
      <c r="I22" s="22">
        <v>497297</v>
      </c>
      <c r="J22" s="22">
        <v>1610837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1610837</v>
      </c>
      <c r="X22" s="22">
        <v>1790601</v>
      </c>
      <c r="Y22" s="22">
        <v>-179764</v>
      </c>
      <c r="Z22" s="23">
        <v>-10.039310823572645</v>
      </c>
      <c r="AA22" s="20">
        <v>7162410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620000</v>
      </c>
      <c r="D25" s="20"/>
      <c r="E25" s="21">
        <v>5859758</v>
      </c>
      <c r="F25" s="22">
        <v>5859758</v>
      </c>
      <c r="G25" s="22"/>
      <c r="H25" s="22"/>
      <c r="I25" s="22">
        <v>2368559</v>
      </c>
      <c r="J25" s="22">
        <v>2368559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2368559</v>
      </c>
      <c r="X25" s="22">
        <v>2441565</v>
      </c>
      <c r="Y25" s="22">
        <v>-73006</v>
      </c>
      <c r="Z25" s="23">
        <v>-2.9901313297004175</v>
      </c>
      <c r="AA25" s="20">
        <v>5859758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28519776</v>
      </c>
      <c r="D32" s="29">
        <f t="shared" ref="D32:Y32" si="0">SUM(D6:D31)</f>
        <v>0</v>
      </c>
      <c r="E32" s="30">
        <f t="shared" si="0"/>
        <v>44493925</v>
      </c>
      <c r="F32" s="31">
        <f t="shared" si="0"/>
        <v>44493925</v>
      </c>
      <c r="G32" s="31">
        <f t="shared" si="0"/>
        <v>2991843</v>
      </c>
      <c r="H32" s="31">
        <f t="shared" si="0"/>
        <v>2478425</v>
      </c>
      <c r="I32" s="31">
        <f t="shared" si="0"/>
        <v>4856920</v>
      </c>
      <c r="J32" s="31">
        <f t="shared" si="0"/>
        <v>10327188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10327188</v>
      </c>
      <c r="X32" s="31">
        <f t="shared" si="0"/>
        <v>12100101</v>
      </c>
      <c r="Y32" s="31">
        <f t="shared" si="0"/>
        <v>-1772913</v>
      </c>
      <c r="Z32" s="32">
        <f>+IF(X32&lt;&gt;0,+(Y32/X32)*100,0)</f>
        <v>-14.652051251473026</v>
      </c>
      <c r="AA32" s="29">
        <f>SUM(AA6:AA31)</f>
        <v>44493925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15081059</v>
      </c>
      <c r="D34" s="20"/>
      <c r="E34" s="21">
        <v>15769243</v>
      </c>
      <c r="F34" s="22">
        <v>15769243</v>
      </c>
      <c r="G34" s="22">
        <v>1210022</v>
      </c>
      <c r="H34" s="22">
        <v>1259594</v>
      </c>
      <c r="I34" s="22">
        <v>1178662</v>
      </c>
      <c r="J34" s="22">
        <v>3648278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3648278</v>
      </c>
      <c r="X34" s="22">
        <v>3942315</v>
      </c>
      <c r="Y34" s="22">
        <v>-294037</v>
      </c>
      <c r="Z34" s="23">
        <v>-7.4584856867094578</v>
      </c>
      <c r="AA34" s="20">
        <v>15769243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2671708</v>
      </c>
      <c r="D37" s="20"/>
      <c r="E37" s="21">
        <v>2990000</v>
      </c>
      <c r="F37" s="22">
        <v>2990000</v>
      </c>
      <c r="G37" s="22">
        <v>218950</v>
      </c>
      <c r="H37" s="22">
        <v>122273</v>
      </c>
      <c r="I37" s="22">
        <v>286962</v>
      </c>
      <c r="J37" s="22">
        <v>628185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628185</v>
      </c>
      <c r="X37" s="22">
        <v>747498</v>
      </c>
      <c r="Y37" s="22">
        <v>-119313</v>
      </c>
      <c r="Z37" s="23">
        <v>-15.961648057921224</v>
      </c>
      <c r="AA37" s="20">
        <v>2990000</v>
      </c>
    </row>
    <row r="38" spans="1:27" ht="13.5" x14ac:dyDescent="0.25">
      <c r="A38" s="19" t="s">
        <v>64</v>
      </c>
      <c r="B38" s="15" t="s">
        <v>32</v>
      </c>
      <c r="C38" s="20">
        <v>8142123</v>
      </c>
      <c r="D38" s="20"/>
      <c r="E38" s="21">
        <v>595859</v>
      </c>
      <c r="F38" s="22">
        <v>595859</v>
      </c>
      <c r="G38" s="22">
        <v>-3549</v>
      </c>
      <c r="H38" s="22"/>
      <c r="I38" s="22">
        <v>256318</v>
      </c>
      <c r="J38" s="22">
        <v>252769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252769</v>
      </c>
      <c r="X38" s="22">
        <v>580962</v>
      </c>
      <c r="Y38" s="22">
        <v>-328193</v>
      </c>
      <c r="Z38" s="23">
        <v>-56.491302357124908</v>
      </c>
      <c r="AA38" s="20">
        <v>595859</v>
      </c>
    </row>
    <row r="39" spans="1:27" ht="13.5" x14ac:dyDescent="0.25">
      <c r="A39" s="19" t="s">
        <v>65</v>
      </c>
      <c r="B39" s="15" t="s">
        <v>32</v>
      </c>
      <c r="C39" s="20">
        <v>193255</v>
      </c>
      <c r="D39" s="20"/>
      <c r="E39" s="21">
        <v>187800</v>
      </c>
      <c r="F39" s="22">
        <v>187800</v>
      </c>
      <c r="G39" s="22">
        <v>17332</v>
      </c>
      <c r="H39" s="22">
        <v>17332</v>
      </c>
      <c r="I39" s="22">
        <v>16772</v>
      </c>
      <c r="J39" s="22">
        <v>51436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51436</v>
      </c>
      <c r="X39" s="22">
        <v>46950</v>
      </c>
      <c r="Y39" s="22">
        <v>4486</v>
      </c>
      <c r="Z39" s="23">
        <v>9.5548455804046863</v>
      </c>
      <c r="AA39" s="20">
        <v>187800</v>
      </c>
    </row>
    <row r="40" spans="1:27" ht="13.5" x14ac:dyDescent="0.25">
      <c r="A40" s="19" t="s">
        <v>40</v>
      </c>
      <c r="B40" s="15" t="s">
        <v>32</v>
      </c>
      <c r="C40" s="20">
        <v>7595018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7514055</v>
      </c>
      <c r="D41" s="20"/>
      <c r="E41" s="21">
        <v>9696000</v>
      </c>
      <c r="F41" s="22">
        <v>9696000</v>
      </c>
      <c r="G41" s="22">
        <v>467061</v>
      </c>
      <c r="H41" s="22">
        <v>620998</v>
      </c>
      <c r="I41" s="22">
        <v>849073</v>
      </c>
      <c r="J41" s="22">
        <v>1937132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1937132</v>
      </c>
      <c r="X41" s="22">
        <v>2424000</v>
      </c>
      <c r="Y41" s="22">
        <v>-486868</v>
      </c>
      <c r="Z41" s="23">
        <v>-20.085313531353137</v>
      </c>
      <c r="AA41" s="20">
        <v>9696000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2298957</v>
      </c>
      <c r="F43" s="22">
        <v>2298957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574740</v>
      </c>
      <c r="Y43" s="22">
        <v>-574740</v>
      </c>
      <c r="Z43" s="23">
        <v>-100</v>
      </c>
      <c r="AA43" s="20">
        <v>2298957</v>
      </c>
    </row>
    <row r="44" spans="1:27" ht="13.5" x14ac:dyDescent="0.25">
      <c r="A44" s="19" t="s">
        <v>69</v>
      </c>
      <c r="B44" s="15" t="s">
        <v>32</v>
      </c>
      <c r="C44" s="20">
        <v>-4342157</v>
      </c>
      <c r="D44" s="20"/>
      <c r="E44" s="21">
        <v>3732357</v>
      </c>
      <c r="F44" s="22">
        <v>3732357</v>
      </c>
      <c r="G44" s="22">
        <v>211471</v>
      </c>
      <c r="H44" s="22">
        <v>158852</v>
      </c>
      <c r="I44" s="22">
        <v>701825</v>
      </c>
      <c r="J44" s="22">
        <v>1072148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1072148</v>
      </c>
      <c r="X44" s="22">
        <v>933084</v>
      </c>
      <c r="Y44" s="22">
        <v>139064</v>
      </c>
      <c r="Z44" s="23">
        <v>14.903695701565988</v>
      </c>
      <c r="AA44" s="20">
        <v>3732357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36855061</v>
      </c>
      <c r="D47" s="29">
        <f t="shared" ref="D47:Y47" si="1">SUM(D34:D46)</f>
        <v>0</v>
      </c>
      <c r="E47" s="30">
        <f t="shared" si="1"/>
        <v>35270216</v>
      </c>
      <c r="F47" s="31">
        <f t="shared" si="1"/>
        <v>35270216</v>
      </c>
      <c r="G47" s="31">
        <f t="shared" si="1"/>
        <v>2121287</v>
      </c>
      <c r="H47" s="31">
        <f t="shared" si="1"/>
        <v>2179049</v>
      </c>
      <c r="I47" s="31">
        <f t="shared" si="1"/>
        <v>3289612</v>
      </c>
      <c r="J47" s="31">
        <f t="shared" si="1"/>
        <v>7589948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7589948</v>
      </c>
      <c r="X47" s="31">
        <f t="shared" si="1"/>
        <v>9249549</v>
      </c>
      <c r="Y47" s="31">
        <f t="shared" si="1"/>
        <v>-1659601</v>
      </c>
      <c r="Z47" s="32">
        <f>+IF(X47&lt;&gt;0,+(Y47/X47)*100,0)</f>
        <v>-17.942507250894071</v>
      </c>
      <c r="AA47" s="29">
        <f>SUM(AA34:AA46)</f>
        <v>35270216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-8335285</v>
      </c>
      <c r="D48" s="39">
        <f t="shared" si="2"/>
        <v>0</v>
      </c>
      <c r="E48" s="40">
        <f t="shared" si="2"/>
        <v>9223709</v>
      </c>
      <c r="F48" s="41">
        <f t="shared" si="2"/>
        <v>9223709</v>
      </c>
      <c r="G48" s="41">
        <f t="shared" si="2"/>
        <v>870556</v>
      </c>
      <c r="H48" s="41">
        <f t="shared" si="2"/>
        <v>299376</v>
      </c>
      <c r="I48" s="41">
        <f t="shared" si="2"/>
        <v>1567308</v>
      </c>
      <c r="J48" s="41">
        <f t="shared" si="2"/>
        <v>2737240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2737240</v>
      </c>
      <c r="X48" s="41">
        <f t="shared" si="2"/>
        <v>2850552</v>
      </c>
      <c r="Y48" s="41">
        <f t="shared" si="2"/>
        <v>-113312</v>
      </c>
      <c r="Z48" s="42">
        <f>+IF(X48&lt;&gt;0,+(Y48/X48)*100,0)</f>
        <v>-3.975089737005324</v>
      </c>
      <c r="AA48" s="39">
        <f>+AA32-AA47</f>
        <v>9223709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-8335285</v>
      </c>
      <c r="D51" s="48">
        <f t="shared" si="3"/>
        <v>0</v>
      </c>
      <c r="E51" s="49">
        <f t="shared" si="3"/>
        <v>9223709</v>
      </c>
      <c r="F51" s="50">
        <f t="shared" si="3"/>
        <v>9223709</v>
      </c>
      <c r="G51" s="50">
        <f t="shared" si="3"/>
        <v>870556</v>
      </c>
      <c r="H51" s="50">
        <f t="shared" si="3"/>
        <v>299376</v>
      </c>
      <c r="I51" s="50">
        <f t="shared" si="3"/>
        <v>1567308</v>
      </c>
      <c r="J51" s="50">
        <f t="shared" si="3"/>
        <v>2737240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2737240</v>
      </c>
      <c r="X51" s="50">
        <f t="shared" si="3"/>
        <v>2850552</v>
      </c>
      <c r="Y51" s="50">
        <f t="shared" si="3"/>
        <v>-113312</v>
      </c>
      <c r="Z51" s="51">
        <f>+IF(X51&lt;&gt;0,+(Y51/X51)*100,0)</f>
        <v>-3.975089737005324</v>
      </c>
      <c r="AA51" s="48">
        <f>SUM(AA48:AA50)</f>
        <v>9223709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-8335285</v>
      </c>
      <c r="D53" s="54">
        <f>+D51-D52</f>
        <v>0</v>
      </c>
      <c r="E53" s="55">
        <f t="shared" si="4"/>
        <v>9223709</v>
      </c>
      <c r="F53" s="56">
        <f t="shared" si="4"/>
        <v>9223709</v>
      </c>
      <c r="G53" s="56">
        <f t="shared" si="4"/>
        <v>870556</v>
      </c>
      <c r="H53" s="56">
        <f t="shared" si="4"/>
        <v>299376</v>
      </c>
      <c r="I53" s="56">
        <f t="shared" si="4"/>
        <v>1567308</v>
      </c>
      <c r="J53" s="56">
        <f t="shared" si="4"/>
        <v>2737240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2737240</v>
      </c>
      <c r="X53" s="56">
        <f t="shared" si="4"/>
        <v>2850552</v>
      </c>
      <c r="Y53" s="56">
        <f t="shared" si="4"/>
        <v>-113312</v>
      </c>
      <c r="Z53" s="57">
        <f>+IF(X53&lt;&gt;0,+(Y53/X53)*100,0)</f>
        <v>-3.975089737005324</v>
      </c>
      <c r="AA53" s="54">
        <f>+AA51-AA52</f>
        <v>9223709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-8335285</v>
      </c>
      <c r="D56" s="48">
        <f>SUM(D53:D55)</f>
        <v>0</v>
      </c>
      <c r="E56" s="49">
        <f t="shared" si="5"/>
        <v>9223709</v>
      </c>
      <c r="F56" s="50">
        <f t="shared" si="5"/>
        <v>9223709</v>
      </c>
      <c r="G56" s="50">
        <f t="shared" si="5"/>
        <v>870556</v>
      </c>
      <c r="H56" s="50">
        <f t="shared" si="5"/>
        <v>299376</v>
      </c>
      <c r="I56" s="50">
        <f t="shared" si="5"/>
        <v>1567308</v>
      </c>
      <c r="J56" s="50">
        <f t="shared" si="5"/>
        <v>2737240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2737240</v>
      </c>
      <c r="X56" s="50">
        <f t="shared" si="5"/>
        <v>2850552</v>
      </c>
      <c r="Y56" s="50">
        <f t="shared" si="5"/>
        <v>-113312</v>
      </c>
      <c r="Z56" s="51">
        <f>+IF(X56&lt;&gt;0,+(Y56/X56)*100,0)</f>
        <v>-3.975089737005324</v>
      </c>
      <c r="AA56" s="48">
        <f>SUM(AA53:AA55)</f>
        <v>9223709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-8335285</v>
      </c>
      <c r="D59" s="65">
        <f>SUM(D56:D58)</f>
        <v>0</v>
      </c>
      <c r="E59" s="66">
        <f t="shared" si="6"/>
        <v>9223709</v>
      </c>
      <c r="F59" s="67">
        <f t="shared" si="6"/>
        <v>9223709</v>
      </c>
      <c r="G59" s="67">
        <f t="shared" si="6"/>
        <v>870556</v>
      </c>
      <c r="H59" s="67">
        <f t="shared" si="6"/>
        <v>299376</v>
      </c>
      <c r="I59" s="67">
        <f t="shared" si="6"/>
        <v>1567308</v>
      </c>
      <c r="J59" s="67">
        <f t="shared" si="6"/>
        <v>2737240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2737240</v>
      </c>
      <c r="X59" s="67">
        <f t="shared" si="6"/>
        <v>2850552</v>
      </c>
      <c r="Y59" s="67">
        <f t="shared" si="6"/>
        <v>-113312</v>
      </c>
      <c r="Z59" s="68">
        <f>+IF(X59&lt;&gt;0,+(Y59/X59)*100,0)</f>
        <v>-3.975089737005324</v>
      </c>
      <c r="AA59" s="65">
        <f>SUM(AA56:AA58)</f>
        <v>9223709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6121038</v>
      </c>
      <c r="D9" s="20"/>
      <c r="E9" s="21">
        <v>5920086</v>
      </c>
      <c r="F9" s="22">
        <v>5920086</v>
      </c>
      <c r="G9" s="22"/>
      <c r="H9" s="22">
        <v>1654806</v>
      </c>
      <c r="I9" s="22">
        <v>-10516</v>
      </c>
      <c r="J9" s="22">
        <v>1644290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1644290</v>
      </c>
      <c r="X9" s="22">
        <v>358658</v>
      </c>
      <c r="Y9" s="22">
        <v>1285632</v>
      </c>
      <c r="Z9" s="23">
        <v>358.4562452252564</v>
      </c>
      <c r="AA9" s="20">
        <v>5920086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2657595</v>
      </c>
      <c r="D13" s="20"/>
      <c r="E13" s="21">
        <v>2304813</v>
      </c>
      <c r="F13" s="22">
        <v>2304813</v>
      </c>
      <c r="G13" s="22"/>
      <c r="H13" s="22">
        <v>269341</v>
      </c>
      <c r="I13" s="22">
        <v>554243</v>
      </c>
      <c r="J13" s="22">
        <v>823584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823584</v>
      </c>
      <c r="X13" s="22">
        <v>576204</v>
      </c>
      <c r="Y13" s="22">
        <v>247380</v>
      </c>
      <c r="Z13" s="23">
        <v>42.932711331403461</v>
      </c>
      <c r="AA13" s="20">
        <v>2304813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>
        <v>250000</v>
      </c>
      <c r="H19" s="22"/>
      <c r="I19" s="22"/>
      <c r="J19" s="22">
        <v>250000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250000</v>
      </c>
      <c r="X19" s="22"/>
      <c r="Y19" s="22">
        <v>250000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14283063</v>
      </c>
      <c r="D25" s="20"/>
      <c r="E25" s="21">
        <v>15867000</v>
      </c>
      <c r="F25" s="22">
        <v>15867000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3966750</v>
      </c>
      <c r="Y25" s="22">
        <v>-3966750</v>
      </c>
      <c r="Z25" s="23">
        <v>-100</v>
      </c>
      <c r="AA25" s="20">
        <v>15867000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23061696</v>
      </c>
      <c r="D32" s="29">
        <f t="shared" ref="D32:Y32" si="0">SUM(D6:D31)</f>
        <v>0</v>
      </c>
      <c r="E32" s="30">
        <f t="shared" si="0"/>
        <v>24091899</v>
      </c>
      <c r="F32" s="31">
        <f t="shared" si="0"/>
        <v>24091899</v>
      </c>
      <c r="G32" s="31">
        <f t="shared" si="0"/>
        <v>250000</v>
      </c>
      <c r="H32" s="31">
        <f t="shared" si="0"/>
        <v>1924147</v>
      </c>
      <c r="I32" s="31">
        <f t="shared" si="0"/>
        <v>543727</v>
      </c>
      <c r="J32" s="31">
        <f t="shared" si="0"/>
        <v>2717874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2717874</v>
      </c>
      <c r="X32" s="31">
        <f t="shared" si="0"/>
        <v>4901612</v>
      </c>
      <c r="Y32" s="31">
        <f t="shared" si="0"/>
        <v>-2183738</v>
      </c>
      <c r="Z32" s="32">
        <f>+IF(X32&lt;&gt;0,+(Y32/X32)*100,0)</f>
        <v>-44.551425123000357</v>
      </c>
      <c r="AA32" s="29">
        <f>SUM(AA6:AA31)</f>
        <v>24091899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4943678</v>
      </c>
      <c r="D34" s="20"/>
      <c r="E34" s="21">
        <v>5087006</v>
      </c>
      <c r="F34" s="22">
        <v>5087006</v>
      </c>
      <c r="G34" s="22">
        <v>417735</v>
      </c>
      <c r="H34" s="22"/>
      <c r="I34" s="22">
        <v>811339</v>
      </c>
      <c r="J34" s="22">
        <v>1229074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1229074</v>
      </c>
      <c r="X34" s="22">
        <v>1271757</v>
      </c>
      <c r="Y34" s="22">
        <v>-42683</v>
      </c>
      <c r="Z34" s="23">
        <v>-3.3562229262351222</v>
      </c>
      <c r="AA34" s="20">
        <v>5087006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682019</v>
      </c>
      <c r="D37" s="20"/>
      <c r="E37" s="21">
        <v>2870000</v>
      </c>
      <c r="F37" s="22">
        <v>2870000</v>
      </c>
      <c r="G37" s="22">
        <v>9687</v>
      </c>
      <c r="H37" s="22">
        <v>534</v>
      </c>
      <c r="I37" s="22"/>
      <c r="J37" s="22">
        <v>10221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10221</v>
      </c>
      <c r="X37" s="22">
        <v>717501</v>
      </c>
      <c r="Y37" s="22">
        <v>-707280</v>
      </c>
      <c r="Z37" s="23">
        <v>-98.575472368679627</v>
      </c>
      <c r="AA37" s="20">
        <v>2870000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1121709</v>
      </c>
      <c r="F38" s="22">
        <v>1121709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2491916</v>
      </c>
      <c r="Y38" s="22">
        <v>-2491916</v>
      </c>
      <c r="Z38" s="23">
        <v>-100</v>
      </c>
      <c r="AA38" s="20">
        <v>1121709</v>
      </c>
    </row>
    <row r="39" spans="1:27" ht="13.5" x14ac:dyDescent="0.25">
      <c r="A39" s="19" t="s">
        <v>65</v>
      </c>
      <c r="B39" s="15" t="s">
        <v>32</v>
      </c>
      <c r="C39" s="20">
        <v>933892</v>
      </c>
      <c r="D39" s="20"/>
      <c r="E39" s="21">
        <v>1986500</v>
      </c>
      <c r="F39" s="22">
        <v>1986500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496626</v>
      </c>
      <c r="Y39" s="22">
        <v>-496626</v>
      </c>
      <c r="Z39" s="23">
        <v>-100</v>
      </c>
      <c r="AA39" s="20">
        <v>1986500</v>
      </c>
    </row>
    <row r="40" spans="1:27" ht="13.5" x14ac:dyDescent="0.25">
      <c r="A40" s="19" t="s">
        <v>40</v>
      </c>
      <c r="B40" s="15" t="s">
        <v>32</v>
      </c>
      <c r="C40" s="20">
        <v>3887852</v>
      </c>
      <c r="D40" s="20"/>
      <c r="E40" s="21">
        <v>4159742</v>
      </c>
      <c r="F40" s="22">
        <v>4159742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1039935</v>
      </c>
      <c r="Y40" s="22">
        <v>-1039935</v>
      </c>
      <c r="Z40" s="23">
        <v>-100</v>
      </c>
      <c r="AA40" s="20">
        <v>4159742</v>
      </c>
    </row>
    <row r="41" spans="1:27" ht="13.5" x14ac:dyDescent="0.25">
      <c r="A41" s="19" t="s">
        <v>66</v>
      </c>
      <c r="B41" s="15" t="s">
        <v>32</v>
      </c>
      <c r="C41" s="20">
        <v>1045504</v>
      </c>
      <c r="D41" s="20"/>
      <c r="E41" s="21">
        <v>5350000</v>
      </c>
      <c r="F41" s="22">
        <v>5350000</v>
      </c>
      <c r="G41" s="22">
        <v>27475</v>
      </c>
      <c r="H41" s="22">
        <v>12975</v>
      </c>
      <c r="I41" s="22"/>
      <c r="J41" s="22">
        <v>40450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40450</v>
      </c>
      <c r="X41" s="22">
        <v>1337499</v>
      </c>
      <c r="Y41" s="22">
        <v>-1297049</v>
      </c>
      <c r="Z41" s="23">
        <v>-96.975698673419558</v>
      </c>
      <c r="AA41" s="20">
        <v>5350000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1612008</v>
      </c>
      <c r="F43" s="22">
        <v>1612008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403002</v>
      </c>
      <c r="Y43" s="22">
        <v>-403002</v>
      </c>
      <c r="Z43" s="23">
        <v>-100</v>
      </c>
      <c r="AA43" s="20">
        <v>1612008</v>
      </c>
    </row>
    <row r="44" spans="1:27" ht="13.5" x14ac:dyDescent="0.25">
      <c r="A44" s="19" t="s">
        <v>69</v>
      </c>
      <c r="B44" s="15" t="s">
        <v>32</v>
      </c>
      <c r="C44" s="20">
        <v>85487</v>
      </c>
      <c r="D44" s="20"/>
      <c r="E44" s="21">
        <v>351313</v>
      </c>
      <c r="F44" s="22">
        <v>351313</v>
      </c>
      <c r="G44" s="22">
        <v>3790</v>
      </c>
      <c r="H44" s="22">
        <v>6084</v>
      </c>
      <c r="I44" s="22">
        <v>17031</v>
      </c>
      <c r="J44" s="22">
        <v>26905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26905</v>
      </c>
      <c r="X44" s="22">
        <v>87831</v>
      </c>
      <c r="Y44" s="22">
        <v>-60926</v>
      </c>
      <c r="Z44" s="23">
        <v>-69.367307670412487</v>
      </c>
      <c r="AA44" s="20">
        <v>351313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11578432</v>
      </c>
      <c r="D47" s="29">
        <f t="shared" ref="D47:Y47" si="1">SUM(D34:D46)</f>
        <v>0</v>
      </c>
      <c r="E47" s="30">
        <f t="shared" si="1"/>
        <v>22538278</v>
      </c>
      <c r="F47" s="31">
        <f t="shared" si="1"/>
        <v>22538278</v>
      </c>
      <c r="G47" s="31">
        <f t="shared" si="1"/>
        <v>458687</v>
      </c>
      <c r="H47" s="31">
        <f t="shared" si="1"/>
        <v>19593</v>
      </c>
      <c r="I47" s="31">
        <f t="shared" si="1"/>
        <v>828370</v>
      </c>
      <c r="J47" s="31">
        <f t="shared" si="1"/>
        <v>1306650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1306650</v>
      </c>
      <c r="X47" s="31">
        <f t="shared" si="1"/>
        <v>7846067</v>
      </c>
      <c r="Y47" s="31">
        <f t="shared" si="1"/>
        <v>-6539417</v>
      </c>
      <c r="Z47" s="32">
        <f>+IF(X47&lt;&gt;0,+(Y47/X47)*100,0)</f>
        <v>-83.346433314933449</v>
      </c>
      <c r="AA47" s="29">
        <f>SUM(AA34:AA46)</f>
        <v>22538278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11483264</v>
      </c>
      <c r="D48" s="39">
        <f t="shared" si="2"/>
        <v>0</v>
      </c>
      <c r="E48" s="40">
        <f t="shared" si="2"/>
        <v>1553621</v>
      </c>
      <c r="F48" s="41">
        <f t="shared" si="2"/>
        <v>1553621</v>
      </c>
      <c r="G48" s="41">
        <f t="shared" si="2"/>
        <v>-208687</v>
      </c>
      <c r="H48" s="41">
        <f t="shared" si="2"/>
        <v>1904554</v>
      </c>
      <c r="I48" s="41">
        <f t="shared" si="2"/>
        <v>-284643</v>
      </c>
      <c r="J48" s="41">
        <f t="shared" si="2"/>
        <v>1411224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1411224</v>
      </c>
      <c r="X48" s="41">
        <f t="shared" si="2"/>
        <v>-2944455</v>
      </c>
      <c r="Y48" s="41">
        <f t="shared" si="2"/>
        <v>4355679</v>
      </c>
      <c r="Z48" s="42">
        <f>+IF(X48&lt;&gt;0,+(Y48/X48)*100,0)</f>
        <v>-147.92819044610971</v>
      </c>
      <c r="AA48" s="39">
        <f>+AA32-AA47</f>
        <v>1553621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11483264</v>
      </c>
      <c r="D51" s="48">
        <f t="shared" si="3"/>
        <v>0</v>
      </c>
      <c r="E51" s="49">
        <f t="shared" si="3"/>
        <v>1553621</v>
      </c>
      <c r="F51" s="50">
        <f t="shared" si="3"/>
        <v>1553621</v>
      </c>
      <c r="G51" s="50">
        <f t="shared" si="3"/>
        <v>-208687</v>
      </c>
      <c r="H51" s="50">
        <f t="shared" si="3"/>
        <v>1904554</v>
      </c>
      <c r="I51" s="50">
        <f t="shared" si="3"/>
        <v>-284643</v>
      </c>
      <c r="J51" s="50">
        <f t="shared" si="3"/>
        <v>1411224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1411224</v>
      </c>
      <c r="X51" s="50">
        <f t="shared" si="3"/>
        <v>-2944455</v>
      </c>
      <c r="Y51" s="50">
        <f t="shared" si="3"/>
        <v>4355679</v>
      </c>
      <c r="Z51" s="51">
        <f>+IF(X51&lt;&gt;0,+(Y51/X51)*100,0)</f>
        <v>-147.92819044610971</v>
      </c>
      <c r="AA51" s="48">
        <f>SUM(AA48:AA50)</f>
        <v>1553621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11483264</v>
      </c>
      <c r="D53" s="54">
        <f>+D51-D52</f>
        <v>0</v>
      </c>
      <c r="E53" s="55">
        <f t="shared" si="4"/>
        <v>1553621</v>
      </c>
      <c r="F53" s="56">
        <f t="shared" si="4"/>
        <v>1553621</v>
      </c>
      <c r="G53" s="56">
        <f t="shared" si="4"/>
        <v>-208687</v>
      </c>
      <c r="H53" s="56">
        <f t="shared" si="4"/>
        <v>1904554</v>
      </c>
      <c r="I53" s="56">
        <f t="shared" si="4"/>
        <v>-284643</v>
      </c>
      <c r="J53" s="56">
        <f t="shared" si="4"/>
        <v>1411224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1411224</v>
      </c>
      <c r="X53" s="56">
        <f t="shared" si="4"/>
        <v>-2944455</v>
      </c>
      <c r="Y53" s="56">
        <f t="shared" si="4"/>
        <v>4355679</v>
      </c>
      <c r="Z53" s="57">
        <f>+IF(X53&lt;&gt;0,+(Y53/X53)*100,0)</f>
        <v>-147.92819044610971</v>
      </c>
      <c r="AA53" s="54">
        <f>+AA51-AA52</f>
        <v>1553621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11483264</v>
      </c>
      <c r="D56" s="48">
        <f>SUM(D53:D55)</f>
        <v>0</v>
      </c>
      <c r="E56" s="49">
        <f t="shared" si="5"/>
        <v>1553621</v>
      </c>
      <c r="F56" s="50">
        <f t="shared" si="5"/>
        <v>1553621</v>
      </c>
      <c r="G56" s="50">
        <f t="shared" si="5"/>
        <v>-208687</v>
      </c>
      <c r="H56" s="50">
        <f t="shared" si="5"/>
        <v>1904554</v>
      </c>
      <c r="I56" s="50">
        <f t="shared" si="5"/>
        <v>-284643</v>
      </c>
      <c r="J56" s="50">
        <f t="shared" si="5"/>
        <v>1411224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1411224</v>
      </c>
      <c r="X56" s="50">
        <f t="shared" si="5"/>
        <v>-2944455</v>
      </c>
      <c r="Y56" s="50">
        <f t="shared" si="5"/>
        <v>4355679</v>
      </c>
      <c r="Z56" s="51">
        <f>+IF(X56&lt;&gt;0,+(Y56/X56)*100,0)</f>
        <v>-147.92819044610971</v>
      </c>
      <c r="AA56" s="48">
        <f>SUM(AA53:AA55)</f>
        <v>1553621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11483264</v>
      </c>
      <c r="D59" s="65">
        <f>SUM(D56:D58)</f>
        <v>0</v>
      </c>
      <c r="E59" s="66">
        <f t="shared" si="6"/>
        <v>1553621</v>
      </c>
      <c r="F59" s="67">
        <f t="shared" si="6"/>
        <v>1553621</v>
      </c>
      <c r="G59" s="67">
        <f t="shared" si="6"/>
        <v>-208687</v>
      </c>
      <c r="H59" s="67">
        <f t="shared" si="6"/>
        <v>1904554</v>
      </c>
      <c r="I59" s="67">
        <f t="shared" si="6"/>
        <v>-284643</v>
      </c>
      <c r="J59" s="67">
        <f t="shared" si="6"/>
        <v>1411224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1411224</v>
      </c>
      <c r="X59" s="67">
        <f t="shared" si="6"/>
        <v>-2944455</v>
      </c>
      <c r="Y59" s="67">
        <f t="shared" si="6"/>
        <v>4355679</v>
      </c>
      <c r="Z59" s="68">
        <f>+IF(X59&lt;&gt;0,+(Y59/X59)*100,0)</f>
        <v>-147.92819044610971</v>
      </c>
      <c r="AA59" s="65">
        <f>SUM(AA56:AA58)</f>
        <v>1553621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46282474</v>
      </c>
      <c r="D9" s="20"/>
      <c r="E9" s="21">
        <v>49403079</v>
      </c>
      <c r="F9" s="22">
        <v>49403079</v>
      </c>
      <c r="G9" s="22">
        <v>4031542</v>
      </c>
      <c r="H9" s="22">
        <v>4031542</v>
      </c>
      <c r="I9" s="22">
        <v>4033318</v>
      </c>
      <c r="J9" s="22">
        <v>12096402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12096402</v>
      </c>
      <c r="X9" s="22">
        <v>12350769</v>
      </c>
      <c r="Y9" s="22">
        <v>-254367</v>
      </c>
      <c r="Z9" s="23">
        <v>-2.0595235810822792</v>
      </c>
      <c r="AA9" s="20">
        <v>49403079</v>
      </c>
    </row>
    <row r="10" spans="1:27" ht="13.5" x14ac:dyDescent="0.25">
      <c r="A10" s="19" t="s">
        <v>38</v>
      </c>
      <c r="B10" s="15" t="s">
        <v>32</v>
      </c>
      <c r="C10" s="20">
        <v>13882</v>
      </c>
      <c r="D10" s="20"/>
      <c r="E10" s="21">
        <v>50000</v>
      </c>
      <c r="F10" s="22">
        <v>50000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12498</v>
      </c>
      <c r="Y10" s="22">
        <v>-12498</v>
      </c>
      <c r="Z10" s="23">
        <v>-100</v>
      </c>
      <c r="AA10" s="20">
        <v>50000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6260552</v>
      </c>
      <c r="D13" s="20"/>
      <c r="E13" s="21">
        <v>5665558</v>
      </c>
      <c r="F13" s="22">
        <v>5665558</v>
      </c>
      <c r="G13" s="22">
        <v>636991</v>
      </c>
      <c r="H13" s="22">
        <v>655671</v>
      </c>
      <c r="I13" s="22">
        <v>665579</v>
      </c>
      <c r="J13" s="22">
        <v>1958241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1958241</v>
      </c>
      <c r="X13" s="22">
        <v>1416387</v>
      </c>
      <c r="Y13" s="22">
        <v>541854</v>
      </c>
      <c r="Z13" s="23">
        <v>38.256069845317697</v>
      </c>
      <c r="AA13" s="20">
        <v>5665558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19228584</v>
      </c>
      <c r="F25" s="22">
        <v>19228584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4807146</v>
      </c>
      <c r="Y25" s="22">
        <v>-4807146</v>
      </c>
      <c r="Z25" s="23">
        <v>-100</v>
      </c>
      <c r="AA25" s="20">
        <v>19228584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52556908</v>
      </c>
      <c r="D32" s="29">
        <f t="shared" ref="D32:Y32" si="0">SUM(D6:D31)</f>
        <v>0</v>
      </c>
      <c r="E32" s="30">
        <f t="shared" si="0"/>
        <v>74347221</v>
      </c>
      <c r="F32" s="31">
        <f t="shared" si="0"/>
        <v>74347221</v>
      </c>
      <c r="G32" s="31">
        <f t="shared" si="0"/>
        <v>4668533</v>
      </c>
      <c r="H32" s="31">
        <f t="shared" si="0"/>
        <v>4687213</v>
      </c>
      <c r="I32" s="31">
        <f t="shared" si="0"/>
        <v>4698897</v>
      </c>
      <c r="J32" s="31">
        <f t="shared" si="0"/>
        <v>14054643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14054643</v>
      </c>
      <c r="X32" s="31">
        <f t="shared" si="0"/>
        <v>18586800</v>
      </c>
      <c r="Y32" s="31">
        <f t="shared" si="0"/>
        <v>-4532157</v>
      </c>
      <c r="Z32" s="32">
        <f>+IF(X32&lt;&gt;0,+(Y32/X32)*100,0)</f>
        <v>-24.38374007360062</v>
      </c>
      <c r="AA32" s="29">
        <f>SUM(AA6:AA31)</f>
        <v>74347221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35740608</v>
      </c>
      <c r="D34" s="20"/>
      <c r="E34" s="21">
        <v>34981619</v>
      </c>
      <c r="F34" s="22">
        <v>34981619</v>
      </c>
      <c r="G34" s="22">
        <v>2892526</v>
      </c>
      <c r="H34" s="22">
        <v>2898684</v>
      </c>
      <c r="I34" s="22">
        <v>2968599</v>
      </c>
      <c r="J34" s="22">
        <v>8759809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8759809</v>
      </c>
      <c r="X34" s="22">
        <v>8745384</v>
      </c>
      <c r="Y34" s="22">
        <v>14425</v>
      </c>
      <c r="Z34" s="23">
        <v>0.16494415796950712</v>
      </c>
      <c r="AA34" s="20">
        <v>34981619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5860719</v>
      </c>
      <c r="D37" s="20"/>
      <c r="E37" s="21">
        <v>7905625</v>
      </c>
      <c r="F37" s="22">
        <v>7905625</v>
      </c>
      <c r="G37" s="22">
        <v>784012</v>
      </c>
      <c r="H37" s="22">
        <v>675082</v>
      </c>
      <c r="I37" s="22">
        <v>434102</v>
      </c>
      <c r="J37" s="22">
        <v>1893196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1893196</v>
      </c>
      <c r="X37" s="22">
        <v>1976397</v>
      </c>
      <c r="Y37" s="22">
        <v>-83201</v>
      </c>
      <c r="Z37" s="23">
        <v>-4.2097311420731769</v>
      </c>
      <c r="AA37" s="20">
        <v>7905625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1600552</v>
      </c>
      <c r="F38" s="22">
        <v>1600552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400137</v>
      </c>
      <c r="Y38" s="22">
        <v>-400137</v>
      </c>
      <c r="Z38" s="23">
        <v>-100</v>
      </c>
      <c r="AA38" s="20">
        <v>1600552</v>
      </c>
    </row>
    <row r="39" spans="1:27" ht="13.5" x14ac:dyDescent="0.25">
      <c r="A39" s="19" t="s">
        <v>65</v>
      </c>
      <c r="B39" s="15" t="s">
        <v>32</v>
      </c>
      <c r="C39" s="20">
        <v>5235495</v>
      </c>
      <c r="D39" s="20"/>
      <c r="E39" s="21">
        <v>3139945</v>
      </c>
      <c r="F39" s="22">
        <v>3139945</v>
      </c>
      <c r="G39" s="22"/>
      <c r="H39" s="22"/>
      <c r="I39" s="22">
        <v>662865</v>
      </c>
      <c r="J39" s="22">
        <v>662865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662865</v>
      </c>
      <c r="X39" s="22">
        <v>784977</v>
      </c>
      <c r="Y39" s="22">
        <v>-122112</v>
      </c>
      <c r="Z39" s="23">
        <v>-15.556124574350585</v>
      </c>
      <c r="AA39" s="20">
        <v>3139945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6908706</v>
      </c>
      <c r="D41" s="20"/>
      <c r="E41" s="21">
        <v>9780791</v>
      </c>
      <c r="F41" s="22">
        <v>9780791</v>
      </c>
      <c r="G41" s="22">
        <v>5545</v>
      </c>
      <c r="H41" s="22">
        <v>408268</v>
      </c>
      <c r="I41" s="22">
        <v>566027</v>
      </c>
      <c r="J41" s="22">
        <v>979840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979840</v>
      </c>
      <c r="X41" s="22">
        <v>2445189</v>
      </c>
      <c r="Y41" s="22">
        <v>-1465349</v>
      </c>
      <c r="Z41" s="23">
        <v>-59.927841978677307</v>
      </c>
      <c r="AA41" s="20">
        <v>9780791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3929589</v>
      </c>
      <c r="D43" s="20"/>
      <c r="E43" s="21">
        <v>1173825</v>
      </c>
      <c r="F43" s="22">
        <v>1173825</v>
      </c>
      <c r="G43" s="22"/>
      <c r="H43" s="22"/>
      <c r="I43" s="22">
        <v>585815</v>
      </c>
      <c r="J43" s="22">
        <v>585815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585815</v>
      </c>
      <c r="X43" s="22">
        <v>293454</v>
      </c>
      <c r="Y43" s="22">
        <v>292361</v>
      </c>
      <c r="Z43" s="23">
        <v>99.627539580309005</v>
      </c>
      <c r="AA43" s="20">
        <v>1173825</v>
      </c>
    </row>
    <row r="44" spans="1:27" ht="13.5" x14ac:dyDescent="0.25">
      <c r="A44" s="19" t="s">
        <v>69</v>
      </c>
      <c r="B44" s="15" t="s">
        <v>32</v>
      </c>
      <c r="C44" s="20">
        <v>1489223</v>
      </c>
      <c r="D44" s="20"/>
      <c r="E44" s="21">
        <v>2866590</v>
      </c>
      <c r="F44" s="22">
        <v>2866590</v>
      </c>
      <c r="G44" s="22">
        <v>129938</v>
      </c>
      <c r="H44" s="22">
        <v>121849</v>
      </c>
      <c r="I44" s="22">
        <v>184670</v>
      </c>
      <c r="J44" s="22">
        <v>436457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436457</v>
      </c>
      <c r="X44" s="22">
        <v>716637</v>
      </c>
      <c r="Y44" s="22">
        <v>-280180</v>
      </c>
      <c r="Z44" s="23">
        <v>-39.096502134274395</v>
      </c>
      <c r="AA44" s="20">
        <v>2866590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59164340</v>
      </c>
      <c r="D47" s="29">
        <f t="shared" ref="D47:Y47" si="1">SUM(D34:D46)</f>
        <v>0</v>
      </c>
      <c r="E47" s="30">
        <f t="shared" si="1"/>
        <v>61448947</v>
      </c>
      <c r="F47" s="31">
        <f t="shared" si="1"/>
        <v>61448947</v>
      </c>
      <c r="G47" s="31">
        <f t="shared" si="1"/>
        <v>3812021</v>
      </c>
      <c r="H47" s="31">
        <f t="shared" si="1"/>
        <v>4103883</v>
      </c>
      <c r="I47" s="31">
        <f t="shared" si="1"/>
        <v>5402078</v>
      </c>
      <c r="J47" s="31">
        <f t="shared" si="1"/>
        <v>13317982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13317982</v>
      </c>
      <c r="X47" s="31">
        <f t="shared" si="1"/>
        <v>15362175</v>
      </c>
      <c r="Y47" s="31">
        <f t="shared" si="1"/>
        <v>-2044193</v>
      </c>
      <c r="Z47" s="32">
        <f>+IF(X47&lt;&gt;0,+(Y47/X47)*100,0)</f>
        <v>-13.306663932678802</v>
      </c>
      <c r="AA47" s="29">
        <f>SUM(AA34:AA46)</f>
        <v>61448947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-6607432</v>
      </c>
      <c r="D48" s="39">
        <f t="shared" si="2"/>
        <v>0</v>
      </c>
      <c r="E48" s="40">
        <f t="shared" si="2"/>
        <v>12898274</v>
      </c>
      <c r="F48" s="41">
        <f t="shared" si="2"/>
        <v>12898274</v>
      </c>
      <c r="G48" s="41">
        <f t="shared" si="2"/>
        <v>856512</v>
      </c>
      <c r="H48" s="41">
        <f t="shared" si="2"/>
        <v>583330</v>
      </c>
      <c r="I48" s="41">
        <f t="shared" si="2"/>
        <v>-703181</v>
      </c>
      <c r="J48" s="41">
        <f t="shared" si="2"/>
        <v>736661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736661</v>
      </c>
      <c r="X48" s="41">
        <f t="shared" si="2"/>
        <v>3224625</v>
      </c>
      <c r="Y48" s="41">
        <f t="shared" si="2"/>
        <v>-2487964</v>
      </c>
      <c r="Z48" s="42">
        <f>+IF(X48&lt;&gt;0,+(Y48/X48)*100,0)</f>
        <v>-77.155142070783427</v>
      </c>
      <c r="AA48" s="39">
        <f>+AA32-AA47</f>
        <v>12898274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-6607432</v>
      </c>
      <c r="D51" s="48">
        <f t="shared" si="3"/>
        <v>0</v>
      </c>
      <c r="E51" s="49">
        <f t="shared" si="3"/>
        <v>12898274</v>
      </c>
      <c r="F51" s="50">
        <f t="shared" si="3"/>
        <v>12898274</v>
      </c>
      <c r="G51" s="50">
        <f t="shared" si="3"/>
        <v>856512</v>
      </c>
      <c r="H51" s="50">
        <f t="shared" si="3"/>
        <v>583330</v>
      </c>
      <c r="I51" s="50">
        <f t="shared" si="3"/>
        <v>-703181</v>
      </c>
      <c r="J51" s="50">
        <f t="shared" si="3"/>
        <v>736661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736661</v>
      </c>
      <c r="X51" s="50">
        <f t="shared" si="3"/>
        <v>3224625</v>
      </c>
      <c r="Y51" s="50">
        <f t="shared" si="3"/>
        <v>-2487964</v>
      </c>
      <c r="Z51" s="51">
        <f>+IF(X51&lt;&gt;0,+(Y51/X51)*100,0)</f>
        <v>-77.155142070783427</v>
      </c>
      <c r="AA51" s="48">
        <f>SUM(AA48:AA50)</f>
        <v>12898274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-6607432</v>
      </c>
      <c r="D53" s="54">
        <f>+D51-D52</f>
        <v>0</v>
      </c>
      <c r="E53" s="55">
        <f t="shared" si="4"/>
        <v>12898274</v>
      </c>
      <c r="F53" s="56">
        <f t="shared" si="4"/>
        <v>12898274</v>
      </c>
      <c r="G53" s="56">
        <f t="shared" si="4"/>
        <v>856512</v>
      </c>
      <c r="H53" s="56">
        <f t="shared" si="4"/>
        <v>583330</v>
      </c>
      <c r="I53" s="56">
        <f t="shared" si="4"/>
        <v>-703181</v>
      </c>
      <c r="J53" s="56">
        <f t="shared" si="4"/>
        <v>736661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736661</v>
      </c>
      <c r="X53" s="56">
        <f t="shared" si="4"/>
        <v>3224625</v>
      </c>
      <c r="Y53" s="56">
        <f t="shared" si="4"/>
        <v>-2487964</v>
      </c>
      <c r="Z53" s="57">
        <f>+IF(X53&lt;&gt;0,+(Y53/X53)*100,0)</f>
        <v>-77.155142070783427</v>
      </c>
      <c r="AA53" s="54">
        <f>+AA51-AA52</f>
        <v>12898274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-6607432</v>
      </c>
      <c r="D56" s="48">
        <f>SUM(D53:D55)</f>
        <v>0</v>
      </c>
      <c r="E56" s="49">
        <f t="shared" si="5"/>
        <v>12898274</v>
      </c>
      <c r="F56" s="50">
        <f t="shared" si="5"/>
        <v>12898274</v>
      </c>
      <c r="G56" s="50">
        <f t="shared" si="5"/>
        <v>856512</v>
      </c>
      <c r="H56" s="50">
        <f t="shared" si="5"/>
        <v>583330</v>
      </c>
      <c r="I56" s="50">
        <f t="shared" si="5"/>
        <v>-703181</v>
      </c>
      <c r="J56" s="50">
        <f t="shared" si="5"/>
        <v>736661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736661</v>
      </c>
      <c r="X56" s="50">
        <f t="shared" si="5"/>
        <v>3224625</v>
      </c>
      <c r="Y56" s="50">
        <f t="shared" si="5"/>
        <v>-2487964</v>
      </c>
      <c r="Z56" s="51">
        <f>+IF(X56&lt;&gt;0,+(Y56/X56)*100,0)</f>
        <v>-77.155142070783427</v>
      </c>
      <c r="AA56" s="48">
        <f>SUM(AA53:AA55)</f>
        <v>12898274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-6607432</v>
      </c>
      <c r="D59" s="65">
        <f>SUM(D56:D58)</f>
        <v>0</v>
      </c>
      <c r="E59" s="66">
        <f t="shared" si="6"/>
        <v>12898274</v>
      </c>
      <c r="F59" s="67">
        <f t="shared" si="6"/>
        <v>12898274</v>
      </c>
      <c r="G59" s="67">
        <f t="shared" si="6"/>
        <v>856512</v>
      </c>
      <c r="H59" s="67">
        <f t="shared" si="6"/>
        <v>583330</v>
      </c>
      <c r="I59" s="67">
        <f t="shared" si="6"/>
        <v>-703181</v>
      </c>
      <c r="J59" s="67">
        <f t="shared" si="6"/>
        <v>736661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736661</v>
      </c>
      <c r="X59" s="67">
        <f t="shared" si="6"/>
        <v>3224625</v>
      </c>
      <c r="Y59" s="67">
        <f t="shared" si="6"/>
        <v>-2487964</v>
      </c>
      <c r="Z59" s="68">
        <f>+IF(X59&lt;&gt;0,+(Y59/X59)*100,0)</f>
        <v>-77.155142070783427</v>
      </c>
      <c r="AA59" s="65">
        <f>SUM(AA56:AA58)</f>
        <v>12898274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4573899</v>
      </c>
      <c r="D9" s="20"/>
      <c r="E9" s="21">
        <v>4998814</v>
      </c>
      <c r="F9" s="22">
        <v>4998814</v>
      </c>
      <c r="G9" s="22">
        <v>416568</v>
      </c>
      <c r="H9" s="22">
        <v>251141</v>
      </c>
      <c r="I9" s="22">
        <v>668321</v>
      </c>
      <c r="J9" s="22">
        <v>1336030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1336030</v>
      </c>
      <c r="X9" s="22">
        <v>1249702</v>
      </c>
      <c r="Y9" s="22">
        <v>86328</v>
      </c>
      <c r="Z9" s="23">
        <v>6.9078868402227087</v>
      </c>
      <c r="AA9" s="20">
        <v>4998814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2377184</v>
      </c>
      <c r="D13" s="20"/>
      <c r="E13" s="21">
        <v>1294517</v>
      </c>
      <c r="F13" s="22">
        <v>1294517</v>
      </c>
      <c r="G13" s="22">
        <v>107876</v>
      </c>
      <c r="H13" s="22">
        <v>1263</v>
      </c>
      <c r="I13" s="22">
        <v>129426</v>
      </c>
      <c r="J13" s="22">
        <v>238565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238565</v>
      </c>
      <c r="X13" s="22">
        <v>323633</v>
      </c>
      <c r="Y13" s="22">
        <v>-85068</v>
      </c>
      <c r="Z13" s="23">
        <v>-26.285329369996262</v>
      </c>
      <c r="AA13" s="20">
        <v>1294517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2882657</v>
      </c>
      <c r="D25" s="20"/>
      <c r="E25" s="21">
        <v>3142096</v>
      </c>
      <c r="F25" s="22">
        <v>3142096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785527</v>
      </c>
      <c r="Y25" s="22">
        <v>-785527</v>
      </c>
      <c r="Z25" s="23">
        <v>-100</v>
      </c>
      <c r="AA25" s="20">
        <v>3142096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9833740</v>
      </c>
      <c r="D32" s="29">
        <f t="shared" ref="D32:Y32" si="0">SUM(D6:D31)</f>
        <v>0</v>
      </c>
      <c r="E32" s="30">
        <f t="shared" si="0"/>
        <v>9435427</v>
      </c>
      <c r="F32" s="31">
        <f t="shared" si="0"/>
        <v>9435427</v>
      </c>
      <c r="G32" s="31">
        <f t="shared" si="0"/>
        <v>524444</v>
      </c>
      <c r="H32" s="31">
        <f t="shared" si="0"/>
        <v>252404</v>
      </c>
      <c r="I32" s="31">
        <f t="shared" si="0"/>
        <v>797747</v>
      </c>
      <c r="J32" s="31">
        <f t="shared" si="0"/>
        <v>1574595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1574595</v>
      </c>
      <c r="X32" s="31">
        <f t="shared" si="0"/>
        <v>2358862</v>
      </c>
      <c r="Y32" s="31">
        <f t="shared" si="0"/>
        <v>-784267</v>
      </c>
      <c r="Z32" s="32">
        <f>+IF(X32&lt;&gt;0,+(Y32/X32)*100,0)</f>
        <v>-33.247684688633754</v>
      </c>
      <c r="AA32" s="29">
        <f>SUM(AA6:AA31)</f>
        <v>9435427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5207194</v>
      </c>
      <c r="D34" s="20"/>
      <c r="E34" s="21">
        <v>6052147</v>
      </c>
      <c r="F34" s="22">
        <v>6052147</v>
      </c>
      <c r="G34" s="22">
        <v>395596</v>
      </c>
      <c r="H34" s="22">
        <v>360702</v>
      </c>
      <c r="I34" s="22">
        <v>460744</v>
      </c>
      <c r="J34" s="22">
        <v>1217042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1217042</v>
      </c>
      <c r="X34" s="22">
        <v>1513024</v>
      </c>
      <c r="Y34" s="22">
        <v>-295982</v>
      </c>
      <c r="Z34" s="23">
        <v>-19.562280571887822</v>
      </c>
      <c r="AA34" s="20">
        <v>6052147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636471</v>
      </c>
      <c r="D37" s="20"/>
      <c r="E37" s="21">
        <v>723009</v>
      </c>
      <c r="F37" s="22">
        <v>723009</v>
      </c>
      <c r="G37" s="22">
        <v>60250</v>
      </c>
      <c r="H37" s="22">
        <v>-60250</v>
      </c>
      <c r="I37" s="22">
        <v>134245</v>
      </c>
      <c r="J37" s="22">
        <v>134245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134245</v>
      </c>
      <c r="X37" s="22">
        <v>180750</v>
      </c>
      <c r="Y37" s="22">
        <v>-46505</v>
      </c>
      <c r="Z37" s="23">
        <v>-25.728907330567079</v>
      </c>
      <c r="AA37" s="20">
        <v>723009</v>
      </c>
    </row>
    <row r="38" spans="1:27" ht="13.5" x14ac:dyDescent="0.25">
      <c r="A38" s="19" t="s">
        <v>64</v>
      </c>
      <c r="B38" s="15" t="s">
        <v>32</v>
      </c>
      <c r="C38" s="20">
        <v>-2255478</v>
      </c>
      <c r="D38" s="20"/>
      <c r="E38" s="21">
        <v>1335704</v>
      </c>
      <c r="F38" s="22">
        <v>1335704</v>
      </c>
      <c r="G38" s="22">
        <v>111308</v>
      </c>
      <c r="H38" s="22">
        <v>-111308</v>
      </c>
      <c r="I38" s="22">
        <v>111309</v>
      </c>
      <c r="J38" s="22">
        <v>111309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111309</v>
      </c>
      <c r="X38" s="22">
        <v>333923</v>
      </c>
      <c r="Y38" s="22">
        <v>-222614</v>
      </c>
      <c r="Z38" s="23">
        <v>-66.666267373017135</v>
      </c>
      <c r="AA38" s="20">
        <v>1335704</v>
      </c>
    </row>
    <row r="39" spans="1:27" ht="13.5" x14ac:dyDescent="0.25">
      <c r="A39" s="19" t="s">
        <v>65</v>
      </c>
      <c r="B39" s="15" t="s">
        <v>32</v>
      </c>
      <c r="C39" s="20">
        <v>432583</v>
      </c>
      <c r="D39" s="20"/>
      <c r="E39" s="21">
        <v>426034</v>
      </c>
      <c r="F39" s="22">
        <v>426034</v>
      </c>
      <c r="G39" s="22">
        <v>35502</v>
      </c>
      <c r="H39" s="22">
        <v>-35502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106516</v>
      </c>
      <c r="Y39" s="22">
        <v>-106516</v>
      </c>
      <c r="Z39" s="23">
        <v>-100</v>
      </c>
      <c r="AA39" s="20">
        <v>426034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174105</v>
      </c>
      <c r="D41" s="20"/>
      <c r="E41" s="21">
        <v>201568</v>
      </c>
      <c r="F41" s="22">
        <v>201568</v>
      </c>
      <c r="G41" s="22">
        <v>16796</v>
      </c>
      <c r="H41" s="22">
        <v>-3257</v>
      </c>
      <c r="I41" s="22">
        <v>24915</v>
      </c>
      <c r="J41" s="22">
        <v>38454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38454</v>
      </c>
      <c r="X41" s="22">
        <v>50386</v>
      </c>
      <c r="Y41" s="22">
        <v>-11932</v>
      </c>
      <c r="Z41" s="23">
        <v>-23.68118128051443</v>
      </c>
      <c r="AA41" s="20">
        <v>201568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2051355</v>
      </c>
      <c r="D44" s="20"/>
      <c r="E44" s="21">
        <v>2082036</v>
      </c>
      <c r="F44" s="22">
        <v>2082036</v>
      </c>
      <c r="G44" s="22">
        <v>176764</v>
      </c>
      <c r="H44" s="22">
        <v>-170591</v>
      </c>
      <c r="I44" s="22">
        <v>346154</v>
      </c>
      <c r="J44" s="22">
        <v>352327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352327</v>
      </c>
      <c r="X44" s="22">
        <v>520509</v>
      </c>
      <c r="Y44" s="22">
        <v>-168182</v>
      </c>
      <c r="Z44" s="23">
        <v>-32.311064746238777</v>
      </c>
      <c r="AA44" s="20">
        <v>2082036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6246230</v>
      </c>
      <c r="D47" s="29">
        <f t="shared" ref="D47:Y47" si="1">SUM(D34:D46)</f>
        <v>0</v>
      </c>
      <c r="E47" s="30">
        <f t="shared" si="1"/>
        <v>10820498</v>
      </c>
      <c r="F47" s="31">
        <f t="shared" si="1"/>
        <v>10820498</v>
      </c>
      <c r="G47" s="31">
        <f t="shared" si="1"/>
        <v>796216</v>
      </c>
      <c r="H47" s="31">
        <f t="shared" si="1"/>
        <v>-20206</v>
      </c>
      <c r="I47" s="31">
        <f t="shared" si="1"/>
        <v>1077367</v>
      </c>
      <c r="J47" s="31">
        <f t="shared" si="1"/>
        <v>1853377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1853377</v>
      </c>
      <c r="X47" s="31">
        <f t="shared" si="1"/>
        <v>2705108</v>
      </c>
      <c r="Y47" s="31">
        <f t="shared" si="1"/>
        <v>-851731</v>
      </c>
      <c r="Z47" s="32">
        <f>+IF(X47&lt;&gt;0,+(Y47/X47)*100,0)</f>
        <v>-31.48602569657108</v>
      </c>
      <c r="AA47" s="29">
        <f>SUM(AA34:AA46)</f>
        <v>10820498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3587510</v>
      </c>
      <c r="D48" s="39">
        <f t="shared" si="2"/>
        <v>0</v>
      </c>
      <c r="E48" s="40">
        <f t="shared" si="2"/>
        <v>-1385071</v>
      </c>
      <c r="F48" s="41">
        <f t="shared" si="2"/>
        <v>-1385071</v>
      </c>
      <c r="G48" s="41">
        <f t="shared" si="2"/>
        <v>-271772</v>
      </c>
      <c r="H48" s="41">
        <f t="shared" si="2"/>
        <v>272610</v>
      </c>
      <c r="I48" s="41">
        <f t="shared" si="2"/>
        <v>-279620</v>
      </c>
      <c r="J48" s="41">
        <f t="shared" si="2"/>
        <v>-278782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-278782</v>
      </c>
      <c r="X48" s="41">
        <f t="shared" si="2"/>
        <v>-346246</v>
      </c>
      <c r="Y48" s="41">
        <f t="shared" si="2"/>
        <v>67464</v>
      </c>
      <c r="Z48" s="42">
        <f>+IF(X48&lt;&gt;0,+(Y48/X48)*100,0)</f>
        <v>-19.484412816321345</v>
      </c>
      <c r="AA48" s="39">
        <f>+AA32-AA47</f>
        <v>-1385071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3587510</v>
      </c>
      <c r="D51" s="48">
        <f t="shared" si="3"/>
        <v>0</v>
      </c>
      <c r="E51" s="49">
        <f t="shared" si="3"/>
        <v>-1385071</v>
      </c>
      <c r="F51" s="50">
        <f t="shared" si="3"/>
        <v>-1385071</v>
      </c>
      <c r="G51" s="50">
        <f t="shared" si="3"/>
        <v>-271772</v>
      </c>
      <c r="H51" s="50">
        <f t="shared" si="3"/>
        <v>272610</v>
      </c>
      <c r="I51" s="50">
        <f t="shared" si="3"/>
        <v>-279620</v>
      </c>
      <c r="J51" s="50">
        <f t="shared" si="3"/>
        <v>-278782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-278782</v>
      </c>
      <c r="X51" s="50">
        <f t="shared" si="3"/>
        <v>-346246</v>
      </c>
      <c r="Y51" s="50">
        <f t="shared" si="3"/>
        <v>67464</v>
      </c>
      <c r="Z51" s="51">
        <f>+IF(X51&lt;&gt;0,+(Y51/X51)*100,0)</f>
        <v>-19.484412816321345</v>
      </c>
      <c r="AA51" s="48">
        <f>SUM(AA48:AA50)</f>
        <v>-1385071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3587510</v>
      </c>
      <c r="D53" s="54">
        <f>+D51-D52</f>
        <v>0</v>
      </c>
      <c r="E53" s="55">
        <f t="shared" si="4"/>
        <v>-1385071</v>
      </c>
      <c r="F53" s="56">
        <f t="shared" si="4"/>
        <v>-1385071</v>
      </c>
      <c r="G53" s="56">
        <f t="shared" si="4"/>
        <v>-271772</v>
      </c>
      <c r="H53" s="56">
        <f t="shared" si="4"/>
        <v>272610</v>
      </c>
      <c r="I53" s="56">
        <f t="shared" si="4"/>
        <v>-279620</v>
      </c>
      <c r="J53" s="56">
        <f t="shared" si="4"/>
        <v>-278782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-278782</v>
      </c>
      <c r="X53" s="56">
        <f t="shared" si="4"/>
        <v>-346246</v>
      </c>
      <c r="Y53" s="56">
        <f t="shared" si="4"/>
        <v>67464</v>
      </c>
      <c r="Z53" s="57">
        <f>+IF(X53&lt;&gt;0,+(Y53/X53)*100,0)</f>
        <v>-19.484412816321345</v>
      </c>
      <c r="AA53" s="54">
        <f>+AA51-AA52</f>
        <v>-1385071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3587510</v>
      </c>
      <c r="D56" s="48">
        <f>SUM(D53:D55)</f>
        <v>0</v>
      </c>
      <c r="E56" s="49">
        <f t="shared" si="5"/>
        <v>-1385071</v>
      </c>
      <c r="F56" s="50">
        <f t="shared" si="5"/>
        <v>-1385071</v>
      </c>
      <c r="G56" s="50">
        <f t="shared" si="5"/>
        <v>-271772</v>
      </c>
      <c r="H56" s="50">
        <f t="shared" si="5"/>
        <v>272610</v>
      </c>
      <c r="I56" s="50">
        <f t="shared" si="5"/>
        <v>-279620</v>
      </c>
      <c r="J56" s="50">
        <f t="shared" si="5"/>
        <v>-278782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-278782</v>
      </c>
      <c r="X56" s="50">
        <f t="shared" si="5"/>
        <v>-346246</v>
      </c>
      <c r="Y56" s="50">
        <f t="shared" si="5"/>
        <v>67464</v>
      </c>
      <c r="Z56" s="51">
        <f>+IF(X56&lt;&gt;0,+(Y56/X56)*100,0)</f>
        <v>-19.484412816321345</v>
      </c>
      <c r="AA56" s="48">
        <f>SUM(AA53:AA55)</f>
        <v>-1385071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3587510</v>
      </c>
      <c r="D59" s="65">
        <f>SUM(D56:D58)</f>
        <v>0</v>
      </c>
      <c r="E59" s="66">
        <f t="shared" si="6"/>
        <v>-1385071</v>
      </c>
      <c r="F59" s="67">
        <f t="shared" si="6"/>
        <v>-1385071</v>
      </c>
      <c r="G59" s="67">
        <f t="shared" si="6"/>
        <v>-271772</v>
      </c>
      <c r="H59" s="67">
        <f t="shared" si="6"/>
        <v>272610</v>
      </c>
      <c r="I59" s="67">
        <f t="shared" si="6"/>
        <v>-279620</v>
      </c>
      <c r="J59" s="67">
        <f t="shared" si="6"/>
        <v>-278782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-278782</v>
      </c>
      <c r="X59" s="67">
        <f t="shared" si="6"/>
        <v>-346246</v>
      </c>
      <c r="Y59" s="67">
        <f t="shared" si="6"/>
        <v>67464</v>
      </c>
      <c r="Z59" s="68">
        <f>+IF(X59&lt;&gt;0,+(Y59/X59)*100,0)</f>
        <v>-19.484412816321345</v>
      </c>
      <c r="AA59" s="65">
        <f>SUM(AA56:AA58)</f>
        <v>-1385071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3490927</v>
      </c>
      <c r="D9" s="20"/>
      <c r="E9" s="21">
        <v>500000</v>
      </c>
      <c r="F9" s="22">
        <v>500000</v>
      </c>
      <c r="G9" s="22"/>
      <c r="H9" s="22"/>
      <c r="I9" s="22">
        <v>255139</v>
      </c>
      <c r="J9" s="22">
        <v>255139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255139</v>
      </c>
      <c r="X9" s="22">
        <v>125001</v>
      </c>
      <c r="Y9" s="22">
        <v>130138</v>
      </c>
      <c r="Z9" s="23">
        <v>104.10956712346302</v>
      </c>
      <c r="AA9" s="20">
        <v>500000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3490927</v>
      </c>
      <c r="D32" s="29">
        <f t="shared" ref="D32:Y32" si="0">SUM(D6:D31)</f>
        <v>0</v>
      </c>
      <c r="E32" s="30">
        <f t="shared" si="0"/>
        <v>500000</v>
      </c>
      <c r="F32" s="31">
        <f t="shared" si="0"/>
        <v>500000</v>
      </c>
      <c r="G32" s="31">
        <f t="shared" si="0"/>
        <v>0</v>
      </c>
      <c r="H32" s="31">
        <f t="shared" si="0"/>
        <v>0</v>
      </c>
      <c r="I32" s="31">
        <f t="shared" si="0"/>
        <v>255139</v>
      </c>
      <c r="J32" s="31">
        <f t="shared" si="0"/>
        <v>255139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255139</v>
      </c>
      <c r="X32" s="31">
        <f t="shared" si="0"/>
        <v>125001</v>
      </c>
      <c r="Y32" s="31">
        <f t="shared" si="0"/>
        <v>130138</v>
      </c>
      <c r="Z32" s="32">
        <f>+IF(X32&lt;&gt;0,+(Y32/X32)*100,0)</f>
        <v>104.10956712346302</v>
      </c>
      <c r="AA32" s="29">
        <f>SUM(AA6:AA31)</f>
        <v>500000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18039557</v>
      </c>
      <c r="D34" s="20"/>
      <c r="E34" s="21">
        <v>11918510</v>
      </c>
      <c r="F34" s="22">
        <v>11918510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2979627</v>
      </c>
      <c r="Y34" s="22">
        <v>-2979627</v>
      </c>
      <c r="Z34" s="23">
        <v>-100</v>
      </c>
      <c r="AA34" s="20">
        <v>11918510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797939</v>
      </c>
      <c r="D44" s="20"/>
      <c r="E44" s="21">
        <v>1050000</v>
      </c>
      <c r="F44" s="22">
        <v>1050000</v>
      </c>
      <c r="G44" s="22">
        <v>325842</v>
      </c>
      <c r="H44" s="22"/>
      <c r="I44" s="22"/>
      <c r="J44" s="22">
        <v>325842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325842</v>
      </c>
      <c r="X44" s="22">
        <v>262500</v>
      </c>
      <c r="Y44" s="22">
        <v>63342</v>
      </c>
      <c r="Z44" s="23">
        <v>24.130285714285716</v>
      </c>
      <c r="AA44" s="20">
        <v>1050000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18837496</v>
      </c>
      <c r="D47" s="29">
        <f t="shared" ref="D47:Y47" si="1">SUM(D34:D46)</f>
        <v>0</v>
      </c>
      <c r="E47" s="30">
        <f t="shared" si="1"/>
        <v>12968510</v>
      </c>
      <c r="F47" s="31">
        <f t="shared" si="1"/>
        <v>12968510</v>
      </c>
      <c r="G47" s="31">
        <f t="shared" si="1"/>
        <v>325842</v>
      </c>
      <c r="H47" s="31">
        <f t="shared" si="1"/>
        <v>0</v>
      </c>
      <c r="I47" s="31">
        <f t="shared" si="1"/>
        <v>0</v>
      </c>
      <c r="J47" s="31">
        <f t="shared" si="1"/>
        <v>325842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325842</v>
      </c>
      <c r="X47" s="31">
        <f t="shared" si="1"/>
        <v>3242127</v>
      </c>
      <c r="Y47" s="31">
        <f t="shared" si="1"/>
        <v>-2916285</v>
      </c>
      <c r="Z47" s="32">
        <f>+IF(X47&lt;&gt;0,+(Y47/X47)*100,0)</f>
        <v>-89.949745953813647</v>
      </c>
      <c r="AA47" s="29">
        <f>SUM(AA34:AA46)</f>
        <v>12968510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-15346569</v>
      </c>
      <c r="D48" s="39">
        <f t="shared" si="2"/>
        <v>0</v>
      </c>
      <c r="E48" s="40">
        <f t="shared" si="2"/>
        <v>-12468510</v>
      </c>
      <c r="F48" s="41">
        <f t="shared" si="2"/>
        <v>-12468510</v>
      </c>
      <c r="G48" s="41">
        <f t="shared" si="2"/>
        <v>-325842</v>
      </c>
      <c r="H48" s="41">
        <f t="shared" si="2"/>
        <v>0</v>
      </c>
      <c r="I48" s="41">
        <f t="shared" si="2"/>
        <v>255139</v>
      </c>
      <c r="J48" s="41">
        <f t="shared" si="2"/>
        <v>-70703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-70703</v>
      </c>
      <c r="X48" s="41">
        <f t="shared" si="2"/>
        <v>-3117126</v>
      </c>
      <c r="Y48" s="41">
        <f t="shared" si="2"/>
        <v>3046423</v>
      </c>
      <c r="Z48" s="42">
        <f>+IF(X48&lt;&gt;0,+(Y48/X48)*100,0)</f>
        <v>-97.731788833688469</v>
      </c>
      <c r="AA48" s="39">
        <f>+AA32-AA47</f>
        <v>-12468510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-15346569</v>
      </c>
      <c r="D51" s="48">
        <f t="shared" si="3"/>
        <v>0</v>
      </c>
      <c r="E51" s="49">
        <f t="shared" si="3"/>
        <v>-12468510</v>
      </c>
      <c r="F51" s="50">
        <f t="shared" si="3"/>
        <v>-12468510</v>
      </c>
      <c r="G51" s="50">
        <f t="shared" si="3"/>
        <v>-325842</v>
      </c>
      <c r="H51" s="50">
        <f t="shared" si="3"/>
        <v>0</v>
      </c>
      <c r="I51" s="50">
        <f t="shared" si="3"/>
        <v>255139</v>
      </c>
      <c r="J51" s="50">
        <f t="shared" si="3"/>
        <v>-70703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-70703</v>
      </c>
      <c r="X51" s="50">
        <f t="shared" si="3"/>
        <v>-3117126</v>
      </c>
      <c r="Y51" s="50">
        <f t="shared" si="3"/>
        <v>3046423</v>
      </c>
      <c r="Z51" s="51">
        <f>+IF(X51&lt;&gt;0,+(Y51/X51)*100,0)</f>
        <v>-97.731788833688469</v>
      </c>
      <c r="AA51" s="48">
        <f>SUM(AA48:AA50)</f>
        <v>-12468510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-15346569</v>
      </c>
      <c r="D53" s="54">
        <f>+D51-D52</f>
        <v>0</v>
      </c>
      <c r="E53" s="55">
        <f t="shared" si="4"/>
        <v>-12468510</v>
      </c>
      <c r="F53" s="56">
        <f t="shared" si="4"/>
        <v>-12468510</v>
      </c>
      <c r="G53" s="56">
        <f t="shared" si="4"/>
        <v>-325842</v>
      </c>
      <c r="H53" s="56">
        <f t="shared" si="4"/>
        <v>0</v>
      </c>
      <c r="I53" s="56">
        <f t="shared" si="4"/>
        <v>255139</v>
      </c>
      <c r="J53" s="56">
        <f t="shared" si="4"/>
        <v>-70703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-70703</v>
      </c>
      <c r="X53" s="56">
        <f t="shared" si="4"/>
        <v>-3117126</v>
      </c>
      <c r="Y53" s="56">
        <f t="shared" si="4"/>
        <v>3046423</v>
      </c>
      <c r="Z53" s="57">
        <f>+IF(X53&lt;&gt;0,+(Y53/X53)*100,0)</f>
        <v>-97.731788833688469</v>
      </c>
      <c r="AA53" s="54">
        <f>+AA51-AA52</f>
        <v>-12468510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-15346569</v>
      </c>
      <c r="D56" s="48">
        <f>SUM(D53:D55)</f>
        <v>0</v>
      </c>
      <c r="E56" s="49">
        <f t="shared" si="5"/>
        <v>-12468510</v>
      </c>
      <c r="F56" s="50">
        <f t="shared" si="5"/>
        <v>-12468510</v>
      </c>
      <c r="G56" s="50">
        <f t="shared" si="5"/>
        <v>-325842</v>
      </c>
      <c r="H56" s="50">
        <f t="shared" si="5"/>
        <v>0</v>
      </c>
      <c r="I56" s="50">
        <f t="shared" si="5"/>
        <v>255139</v>
      </c>
      <c r="J56" s="50">
        <f t="shared" si="5"/>
        <v>-70703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-70703</v>
      </c>
      <c r="X56" s="50">
        <f t="shared" si="5"/>
        <v>-3117126</v>
      </c>
      <c r="Y56" s="50">
        <f t="shared" si="5"/>
        <v>3046423</v>
      </c>
      <c r="Z56" s="51">
        <f>+IF(X56&lt;&gt;0,+(Y56/X56)*100,0)</f>
        <v>-97.731788833688469</v>
      </c>
      <c r="AA56" s="48">
        <f>SUM(AA53:AA55)</f>
        <v>-12468510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-15346569</v>
      </c>
      <c r="D59" s="65">
        <f>SUM(D56:D58)</f>
        <v>0</v>
      </c>
      <c r="E59" s="66">
        <f t="shared" si="6"/>
        <v>-12468510</v>
      </c>
      <c r="F59" s="67">
        <f t="shared" si="6"/>
        <v>-12468510</v>
      </c>
      <c r="G59" s="67">
        <f t="shared" si="6"/>
        <v>-325842</v>
      </c>
      <c r="H59" s="67">
        <f t="shared" si="6"/>
        <v>0</v>
      </c>
      <c r="I59" s="67">
        <f t="shared" si="6"/>
        <v>255139</v>
      </c>
      <c r="J59" s="67">
        <f t="shared" si="6"/>
        <v>-70703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-70703</v>
      </c>
      <c r="X59" s="67">
        <f t="shared" si="6"/>
        <v>-3117126</v>
      </c>
      <c r="Y59" s="67">
        <f t="shared" si="6"/>
        <v>3046423</v>
      </c>
      <c r="Z59" s="68">
        <f>+IF(X59&lt;&gt;0,+(Y59/X59)*100,0)</f>
        <v>-97.731788833688469</v>
      </c>
      <c r="AA59" s="65">
        <f>SUM(AA56:AA58)</f>
        <v>-12468510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212464</v>
      </c>
      <c r="D37" s="20"/>
      <c r="E37" s="21">
        <v>30008</v>
      </c>
      <c r="F37" s="22">
        <v>30008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7500</v>
      </c>
      <c r="Y37" s="22">
        <v>-7500</v>
      </c>
      <c r="Z37" s="23">
        <v>-100</v>
      </c>
      <c r="AA37" s="20">
        <v>30008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3978573</v>
      </c>
      <c r="D41" s="20"/>
      <c r="E41" s="21">
        <v>5481008</v>
      </c>
      <c r="F41" s="22">
        <v>6637008</v>
      </c>
      <c r="G41" s="22">
        <v>936779</v>
      </c>
      <c r="H41" s="22">
        <v>416532</v>
      </c>
      <c r="I41" s="22">
        <v>1390737</v>
      </c>
      <c r="J41" s="22">
        <v>2744048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2744048</v>
      </c>
      <c r="X41" s="22">
        <v>1591812</v>
      </c>
      <c r="Y41" s="22">
        <v>1152236</v>
      </c>
      <c r="Z41" s="23">
        <v>72.385181164609889</v>
      </c>
      <c r="AA41" s="20">
        <v>6637008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100000</v>
      </c>
      <c r="F42" s="22">
        <v>100000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24999</v>
      </c>
      <c r="Y42" s="22">
        <v>-24999</v>
      </c>
      <c r="Z42" s="23">
        <v>-100</v>
      </c>
      <c r="AA42" s="20">
        <v>100000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282200</v>
      </c>
      <c r="D44" s="20"/>
      <c r="E44" s="21">
        <v>2404002</v>
      </c>
      <c r="F44" s="22">
        <v>2300002</v>
      </c>
      <c r="G44" s="22">
        <v>8100</v>
      </c>
      <c r="H44" s="22">
        <v>55889</v>
      </c>
      <c r="I44" s="22">
        <v>7468</v>
      </c>
      <c r="J44" s="22">
        <v>71457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71457</v>
      </c>
      <c r="X44" s="22">
        <v>529437</v>
      </c>
      <c r="Y44" s="22">
        <v>-457980</v>
      </c>
      <c r="Z44" s="23">
        <v>-86.503210013656016</v>
      </c>
      <c r="AA44" s="20">
        <v>2300002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4473237</v>
      </c>
      <c r="D47" s="29">
        <f t="shared" ref="D47:Y47" si="1">SUM(D34:D46)</f>
        <v>0</v>
      </c>
      <c r="E47" s="30">
        <f t="shared" si="1"/>
        <v>8015018</v>
      </c>
      <c r="F47" s="31">
        <f t="shared" si="1"/>
        <v>9067018</v>
      </c>
      <c r="G47" s="31">
        <f t="shared" si="1"/>
        <v>944879</v>
      </c>
      <c r="H47" s="31">
        <f t="shared" si="1"/>
        <v>472421</v>
      </c>
      <c r="I47" s="31">
        <f t="shared" si="1"/>
        <v>1398205</v>
      </c>
      <c r="J47" s="31">
        <f t="shared" si="1"/>
        <v>2815505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2815505</v>
      </c>
      <c r="X47" s="31">
        <f t="shared" si="1"/>
        <v>2153748</v>
      </c>
      <c r="Y47" s="31">
        <f t="shared" si="1"/>
        <v>661757</v>
      </c>
      <c r="Z47" s="32">
        <f>+IF(X47&lt;&gt;0,+(Y47/X47)*100,0)</f>
        <v>30.725832362931964</v>
      </c>
      <c r="AA47" s="29">
        <f>SUM(AA34:AA46)</f>
        <v>9067018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-4473237</v>
      </c>
      <c r="D48" s="39">
        <f t="shared" si="2"/>
        <v>0</v>
      </c>
      <c r="E48" s="40">
        <f t="shared" si="2"/>
        <v>-8015018</v>
      </c>
      <c r="F48" s="41">
        <f t="shared" si="2"/>
        <v>-9067018</v>
      </c>
      <c r="G48" s="41">
        <f t="shared" si="2"/>
        <v>-944879</v>
      </c>
      <c r="H48" s="41">
        <f t="shared" si="2"/>
        <v>-472421</v>
      </c>
      <c r="I48" s="41">
        <f t="shared" si="2"/>
        <v>-1398205</v>
      </c>
      <c r="J48" s="41">
        <f t="shared" si="2"/>
        <v>-2815505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-2815505</v>
      </c>
      <c r="X48" s="41">
        <f t="shared" si="2"/>
        <v>-2153748</v>
      </c>
      <c r="Y48" s="41">
        <f t="shared" si="2"/>
        <v>-661757</v>
      </c>
      <c r="Z48" s="42">
        <f>+IF(X48&lt;&gt;0,+(Y48/X48)*100,0)</f>
        <v>30.725832362931964</v>
      </c>
      <c r="AA48" s="39">
        <f>+AA32-AA47</f>
        <v>-9067018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-4473237</v>
      </c>
      <c r="D51" s="48">
        <f t="shared" si="3"/>
        <v>0</v>
      </c>
      <c r="E51" s="49">
        <f t="shared" si="3"/>
        <v>-8015018</v>
      </c>
      <c r="F51" s="50">
        <f t="shared" si="3"/>
        <v>-9067018</v>
      </c>
      <c r="G51" s="50">
        <f t="shared" si="3"/>
        <v>-944879</v>
      </c>
      <c r="H51" s="50">
        <f t="shared" si="3"/>
        <v>-472421</v>
      </c>
      <c r="I51" s="50">
        <f t="shared" si="3"/>
        <v>-1398205</v>
      </c>
      <c r="J51" s="50">
        <f t="shared" si="3"/>
        <v>-2815505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-2815505</v>
      </c>
      <c r="X51" s="50">
        <f t="shared" si="3"/>
        <v>-2153748</v>
      </c>
      <c r="Y51" s="50">
        <f t="shared" si="3"/>
        <v>-661757</v>
      </c>
      <c r="Z51" s="51">
        <f>+IF(X51&lt;&gt;0,+(Y51/X51)*100,0)</f>
        <v>30.725832362931964</v>
      </c>
      <c r="AA51" s="48">
        <f>SUM(AA48:AA50)</f>
        <v>-9067018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-4473237</v>
      </c>
      <c r="D53" s="54">
        <f>+D51-D52</f>
        <v>0</v>
      </c>
      <c r="E53" s="55">
        <f t="shared" si="4"/>
        <v>-8015018</v>
      </c>
      <c r="F53" s="56">
        <f t="shared" si="4"/>
        <v>-9067018</v>
      </c>
      <c r="G53" s="56">
        <f t="shared" si="4"/>
        <v>-944879</v>
      </c>
      <c r="H53" s="56">
        <f t="shared" si="4"/>
        <v>-472421</v>
      </c>
      <c r="I53" s="56">
        <f t="shared" si="4"/>
        <v>-1398205</v>
      </c>
      <c r="J53" s="56">
        <f t="shared" si="4"/>
        <v>-2815505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-2815505</v>
      </c>
      <c r="X53" s="56">
        <f t="shared" si="4"/>
        <v>-2153748</v>
      </c>
      <c r="Y53" s="56">
        <f t="shared" si="4"/>
        <v>-661757</v>
      </c>
      <c r="Z53" s="57">
        <f>+IF(X53&lt;&gt;0,+(Y53/X53)*100,0)</f>
        <v>30.725832362931964</v>
      </c>
      <c r="AA53" s="54">
        <f>+AA51-AA52</f>
        <v>-9067018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-4473237</v>
      </c>
      <c r="D56" s="48">
        <f>SUM(D53:D55)</f>
        <v>0</v>
      </c>
      <c r="E56" s="49">
        <f t="shared" si="5"/>
        <v>-8015018</v>
      </c>
      <c r="F56" s="50">
        <f t="shared" si="5"/>
        <v>-9067018</v>
      </c>
      <c r="G56" s="50">
        <f t="shared" si="5"/>
        <v>-944879</v>
      </c>
      <c r="H56" s="50">
        <f t="shared" si="5"/>
        <v>-472421</v>
      </c>
      <c r="I56" s="50">
        <f t="shared" si="5"/>
        <v>-1398205</v>
      </c>
      <c r="J56" s="50">
        <f t="shared" si="5"/>
        <v>-2815505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-2815505</v>
      </c>
      <c r="X56" s="50">
        <f t="shared" si="5"/>
        <v>-2153748</v>
      </c>
      <c r="Y56" s="50">
        <f t="shared" si="5"/>
        <v>-661757</v>
      </c>
      <c r="Z56" s="51">
        <f>+IF(X56&lt;&gt;0,+(Y56/X56)*100,0)</f>
        <v>30.725832362931964</v>
      </c>
      <c r="AA56" s="48">
        <f>SUM(AA53:AA55)</f>
        <v>-9067018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-4473237</v>
      </c>
      <c r="D59" s="65">
        <f>SUM(D56:D58)</f>
        <v>0</v>
      </c>
      <c r="E59" s="66">
        <f t="shared" si="6"/>
        <v>-8015018</v>
      </c>
      <c r="F59" s="67">
        <f t="shared" si="6"/>
        <v>-9067018</v>
      </c>
      <c r="G59" s="67">
        <f t="shared" si="6"/>
        <v>-944879</v>
      </c>
      <c r="H59" s="67">
        <f t="shared" si="6"/>
        <v>-472421</v>
      </c>
      <c r="I59" s="67">
        <f t="shared" si="6"/>
        <v>-1398205</v>
      </c>
      <c r="J59" s="67">
        <f t="shared" si="6"/>
        <v>-2815505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-2815505</v>
      </c>
      <c r="X59" s="67">
        <f t="shared" si="6"/>
        <v>-2153748</v>
      </c>
      <c r="Y59" s="67">
        <f t="shared" si="6"/>
        <v>-661757</v>
      </c>
      <c r="Z59" s="68">
        <f>+IF(X59&lt;&gt;0,+(Y59/X59)*100,0)</f>
        <v>30.725832362931964</v>
      </c>
      <c r="AA59" s="65">
        <f>SUM(AA56:AA58)</f>
        <v>-9067018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5187407</v>
      </c>
      <c r="D9" s="20"/>
      <c r="E9" s="21">
        <v>8489214</v>
      </c>
      <c r="F9" s="22">
        <v>8489214</v>
      </c>
      <c r="G9" s="22">
        <v>614733</v>
      </c>
      <c r="H9" s="22">
        <v>605859</v>
      </c>
      <c r="I9" s="22">
        <v>-67957</v>
      </c>
      <c r="J9" s="22">
        <v>1152635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1152635</v>
      </c>
      <c r="X9" s="22">
        <v>2122308</v>
      </c>
      <c r="Y9" s="22">
        <v>-969673</v>
      </c>
      <c r="Z9" s="23">
        <v>-45.689551186726902</v>
      </c>
      <c r="AA9" s="20">
        <v>8489214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1121168</v>
      </c>
      <c r="D13" s="20"/>
      <c r="E13" s="21">
        <v>1191650</v>
      </c>
      <c r="F13" s="22">
        <v>1191650</v>
      </c>
      <c r="G13" s="22">
        <v>112708</v>
      </c>
      <c r="H13" s="22">
        <v>109487</v>
      </c>
      <c r="I13" s="22">
        <v>115583</v>
      </c>
      <c r="J13" s="22">
        <v>337778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337778</v>
      </c>
      <c r="X13" s="22">
        <v>297914</v>
      </c>
      <c r="Y13" s="22">
        <v>39864</v>
      </c>
      <c r="Z13" s="23">
        <v>13.381042851292655</v>
      </c>
      <c r="AA13" s="20">
        <v>1191650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6308575</v>
      </c>
      <c r="D32" s="29">
        <f t="shared" ref="D32:Y32" si="0">SUM(D6:D31)</f>
        <v>0</v>
      </c>
      <c r="E32" s="30">
        <f t="shared" si="0"/>
        <v>9680864</v>
      </c>
      <c r="F32" s="31">
        <f t="shared" si="0"/>
        <v>9680864</v>
      </c>
      <c r="G32" s="31">
        <f t="shared" si="0"/>
        <v>727441</v>
      </c>
      <c r="H32" s="31">
        <f t="shared" si="0"/>
        <v>715346</v>
      </c>
      <c r="I32" s="31">
        <f t="shared" si="0"/>
        <v>47626</v>
      </c>
      <c r="J32" s="31">
        <f t="shared" si="0"/>
        <v>1490413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1490413</v>
      </c>
      <c r="X32" s="31">
        <f t="shared" si="0"/>
        <v>2420222</v>
      </c>
      <c r="Y32" s="31">
        <f t="shared" si="0"/>
        <v>-929809</v>
      </c>
      <c r="Z32" s="32">
        <f>+IF(X32&lt;&gt;0,+(Y32/X32)*100,0)</f>
        <v>-38.418335177516774</v>
      </c>
      <c r="AA32" s="29">
        <f>SUM(AA6:AA31)</f>
        <v>9680864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9070249</v>
      </c>
      <c r="D34" s="20"/>
      <c r="E34" s="21">
        <v>10258073</v>
      </c>
      <c r="F34" s="22">
        <v>10258073</v>
      </c>
      <c r="G34" s="22">
        <v>830301</v>
      </c>
      <c r="H34" s="22">
        <v>828943</v>
      </c>
      <c r="I34" s="22">
        <v>797981</v>
      </c>
      <c r="J34" s="22">
        <v>2457225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2457225</v>
      </c>
      <c r="X34" s="22">
        <v>2564531</v>
      </c>
      <c r="Y34" s="22">
        <v>-107306</v>
      </c>
      <c r="Z34" s="23">
        <v>-4.1842348561978779</v>
      </c>
      <c r="AA34" s="20">
        <v>10258073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153421</v>
      </c>
      <c r="D37" s="20"/>
      <c r="E37" s="21">
        <v>340000</v>
      </c>
      <c r="F37" s="22">
        <v>340000</v>
      </c>
      <c r="G37" s="22"/>
      <c r="H37" s="22">
        <v>29</v>
      </c>
      <c r="I37" s="22"/>
      <c r="J37" s="22">
        <v>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</v>
      </c>
      <c r="X37" s="22">
        <v>85003</v>
      </c>
      <c r="Y37" s="22">
        <v>-84974</v>
      </c>
      <c r="Z37" s="23">
        <v>-99.96588355705093</v>
      </c>
      <c r="AA37" s="20">
        <v>340000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13536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511105</v>
      </c>
      <c r="D41" s="20"/>
      <c r="E41" s="21">
        <v>1580000</v>
      </c>
      <c r="F41" s="22">
        <v>1580000</v>
      </c>
      <c r="G41" s="22">
        <v>7038</v>
      </c>
      <c r="H41" s="22">
        <v>255673</v>
      </c>
      <c r="I41" s="22">
        <v>28893</v>
      </c>
      <c r="J41" s="22">
        <v>291604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291604</v>
      </c>
      <c r="X41" s="22">
        <v>395015</v>
      </c>
      <c r="Y41" s="22">
        <v>-103411</v>
      </c>
      <c r="Z41" s="23">
        <v>-26.17900586053694</v>
      </c>
      <c r="AA41" s="20">
        <v>1580000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2500000</v>
      </c>
      <c r="F43" s="22">
        <v>2500000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625003</v>
      </c>
      <c r="Y43" s="22">
        <v>-625003</v>
      </c>
      <c r="Z43" s="23">
        <v>-100</v>
      </c>
      <c r="AA43" s="20">
        <v>2500000</v>
      </c>
    </row>
    <row r="44" spans="1:27" ht="13.5" x14ac:dyDescent="0.25">
      <c r="A44" s="19" t="s">
        <v>69</v>
      </c>
      <c r="B44" s="15" t="s">
        <v>32</v>
      </c>
      <c r="C44" s="20">
        <v>1347768</v>
      </c>
      <c r="D44" s="20"/>
      <c r="E44" s="21">
        <v>1875150</v>
      </c>
      <c r="F44" s="22">
        <v>1875150</v>
      </c>
      <c r="G44" s="22">
        <v>7417</v>
      </c>
      <c r="H44" s="22">
        <v>117590</v>
      </c>
      <c r="I44" s="22">
        <v>108854</v>
      </c>
      <c r="J44" s="22">
        <v>233861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233861</v>
      </c>
      <c r="X44" s="22">
        <v>468808</v>
      </c>
      <c r="Y44" s="22">
        <v>-234947</v>
      </c>
      <c r="Z44" s="23">
        <v>-50.115825668503952</v>
      </c>
      <c r="AA44" s="20">
        <v>1875150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11096079</v>
      </c>
      <c r="D47" s="29">
        <f t="shared" ref="D47:Y47" si="1">SUM(D34:D46)</f>
        <v>0</v>
      </c>
      <c r="E47" s="30">
        <f t="shared" si="1"/>
        <v>16553223</v>
      </c>
      <c r="F47" s="31">
        <f t="shared" si="1"/>
        <v>16553223</v>
      </c>
      <c r="G47" s="31">
        <f t="shared" si="1"/>
        <v>844756</v>
      </c>
      <c r="H47" s="31">
        <f t="shared" si="1"/>
        <v>1202235</v>
      </c>
      <c r="I47" s="31">
        <f t="shared" si="1"/>
        <v>935728</v>
      </c>
      <c r="J47" s="31">
        <f t="shared" si="1"/>
        <v>2982719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2982719</v>
      </c>
      <c r="X47" s="31">
        <f t="shared" si="1"/>
        <v>4138360</v>
      </c>
      <c r="Y47" s="31">
        <f t="shared" si="1"/>
        <v>-1155641</v>
      </c>
      <c r="Z47" s="32">
        <f>+IF(X47&lt;&gt;0,+(Y47/X47)*100,0)</f>
        <v>-27.925095931721742</v>
      </c>
      <c r="AA47" s="29">
        <f>SUM(AA34:AA46)</f>
        <v>16553223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-4787504</v>
      </c>
      <c r="D48" s="39">
        <f t="shared" si="2"/>
        <v>0</v>
      </c>
      <c r="E48" s="40">
        <f t="shared" si="2"/>
        <v>-6872359</v>
      </c>
      <c r="F48" s="41">
        <f t="shared" si="2"/>
        <v>-6872359</v>
      </c>
      <c r="G48" s="41">
        <f t="shared" si="2"/>
        <v>-117315</v>
      </c>
      <c r="H48" s="41">
        <f t="shared" si="2"/>
        <v>-486889</v>
      </c>
      <c r="I48" s="41">
        <f t="shared" si="2"/>
        <v>-888102</v>
      </c>
      <c r="J48" s="41">
        <f t="shared" si="2"/>
        <v>-1492306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-1492306</v>
      </c>
      <c r="X48" s="41">
        <f t="shared" si="2"/>
        <v>-1718138</v>
      </c>
      <c r="Y48" s="41">
        <f t="shared" si="2"/>
        <v>225832</v>
      </c>
      <c r="Z48" s="42">
        <f>+IF(X48&lt;&gt;0,+(Y48/X48)*100,0)</f>
        <v>-13.143996582346704</v>
      </c>
      <c r="AA48" s="39">
        <f>+AA32-AA47</f>
        <v>-6872359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2606277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-2181227</v>
      </c>
      <c r="D51" s="48">
        <f t="shared" si="3"/>
        <v>0</v>
      </c>
      <c r="E51" s="49">
        <f t="shared" si="3"/>
        <v>-6872359</v>
      </c>
      <c r="F51" s="50">
        <f t="shared" si="3"/>
        <v>-6872359</v>
      </c>
      <c r="G51" s="50">
        <f t="shared" si="3"/>
        <v>-117315</v>
      </c>
      <c r="H51" s="50">
        <f t="shared" si="3"/>
        <v>-486889</v>
      </c>
      <c r="I51" s="50">
        <f t="shared" si="3"/>
        <v>-888102</v>
      </c>
      <c r="J51" s="50">
        <f t="shared" si="3"/>
        <v>-1492306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-1492306</v>
      </c>
      <c r="X51" s="50">
        <f t="shared" si="3"/>
        <v>-1718138</v>
      </c>
      <c r="Y51" s="50">
        <f t="shared" si="3"/>
        <v>225832</v>
      </c>
      <c r="Z51" s="51">
        <f>+IF(X51&lt;&gt;0,+(Y51/X51)*100,0)</f>
        <v>-13.143996582346704</v>
      </c>
      <c r="AA51" s="48">
        <f>SUM(AA48:AA50)</f>
        <v>-6872359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-2181227</v>
      </c>
      <c r="D53" s="54">
        <f>+D51-D52</f>
        <v>0</v>
      </c>
      <c r="E53" s="55">
        <f t="shared" si="4"/>
        <v>-6872359</v>
      </c>
      <c r="F53" s="56">
        <f t="shared" si="4"/>
        <v>-6872359</v>
      </c>
      <c r="G53" s="56">
        <f t="shared" si="4"/>
        <v>-117315</v>
      </c>
      <c r="H53" s="56">
        <f t="shared" si="4"/>
        <v>-486889</v>
      </c>
      <c r="I53" s="56">
        <f t="shared" si="4"/>
        <v>-888102</v>
      </c>
      <c r="J53" s="56">
        <f t="shared" si="4"/>
        <v>-1492306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-1492306</v>
      </c>
      <c r="X53" s="56">
        <f t="shared" si="4"/>
        <v>-1718138</v>
      </c>
      <c r="Y53" s="56">
        <f t="shared" si="4"/>
        <v>225832</v>
      </c>
      <c r="Z53" s="57">
        <f>+IF(X53&lt;&gt;0,+(Y53/X53)*100,0)</f>
        <v>-13.143996582346704</v>
      </c>
      <c r="AA53" s="54">
        <f>+AA51-AA52</f>
        <v>-6872359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-2181227</v>
      </c>
      <c r="D56" s="48">
        <f>SUM(D53:D55)</f>
        <v>0</v>
      </c>
      <c r="E56" s="49">
        <f t="shared" si="5"/>
        <v>-6872359</v>
      </c>
      <c r="F56" s="50">
        <f t="shared" si="5"/>
        <v>-6872359</v>
      </c>
      <c r="G56" s="50">
        <f t="shared" si="5"/>
        <v>-117315</v>
      </c>
      <c r="H56" s="50">
        <f t="shared" si="5"/>
        <v>-486889</v>
      </c>
      <c r="I56" s="50">
        <f t="shared" si="5"/>
        <v>-888102</v>
      </c>
      <c r="J56" s="50">
        <f t="shared" si="5"/>
        <v>-1492306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-1492306</v>
      </c>
      <c r="X56" s="50">
        <f t="shared" si="5"/>
        <v>-1718138</v>
      </c>
      <c r="Y56" s="50">
        <f t="shared" si="5"/>
        <v>225832</v>
      </c>
      <c r="Z56" s="51">
        <f>+IF(X56&lt;&gt;0,+(Y56/X56)*100,0)</f>
        <v>-13.143996582346704</v>
      </c>
      <c r="AA56" s="48">
        <f>SUM(AA53:AA55)</f>
        <v>-6872359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-2181227</v>
      </c>
      <c r="D59" s="65">
        <f>SUM(D56:D58)</f>
        <v>0</v>
      </c>
      <c r="E59" s="66">
        <f t="shared" si="6"/>
        <v>-6872359</v>
      </c>
      <c r="F59" s="67">
        <f t="shared" si="6"/>
        <v>-6872359</v>
      </c>
      <c r="G59" s="67">
        <f t="shared" si="6"/>
        <v>-117315</v>
      </c>
      <c r="H59" s="67">
        <f t="shared" si="6"/>
        <v>-486889</v>
      </c>
      <c r="I59" s="67">
        <f t="shared" si="6"/>
        <v>-888102</v>
      </c>
      <c r="J59" s="67">
        <f t="shared" si="6"/>
        <v>-1492306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-1492306</v>
      </c>
      <c r="X59" s="67">
        <f t="shared" si="6"/>
        <v>-1718138</v>
      </c>
      <c r="Y59" s="67">
        <f t="shared" si="6"/>
        <v>225832</v>
      </c>
      <c r="Z59" s="68">
        <f>+IF(X59&lt;&gt;0,+(Y59/X59)*100,0)</f>
        <v>-13.143996582346704</v>
      </c>
      <c r="AA59" s="65">
        <f>SUM(AA56:AA58)</f>
        <v>-6872359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11106980</v>
      </c>
      <c r="D9" s="20"/>
      <c r="E9" s="21">
        <v>12320100</v>
      </c>
      <c r="F9" s="22">
        <v>12320100</v>
      </c>
      <c r="G9" s="22">
        <v>965794</v>
      </c>
      <c r="H9" s="22">
        <v>964307</v>
      </c>
      <c r="I9" s="22">
        <v>963574</v>
      </c>
      <c r="J9" s="22">
        <v>2893675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2893675</v>
      </c>
      <c r="X9" s="22">
        <v>3080025</v>
      </c>
      <c r="Y9" s="22">
        <v>-186350</v>
      </c>
      <c r="Z9" s="23">
        <v>-6.050275565945082</v>
      </c>
      <c r="AA9" s="20">
        <v>12320100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5025600</v>
      </c>
      <c r="F13" s="22">
        <v>5025600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1256400</v>
      </c>
      <c r="Y13" s="22">
        <v>-1256400</v>
      </c>
      <c r="Z13" s="23">
        <v>-100</v>
      </c>
      <c r="AA13" s="20">
        <v>5025600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11106980</v>
      </c>
      <c r="D32" s="29">
        <f t="shared" ref="D32:Y32" si="0">SUM(D6:D31)</f>
        <v>0</v>
      </c>
      <c r="E32" s="30">
        <f t="shared" si="0"/>
        <v>17345700</v>
      </c>
      <c r="F32" s="31">
        <f t="shared" si="0"/>
        <v>17345700</v>
      </c>
      <c r="G32" s="31">
        <f t="shared" si="0"/>
        <v>965794</v>
      </c>
      <c r="H32" s="31">
        <f t="shared" si="0"/>
        <v>964307</v>
      </c>
      <c r="I32" s="31">
        <f t="shared" si="0"/>
        <v>963574</v>
      </c>
      <c r="J32" s="31">
        <f t="shared" si="0"/>
        <v>2893675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2893675</v>
      </c>
      <c r="X32" s="31">
        <f t="shared" si="0"/>
        <v>4336425</v>
      </c>
      <c r="Y32" s="31">
        <f t="shared" si="0"/>
        <v>-1442750</v>
      </c>
      <c r="Z32" s="32">
        <f>+IF(X32&lt;&gt;0,+(Y32/X32)*100,0)</f>
        <v>-33.270493551715987</v>
      </c>
      <c r="AA32" s="29">
        <f>SUM(AA6:AA31)</f>
        <v>17345700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11780109</v>
      </c>
      <c r="D34" s="20"/>
      <c r="E34" s="21">
        <v>9253807</v>
      </c>
      <c r="F34" s="22">
        <v>9253807</v>
      </c>
      <c r="G34" s="22">
        <v>910662</v>
      </c>
      <c r="H34" s="22">
        <v>968141</v>
      </c>
      <c r="I34" s="22">
        <v>995134</v>
      </c>
      <c r="J34" s="22">
        <v>2873937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2873937</v>
      </c>
      <c r="X34" s="22">
        <v>2313453</v>
      </c>
      <c r="Y34" s="22">
        <v>560484</v>
      </c>
      <c r="Z34" s="23">
        <v>24.227161736158028</v>
      </c>
      <c r="AA34" s="20">
        <v>9253807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49954</v>
      </c>
      <c r="D37" s="20"/>
      <c r="E37" s="21">
        <v>70000</v>
      </c>
      <c r="F37" s="22">
        <v>70000</v>
      </c>
      <c r="G37" s="22">
        <v>1659</v>
      </c>
      <c r="H37" s="22">
        <v>24006</v>
      </c>
      <c r="I37" s="22">
        <v>1733</v>
      </c>
      <c r="J37" s="22">
        <v>27398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27398</v>
      </c>
      <c r="X37" s="22">
        <v>17499</v>
      </c>
      <c r="Y37" s="22">
        <v>9899</v>
      </c>
      <c r="Z37" s="23">
        <v>56.568946796959828</v>
      </c>
      <c r="AA37" s="20">
        <v>70000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750000</v>
      </c>
      <c r="F38" s="22">
        <v>750000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187500</v>
      </c>
      <c r="Y38" s="22">
        <v>-187500</v>
      </c>
      <c r="Z38" s="23">
        <v>-100</v>
      </c>
      <c r="AA38" s="20">
        <v>750000</v>
      </c>
    </row>
    <row r="39" spans="1:27" ht="13.5" x14ac:dyDescent="0.25">
      <c r="A39" s="19" t="s">
        <v>65</v>
      </c>
      <c r="B39" s="15" t="s">
        <v>32</v>
      </c>
      <c r="C39" s="20">
        <v>1476485</v>
      </c>
      <c r="D39" s="20"/>
      <c r="E39" s="21">
        <v>800000</v>
      </c>
      <c r="F39" s="22">
        <v>800000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200001</v>
      </c>
      <c r="Y39" s="22">
        <v>-200001</v>
      </c>
      <c r="Z39" s="23">
        <v>-100</v>
      </c>
      <c r="AA39" s="20">
        <v>800000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349546</v>
      </c>
      <c r="D41" s="20"/>
      <c r="E41" s="21">
        <v>350000</v>
      </c>
      <c r="F41" s="22">
        <v>350000</v>
      </c>
      <c r="G41" s="22">
        <v>63697</v>
      </c>
      <c r="H41" s="22">
        <v>12864</v>
      </c>
      <c r="I41" s="22">
        <v>66260</v>
      </c>
      <c r="J41" s="22">
        <v>142821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142821</v>
      </c>
      <c r="X41" s="22">
        <v>87501</v>
      </c>
      <c r="Y41" s="22">
        <v>55320</v>
      </c>
      <c r="Z41" s="23">
        <v>63.222134604175949</v>
      </c>
      <c r="AA41" s="20">
        <v>350000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89310</v>
      </c>
      <c r="D44" s="20"/>
      <c r="E44" s="21">
        <v>211780</v>
      </c>
      <c r="F44" s="22">
        <v>211780</v>
      </c>
      <c r="G44" s="22">
        <v>6611</v>
      </c>
      <c r="H44" s="22">
        <v>7060</v>
      </c>
      <c r="I44" s="22">
        <v>17410</v>
      </c>
      <c r="J44" s="22">
        <v>31081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31081</v>
      </c>
      <c r="X44" s="22">
        <v>52947</v>
      </c>
      <c r="Y44" s="22">
        <v>-21866</v>
      </c>
      <c r="Z44" s="23">
        <v>-41.297901675260171</v>
      </c>
      <c r="AA44" s="20">
        <v>211780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13745404</v>
      </c>
      <c r="D47" s="29">
        <f t="shared" ref="D47:Y47" si="1">SUM(D34:D46)</f>
        <v>0</v>
      </c>
      <c r="E47" s="30">
        <f t="shared" si="1"/>
        <v>11435587</v>
      </c>
      <c r="F47" s="31">
        <f t="shared" si="1"/>
        <v>11435587</v>
      </c>
      <c r="G47" s="31">
        <f t="shared" si="1"/>
        <v>982629</v>
      </c>
      <c r="H47" s="31">
        <f t="shared" si="1"/>
        <v>1012071</v>
      </c>
      <c r="I47" s="31">
        <f t="shared" si="1"/>
        <v>1080537</v>
      </c>
      <c r="J47" s="31">
        <f t="shared" si="1"/>
        <v>3075237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3075237</v>
      </c>
      <c r="X47" s="31">
        <f t="shared" si="1"/>
        <v>2858901</v>
      </c>
      <c r="Y47" s="31">
        <f t="shared" si="1"/>
        <v>216336</v>
      </c>
      <c r="Z47" s="32">
        <f>+IF(X47&lt;&gt;0,+(Y47/X47)*100,0)</f>
        <v>7.5671035828103177</v>
      </c>
      <c r="AA47" s="29">
        <f>SUM(AA34:AA46)</f>
        <v>11435587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-2638424</v>
      </c>
      <c r="D48" s="39">
        <f t="shared" si="2"/>
        <v>0</v>
      </c>
      <c r="E48" s="40">
        <f t="shared" si="2"/>
        <v>5910113</v>
      </c>
      <c r="F48" s="41">
        <f t="shared" si="2"/>
        <v>5910113</v>
      </c>
      <c r="G48" s="41">
        <f t="shared" si="2"/>
        <v>-16835</v>
      </c>
      <c r="H48" s="41">
        <f t="shared" si="2"/>
        <v>-47764</v>
      </c>
      <c r="I48" s="41">
        <f t="shared" si="2"/>
        <v>-116963</v>
      </c>
      <c r="J48" s="41">
        <f t="shared" si="2"/>
        <v>-181562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-181562</v>
      </c>
      <c r="X48" s="41">
        <f t="shared" si="2"/>
        <v>1477524</v>
      </c>
      <c r="Y48" s="41">
        <f t="shared" si="2"/>
        <v>-1659086</v>
      </c>
      <c r="Z48" s="42">
        <f>+IF(X48&lt;&gt;0,+(Y48/X48)*100,0)</f>
        <v>-112.28826063062259</v>
      </c>
      <c r="AA48" s="39">
        <f>+AA32-AA47</f>
        <v>5910113</v>
      </c>
    </row>
    <row r="49" spans="1:27" ht="25.5" x14ac:dyDescent="0.25">
      <c r="A49" s="43" t="s">
        <v>74</v>
      </c>
      <c r="B49" s="15" t="s">
        <v>32</v>
      </c>
      <c r="C49" s="20">
        <v>554062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-2084362</v>
      </c>
      <c r="D51" s="48">
        <f t="shared" si="3"/>
        <v>0</v>
      </c>
      <c r="E51" s="49">
        <f t="shared" si="3"/>
        <v>5910113</v>
      </c>
      <c r="F51" s="50">
        <f t="shared" si="3"/>
        <v>5910113</v>
      </c>
      <c r="G51" s="50">
        <f t="shared" si="3"/>
        <v>-16835</v>
      </c>
      <c r="H51" s="50">
        <f t="shared" si="3"/>
        <v>-47764</v>
      </c>
      <c r="I51" s="50">
        <f t="shared" si="3"/>
        <v>-116963</v>
      </c>
      <c r="J51" s="50">
        <f t="shared" si="3"/>
        <v>-181562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-181562</v>
      </c>
      <c r="X51" s="50">
        <f t="shared" si="3"/>
        <v>1477524</v>
      </c>
      <c r="Y51" s="50">
        <f t="shared" si="3"/>
        <v>-1659086</v>
      </c>
      <c r="Z51" s="51">
        <f>+IF(X51&lt;&gt;0,+(Y51/X51)*100,0)</f>
        <v>-112.28826063062259</v>
      </c>
      <c r="AA51" s="48">
        <f>SUM(AA48:AA50)</f>
        <v>5910113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-2084362</v>
      </c>
      <c r="D53" s="54">
        <f>+D51-D52</f>
        <v>0</v>
      </c>
      <c r="E53" s="55">
        <f t="shared" si="4"/>
        <v>5910113</v>
      </c>
      <c r="F53" s="56">
        <f t="shared" si="4"/>
        <v>5910113</v>
      </c>
      <c r="G53" s="56">
        <f t="shared" si="4"/>
        <v>-16835</v>
      </c>
      <c r="H53" s="56">
        <f t="shared" si="4"/>
        <v>-47764</v>
      </c>
      <c r="I53" s="56">
        <f t="shared" si="4"/>
        <v>-116963</v>
      </c>
      <c r="J53" s="56">
        <f t="shared" si="4"/>
        <v>-181562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-181562</v>
      </c>
      <c r="X53" s="56">
        <f t="shared" si="4"/>
        <v>1477524</v>
      </c>
      <c r="Y53" s="56">
        <f t="shared" si="4"/>
        <v>-1659086</v>
      </c>
      <c r="Z53" s="57">
        <f>+IF(X53&lt;&gt;0,+(Y53/X53)*100,0)</f>
        <v>-112.28826063062259</v>
      </c>
      <c r="AA53" s="54">
        <f>+AA51-AA52</f>
        <v>5910113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-2084362</v>
      </c>
      <c r="D56" s="48">
        <f>SUM(D53:D55)</f>
        <v>0</v>
      </c>
      <c r="E56" s="49">
        <f t="shared" si="5"/>
        <v>5910113</v>
      </c>
      <c r="F56" s="50">
        <f t="shared" si="5"/>
        <v>5910113</v>
      </c>
      <c r="G56" s="50">
        <f t="shared" si="5"/>
        <v>-16835</v>
      </c>
      <c r="H56" s="50">
        <f t="shared" si="5"/>
        <v>-47764</v>
      </c>
      <c r="I56" s="50">
        <f t="shared" si="5"/>
        <v>-116963</v>
      </c>
      <c r="J56" s="50">
        <f t="shared" si="5"/>
        <v>-181562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-181562</v>
      </c>
      <c r="X56" s="50">
        <f t="shared" si="5"/>
        <v>1477524</v>
      </c>
      <c r="Y56" s="50">
        <f t="shared" si="5"/>
        <v>-1659086</v>
      </c>
      <c r="Z56" s="51">
        <f>+IF(X56&lt;&gt;0,+(Y56/X56)*100,0)</f>
        <v>-112.28826063062259</v>
      </c>
      <c r="AA56" s="48">
        <f>SUM(AA53:AA55)</f>
        <v>5910113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-2084362</v>
      </c>
      <c r="D59" s="65">
        <f>SUM(D56:D58)</f>
        <v>0</v>
      </c>
      <c r="E59" s="66">
        <f t="shared" si="6"/>
        <v>5910113</v>
      </c>
      <c r="F59" s="67">
        <f t="shared" si="6"/>
        <v>5910113</v>
      </c>
      <c r="G59" s="67">
        <f t="shared" si="6"/>
        <v>-16835</v>
      </c>
      <c r="H59" s="67">
        <f t="shared" si="6"/>
        <v>-47764</v>
      </c>
      <c r="I59" s="67">
        <f t="shared" si="6"/>
        <v>-116963</v>
      </c>
      <c r="J59" s="67">
        <f t="shared" si="6"/>
        <v>-181562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-181562</v>
      </c>
      <c r="X59" s="67">
        <f t="shared" si="6"/>
        <v>1477524</v>
      </c>
      <c r="Y59" s="67">
        <f t="shared" si="6"/>
        <v>-1659086</v>
      </c>
      <c r="Z59" s="68">
        <f>+IF(X59&lt;&gt;0,+(Y59/X59)*100,0)</f>
        <v>-112.28826063062259</v>
      </c>
      <c r="AA59" s="65">
        <f>SUM(AA56:AA58)</f>
        <v>5910113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1554321</v>
      </c>
      <c r="D9" s="20"/>
      <c r="E9" s="21">
        <v>1582191</v>
      </c>
      <c r="F9" s="22">
        <v>1582191</v>
      </c>
      <c r="G9" s="22">
        <v>298049</v>
      </c>
      <c r="H9" s="22">
        <v>144760</v>
      </c>
      <c r="I9" s="22">
        <v>142056</v>
      </c>
      <c r="J9" s="22">
        <v>584865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584865</v>
      </c>
      <c r="X9" s="22">
        <v>395547</v>
      </c>
      <c r="Y9" s="22">
        <v>189318</v>
      </c>
      <c r="Z9" s="23">
        <v>47.862327359327715</v>
      </c>
      <c r="AA9" s="20">
        <v>1582191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1554321</v>
      </c>
      <c r="D32" s="29">
        <f t="shared" ref="D32:Y32" si="0">SUM(D6:D31)</f>
        <v>0</v>
      </c>
      <c r="E32" s="30">
        <f t="shared" si="0"/>
        <v>1582191</v>
      </c>
      <c r="F32" s="31">
        <f t="shared" si="0"/>
        <v>1582191</v>
      </c>
      <c r="G32" s="31">
        <f t="shared" si="0"/>
        <v>298049</v>
      </c>
      <c r="H32" s="31">
        <f t="shared" si="0"/>
        <v>144760</v>
      </c>
      <c r="I32" s="31">
        <f t="shared" si="0"/>
        <v>142056</v>
      </c>
      <c r="J32" s="31">
        <f t="shared" si="0"/>
        <v>584865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584865</v>
      </c>
      <c r="X32" s="31">
        <f t="shared" si="0"/>
        <v>395547</v>
      </c>
      <c r="Y32" s="31">
        <f t="shared" si="0"/>
        <v>189318</v>
      </c>
      <c r="Z32" s="32">
        <f>+IF(X32&lt;&gt;0,+(Y32/X32)*100,0)</f>
        <v>47.862327359327715</v>
      </c>
      <c r="AA32" s="29">
        <f>SUM(AA6:AA31)</f>
        <v>1582191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10197857</v>
      </c>
      <c r="D34" s="20"/>
      <c r="E34" s="21">
        <v>10966411</v>
      </c>
      <c r="F34" s="22">
        <v>10966411</v>
      </c>
      <c r="G34" s="22">
        <v>896499</v>
      </c>
      <c r="H34" s="22">
        <v>904158</v>
      </c>
      <c r="I34" s="22">
        <v>881859</v>
      </c>
      <c r="J34" s="22">
        <v>2682516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2682516</v>
      </c>
      <c r="X34" s="22">
        <v>2741601</v>
      </c>
      <c r="Y34" s="22">
        <v>-59085</v>
      </c>
      <c r="Z34" s="23">
        <v>-2.1551276060958542</v>
      </c>
      <c r="AA34" s="20">
        <v>10966411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1478223</v>
      </c>
      <c r="D41" s="20"/>
      <c r="E41" s="21">
        <v>1199820</v>
      </c>
      <c r="F41" s="22">
        <v>1199820</v>
      </c>
      <c r="G41" s="22"/>
      <c r="H41" s="22">
        <v>46170</v>
      </c>
      <c r="I41" s="22">
        <v>81920</v>
      </c>
      <c r="J41" s="22">
        <v>128090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128090</v>
      </c>
      <c r="X41" s="22">
        <v>299955</v>
      </c>
      <c r="Y41" s="22">
        <v>-171865</v>
      </c>
      <c r="Z41" s="23">
        <v>-57.296927872514217</v>
      </c>
      <c r="AA41" s="20">
        <v>1199820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268332</v>
      </c>
      <c r="D44" s="20"/>
      <c r="E44" s="21">
        <v>709773</v>
      </c>
      <c r="F44" s="22">
        <v>709773</v>
      </c>
      <c r="G44" s="22">
        <v>7054</v>
      </c>
      <c r="H44" s="22">
        <v>7228</v>
      </c>
      <c r="I44" s="22">
        <v>33003</v>
      </c>
      <c r="J44" s="22">
        <v>47285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47285</v>
      </c>
      <c r="X44" s="22">
        <v>177444</v>
      </c>
      <c r="Y44" s="22">
        <v>-130159</v>
      </c>
      <c r="Z44" s="23">
        <v>-73.352156173215207</v>
      </c>
      <c r="AA44" s="20">
        <v>709773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11944412</v>
      </c>
      <c r="D47" s="29">
        <f t="shared" ref="D47:Y47" si="1">SUM(D34:D46)</f>
        <v>0</v>
      </c>
      <c r="E47" s="30">
        <f t="shared" si="1"/>
        <v>12876004</v>
      </c>
      <c r="F47" s="31">
        <f t="shared" si="1"/>
        <v>12876004</v>
      </c>
      <c r="G47" s="31">
        <f t="shared" si="1"/>
        <v>903553</v>
      </c>
      <c r="H47" s="31">
        <f t="shared" si="1"/>
        <v>957556</v>
      </c>
      <c r="I47" s="31">
        <f t="shared" si="1"/>
        <v>996782</v>
      </c>
      <c r="J47" s="31">
        <f t="shared" si="1"/>
        <v>2857891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2857891</v>
      </c>
      <c r="X47" s="31">
        <f t="shared" si="1"/>
        <v>3219000</v>
      </c>
      <c r="Y47" s="31">
        <f t="shared" si="1"/>
        <v>-361109</v>
      </c>
      <c r="Z47" s="32">
        <f>+IF(X47&lt;&gt;0,+(Y47/X47)*100,0)</f>
        <v>-11.218049083566326</v>
      </c>
      <c r="AA47" s="29">
        <f>SUM(AA34:AA46)</f>
        <v>12876004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-10390091</v>
      </c>
      <c r="D48" s="39">
        <f t="shared" si="2"/>
        <v>0</v>
      </c>
      <c r="E48" s="40">
        <f t="shared" si="2"/>
        <v>-11293813</v>
      </c>
      <c r="F48" s="41">
        <f t="shared" si="2"/>
        <v>-11293813</v>
      </c>
      <c r="G48" s="41">
        <f t="shared" si="2"/>
        <v>-605504</v>
      </c>
      <c r="H48" s="41">
        <f t="shared" si="2"/>
        <v>-812796</v>
      </c>
      <c r="I48" s="41">
        <f t="shared" si="2"/>
        <v>-854726</v>
      </c>
      <c r="J48" s="41">
        <f t="shared" si="2"/>
        <v>-2273026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-2273026</v>
      </c>
      <c r="X48" s="41">
        <f t="shared" si="2"/>
        <v>-2823453</v>
      </c>
      <c r="Y48" s="41">
        <f t="shared" si="2"/>
        <v>550427</v>
      </c>
      <c r="Z48" s="42">
        <f>+IF(X48&lt;&gt;0,+(Y48/X48)*100,0)</f>
        <v>-19.494817161822773</v>
      </c>
      <c r="AA48" s="39">
        <f>+AA32-AA47</f>
        <v>-11293813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-10390091</v>
      </c>
      <c r="D51" s="48">
        <f t="shared" si="3"/>
        <v>0</v>
      </c>
      <c r="E51" s="49">
        <f t="shared" si="3"/>
        <v>-11293813</v>
      </c>
      <c r="F51" s="50">
        <f t="shared" si="3"/>
        <v>-11293813</v>
      </c>
      <c r="G51" s="50">
        <f t="shared" si="3"/>
        <v>-605504</v>
      </c>
      <c r="H51" s="50">
        <f t="shared" si="3"/>
        <v>-812796</v>
      </c>
      <c r="I51" s="50">
        <f t="shared" si="3"/>
        <v>-854726</v>
      </c>
      <c r="J51" s="50">
        <f t="shared" si="3"/>
        <v>-2273026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-2273026</v>
      </c>
      <c r="X51" s="50">
        <f t="shared" si="3"/>
        <v>-2823453</v>
      </c>
      <c r="Y51" s="50">
        <f t="shared" si="3"/>
        <v>550427</v>
      </c>
      <c r="Z51" s="51">
        <f>+IF(X51&lt;&gt;0,+(Y51/X51)*100,0)</f>
        <v>-19.494817161822773</v>
      </c>
      <c r="AA51" s="48">
        <f>SUM(AA48:AA50)</f>
        <v>-11293813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-10390091</v>
      </c>
      <c r="D53" s="54">
        <f>+D51-D52</f>
        <v>0</v>
      </c>
      <c r="E53" s="55">
        <f t="shared" si="4"/>
        <v>-11293813</v>
      </c>
      <c r="F53" s="56">
        <f t="shared" si="4"/>
        <v>-11293813</v>
      </c>
      <c r="G53" s="56">
        <f t="shared" si="4"/>
        <v>-605504</v>
      </c>
      <c r="H53" s="56">
        <f t="shared" si="4"/>
        <v>-812796</v>
      </c>
      <c r="I53" s="56">
        <f t="shared" si="4"/>
        <v>-854726</v>
      </c>
      <c r="J53" s="56">
        <f t="shared" si="4"/>
        <v>-2273026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-2273026</v>
      </c>
      <c r="X53" s="56">
        <f t="shared" si="4"/>
        <v>-2823453</v>
      </c>
      <c r="Y53" s="56">
        <f t="shared" si="4"/>
        <v>550427</v>
      </c>
      <c r="Z53" s="57">
        <f>+IF(X53&lt;&gt;0,+(Y53/X53)*100,0)</f>
        <v>-19.494817161822773</v>
      </c>
      <c r="AA53" s="54">
        <f>+AA51-AA52</f>
        <v>-11293813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-10390091</v>
      </c>
      <c r="D56" s="48">
        <f>SUM(D53:D55)</f>
        <v>0</v>
      </c>
      <c r="E56" s="49">
        <f t="shared" si="5"/>
        <v>-11293813</v>
      </c>
      <c r="F56" s="50">
        <f t="shared" si="5"/>
        <v>-11293813</v>
      </c>
      <c r="G56" s="50">
        <f t="shared" si="5"/>
        <v>-605504</v>
      </c>
      <c r="H56" s="50">
        <f t="shared" si="5"/>
        <v>-812796</v>
      </c>
      <c r="I56" s="50">
        <f t="shared" si="5"/>
        <v>-854726</v>
      </c>
      <c r="J56" s="50">
        <f t="shared" si="5"/>
        <v>-2273026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-2273026</v>
      </c>
      <c r="X56" s="50">
        <f t="shared" si="5"/>
        <v>-2823453</v>
      </c>
      <c r="Y56" s="50">
        <f t="shared" si="5"/>
        <v>550427</v>
      </c>
      <c r="Z56" s="51">
        <f>+IF(X56&lt;&gt;0,+(Y56/X56)*100,0)</f>
        <v>-19.494817161822773</v>
      </c>
      <c r="AA56" s="48">
        <f>SUM(AA53:AA55)</f>
        <v>-11293813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-10390091</v>
      </c>
      <c r="D59" s="65">
        <f>SUM(D56:D58)</f>
        <v>0</v>
      </c>
      <c r="E59" s="66">
        <f t="shared" si="6"/>
        <v>-11293813</v>
      </c>
      <c r="F59" s="67">
        <f t="shared" si="6"/>
        <v>-11293813</v>
      </c>
      <c r="G59" s="67">
        <f t="shared" si="6"/>
        <v>-605504</v>
      </c>
      <c r="H59" s="67">
        <f t="shared" si="6"/>
        <v>-812796</v>
      </c>
      <c r="I59" s="67">
        <f t="shared" si="6"/>
        <v>-854726</v>
      </c>
      <c r="J59" s="67">
        <f t="shared" si="6"/>
        <v>-2273026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-2273026</v>
      </c>
      <c r="X59" s="67">
        <f t="shared" si="6"/>
        <v>-2823453</v>
      </c>
      <c r="Y59" s="67">
        <f t="shared" si="6"/>
        <v>550427</v>
      </c>
      <c r="Z59" s="68">
        <f>+IF(X59&lt;&gt;0,+(Y59/X59)*100,0)</f>
        <v>-19.494817161822773</v>
      </c>
      <c r="AA59" s="65">
        <f>SUM(AA56:AA58)</f>
        <v>-11293813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37981281</v>
      </c>
      <c r="D9" s="20"/>
      <c r="E9" s="21">
        <v>29250000</v>
      </c>
      <c r="F9" s="22">
        <v>29250000</v>
      </c>
      <c r="G9" s="22">
        <v>2178159</v>
      </c>
      <c r="H9" s="22">
        <v>2169490</v>
      </c>
      <c r="I9" s="22">
        <v>3812893</v>
      </c>
      <c r="J9" s="22">
        <v>8160542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8160542</v>
      </c>
      <c r="X9" s="22">
        <v>7312500</v>
      </c>
      <c r="Y9" s="22">
        <v>848042</v>
      </c>
      <c r="Z9" s="23">
        <v>11.597155555555554</v>
      </c>
      <c r="AA9" s="20">
        <v>29250000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9695000</v>
      </c>
      <c r="F13" s="22">
        <v>9695000</v>
      </c>
      <c r="G13" s="22">
        <v>1312370</v>
      </c>
      <c r="H13" s="22">
        <v>1334310</v>
      </c>
      <c r="I13" s="22">
        <v>1352381</v>
      </c>
      <c r="J13" s="22">
        <v>3999061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3999061</v>
      </c>
      <c r="X13" s="22">
        <v>2423751</v>
      </c>
      <c r="Y13" s="22">
        <v>1575310</v>
      </c>
      <c r="Z13" s="23">
        <v>64.994712740706447</v>
      </c>
      <c r="AA13" s="20">
        <v>9695000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5062946</v>
      </c>
      <c r="F25" s="22">
        <v>5062946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1265736</v>
      </c>
      <c r="Y25" s="22">
        <v>-1265736</v>
      </c>
      <c r="Z25" s="23">
        <v>-100</v>
      </c>
      <c r="AA25" s="20">
        <v>5062946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37981281</v>
      </c>
      <c r="D32" s="29">
        <f t="shared" ref="D32:Y32" si="0">SUM(D6:D31)</f>
        <v>0</v>
      </c>
      <c r="E32" s="30">
        <f t="shared" si="0"/>
        <v>44007946</v>
      </c>
      <c r="F32" s="31">
        <f t="shared" si="0"/>
        <v>44007946</v>
      </c>
      <c r="G32" s="31">
        <f t="shared" si="0"/>
        <v>3490529</v>
      </c>
      <c r="H32" s="31">
        <f t="shared" si="0"/>
        <v>3503800</v>
      </c>
      <c r="I32" s="31">
        <f t="shared" si="0"/>
        <v>5165274</v>
      </c>
      <c r="J32" s="31">
        <f t="shared" si="0"/>
        <v>12159603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12159603</v>
      </c>
      <c r="X32" s="31">
        <f t="shared" si="0"/>
        <v>11001987</v>
      </c>
      <c r="Y32" s="31">
        <f t="shared" si="0"/>
        <v>1157616</v>
      </c>
      <c r="Z32" s="32">
        <f>+IF(X32&lt;&gt;0,+(Y32/X32)*100,0)</f>
        <v>10.521881183826158</v>
      </c>
      <c r="AA32" s="29">
        <f>SUM(AA6:AA31)</f>
        <v>44007946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19624547</v>
      </c>
      <c r="D34" s="20"/>
      <c r="E34" s="21">
        <v>14951068</v>
      </c>
      <c r="F34" s="22">
        <v>14951068</v>
      </c>
      <c r="G34" s="22">
        <v>1707978</v>
      </c>
      <c r="H34" s="22">
        <v>1623621</v>
      </c>
      <c r="I34" s="22">
        <v>1655478</v>
      </c>
      <c r="J34" s="22">
        <v>4987077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4987077</v>
      </c>
      <c r="X34" s="22">
        <v>3737766</v>
      </c>
      <c r="Y34" s="22">
        <v>1249311</v>
      </c>
      <c r="Z34" s="23">
        <v>33.424002465643916</v>
      </c>
      <c r="AA34" s="20">
        <v>14951068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137706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26900160</v>
      </c>
      <c r="F38" s="22">
        <v>26900160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6725040</v>
      </c>
      <c r="Y38" s="22">
        <v>-6725040</v>
      </c>
      <c r="Z38" s="23">
        <v>-100</v>
      </c>
      <c r="AA38" s="20">
        <v>26900160</v>
      </c>
    </row>
    <row r="39" spans="1:27" ht="13.5" x14ac:dyDescent="0.25">
      <c r="A39" s="19" t="s">
        <v>65</v>
      </c>
      <c r="B39" s="15" t="s">
        <v>32</v>
      </c>
      <c r="C39" s="20">
        <v>1201462</v>
      </c>
      <c r="D39" s="20"/>
      <c r="E39" s="21">
        <v>350000</v>
      </c>
      <c r="F39" s="22">
        <v>350000</v>
      </c>
      <c r="G39" s="22">
        <v>97942</v>
      </c>
      <c r="H39" s="22"/>
      <c r="I39" s="22"/>
      <c r="J39" s="22">
        <v>97942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97942</v>
      </c>
      <c r="X39" s="22">
        <v>87501</v>
      </c>
      <c r="Y39" s="22">
        <v>10441</v>
      </c>
      <c r="Z39" s="23">
        <v>11.932435057885053</v>
      </c>
      <c r="AA39" s="20">
        <v>350000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2609217</v>
      </c>
      <c r="D41" s="20"/>
      <c r="E41" s="21">
        <v>3050000</v>
      </c>
      <c r="F41" s="22">
        <v>3050000</v>
      </c>
      <c r="G41" s="22"/>
      <c r="H41" s="22">
        <v>30435</v>
      </c>
      <c r="I41" s="22">
        <v>61999</v>
      </c>
      <c r="J41" s="22">
        <v>92434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92434</v>
      </c>
      <c r="X41" s="22">
        <v>762501</v>
      </c>
      <c r="Y41" s="22">
        <v>-670067</v>
      </c>
      <c r="Z41" s="23">
        <v>-87.877524095050362</v>
      </c>
      <c r="AA41" s="20">
        <v>3050000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-9111552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515384</v>
      </c>
      <c r="D44" s="20"/>
      <c r="E44" s="21">
        <v>339510</v>
      </c>
      <c r="F44" s="22">
        <v>339510</v>
      </c>
      <c r="G44" s="22"/>
      <c r="H44" s="22">
        <v>106140</v>
      </c>
      <c r="I44" s="22">
        <v>18</v>
      </c>
      <c r="J44" s="22">
        <v>106158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106158</v>
      </c>
      <c r="X44" s="22">
        <v>84876</v>
      </c>
      <c r="Y44" s="22">
        <v>21282</v>
      </c>
      <c r="Z44" s="23">
        <v>25.074225929591403</v>
      </c>
      <c r="AA44" s="20">
        <v>339510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14976764</v>
      </c>
      <c r="D47" s="29">
        <f t="shared" ref="D47:Y47" si="1">SUM(D34:D46)</f>
        <v>0</v>
      </c>
      <c r="E47" s="30">
        <f t="shared" si="1"/>
        <v>45590738</v>
      </c>
      <c r="F47" s="31">
        <f t="shared" si="1"/>
        <v>45590738</v>
      </c>
      <c r="G47" s="31">
        <f t="shared" si="1"/>
        <v>1805920</v>
      </c>
      <c r="H47" s="31">
        <f t="shared" si="1"/>
        <v>1760196</v>
      </c>
      <c r="I47" s="31">
        <f t="shared" si="1"/>
        <v>1717495</v>
      </c>
      <c r="J47" s="31">
        <f t="shared" si="1"/>
        <v>5283611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5283611</v>
      </c>
      <c r="X47" s="31">
        <f t="shared" si="1"/>
        <v>11397684</v>
      </c>
      <c r="Y47" s="31">
        <f t="shared" si="1"/>
        <v>-6114073</v>
      </c>
      <c r="Z47" s="32">
        <f>+IF(X47&lt;&gt;0,+(Y47/X47)*100,0)</f>
        <v>-53.643117321027681</v>
      </c>
      <c r="AA47" s="29">
        <f>SUM(AA34:AA46)</f>
        <v>45590738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23004517</v>
      </c>
      <c r="D48" s="39">
        <f t="shared" si="2"/>
        <v>0</v>
      </c>
      <c r="E48" s="40">
        <f t="shared" si="2"/>
        <v>-1582792</v>
      </c>
      <c r="F48" s="41">
        <f t="shared" si="2"/>
        <v>-1582792</v>
      </c>
      <c r="G48" s="41">
        <f t="shared" si="2"/>
        <v>1684609</v>
      </c>
      <c r="H48" s="41">
        <f t="shared" si="2"/>
        <v>1743604</v>
      </c>
      <c r="I48" s="41">
        <f t="shared" si="2"/>
        <v>3447779</v>
      </c>
      <c r="J48" s="41">
        <f t="shared" si="2"/>
        <v>6875992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6875992</v>
      </c>
      <c r="X48" s="41">
        <f t="shared" si="2"/>
        <v>-395697</v>
      </c>
      <c r="Y48" s="41">
        <f t="shared" si="2"/>
        <v>7271689</v>
      </c>
      <c r="Z48" s="42">
        <f>+IF(X48&lt;&gt;0,+(Y48/X48)*100,0)</f>
        <v>-1837.6912132262817</v>
      </c>
      <c r="AA48" s="39">
        <f>+AA32-AA47</f>
        <v>-1582792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23004517</v>
      </c>
      <c r="D51" s="48">
        <f t="shared" si="3"/>
        <v>0</v>
      </c>
      <c r="E51" s="49">
        <f t="shared" si="3"/>
        <v>-1582792</v>
      </c>
      <c r="F51" s="50">
        <f t="shared" si="3"/>
        <v>-1582792</v>
      </c>
      <c r="G51" s="50">
        <f t="shared" si="3"/>
        <v>1684609</v>
      </c>
      <c r="H51" s="50">
        <f t="shared" si="3"/>
        <v>1743604</v>
      </c>
      <c r="I51" s="50">
        <f t="shared" si="3"/>
        <v>3447779</v>
      </c>
      <c r="J51" s="50">
        <f t="shared" si="3"/>
        <v>6875992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6875992</v>
      </c>
      <c r="X51" s="50">
        <f t="shared" si="3"/>
        <v>-395697</v>
      </c>
      <c r="Y51" s="50">
        <f t="shared" si="3"/>
        <v>7271689</v>
      </c>
      <c r="Z51" s="51">
        <f>+IF(X51&lt;&gt;0,+(Y51/X51)*100,0)</f>
        <v>-1837.6912132262817</v>
      </c>
      <c r="AA51" s="48">
        <f>SUM(AA48:AA50)</f>
        <v>-1582792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23004517</v>
      </c>
      <c r="D53" s="54">
        <f>+D51-D52</f>
        <v>0</v>
      </c>
      <c r="E53" s="55">
        <f t="shared" si="4"/>
        <v>-1582792</v>
      </c>
      <c r="F53" s="56">
        <f t="shared" si="4"/>
        <v>-1582792</v>
      </c>
      <c r="G53" s="56">
        <f t="shared" si="4"/>
        <v>1684609</v>
      </c>
      <c r="H53" s="56">
        <f t="shared" si="4"/>
        <v>1743604</v>
      </c>
      <c r="I53" s="56">
        <f t="shared" si="4"/>
        <v>3447779</v>
      </c>
      <c r="J53" s="56">
        <f t="shared" si="4"/>
        <v>6875992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6875992</v>
      </c>
      <c r="X53" s="56">
        <f t="shared" si="4"/>
        <v>-395697</v>
      </c>
      <c r="Y53" s="56">
        <f t="shared" si="4"/>
        <v>7271689</v>
      </c>
      <c r="Z53" s="57">
        <f>+IF(X53&lt;&gt;0,+(Y53/X53)*100,0)</f>
        <v>-1837.6912132262817</v>
      </c>
      <c r="AA53" s="54">
        <f>+AA51-AA52</f>
        <v>-1582792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23004517</v>
      </c>
      <c r="D56" s="48">
        <f>SUM(D53:D55)</f>
        <v>0</v>
      </c>
      <c r="E56" s="49">
        <f t="shared" si="5"/>
        <v>-1582792</v>
      </c>
      <c r="F56" s="50">
        <f t="shared" si="5"/>
        <v>-1582792</v>
      </c>
      <c r="G56" s="50">
        <f t="shared" si="5"/>
        <v>1684609</v>
      </c>
      <c r="H56" s="50">
        <f t="shared" si="5"/>
        <v>1743604</v>
      </c>
      <c r="I56" s="50">
        <f t="shared" si="5"/>
        <v>3447779</v>
      </c>
      <c r="J56" s="50">
        <f t="shared" si="5"/>
        <v>6875992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6875992</v>
      </c>
      <c r="X56" s="50">
        <f t="shared" si="5"/>
        <v>-395697</v>
      </c>
      <c r="Y56" s="50">
        <f t="shared" si="5"/>
        <v>7271689</v>
      </c>
      <c r="Z56" s="51">
        <f>+IF(X56&lt;&gt;0,+(Y56/X56)*100,0)</f>
        <v>-1837.6912132262817</v>
      </c>
      <c r="AA56" s="48">
        <f>SUM(AA53:AA55)</f>
        <v>-1582792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23004517</v>
      </c>
      <c r="D59" s="65">
        <f>SUM(D56:D58)</f>
        <v>0</v>
      </c>
      <c r="E59" s="66">
        <f t="shared" si="6"/>
        <v>-1582792</v>
      </c>
      <c r="F59" s="67">
        <f t="shared" si="6"/>
        <v>-1582792</v>
      </c>
      <c r="G59" s="67">
        <f t="shared" si="6"/>
        <v>1684609</v>
      </c>
      <c r="H59" s="67">
        <f t="shared" si="6"/>
        <v>1743604</v>
      </c>
      <c r="I59" s="67">
        <f t="shared" si="6"/>
        <v>3447779</v>
      </c>
      <c r="J59" s="67">
        <f t="shared" si="6"/>
        <v>6875992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6875992</v>
      </c>
      <c r="X59" s="67">
        <f t="shared" si="6"/>
        <v>-395697</v>
      </c>
      <c r="Y59" s="67">
        <f t="shared" si="6"/>
        <v>7271689</v>
      </c>
      <c r="Z59" s="68">
        <f>+IF(X59&lt;&gt;0,+(Y59/X59)*100,0)</f>
        <v>-1837.6912132262817</v>
      </c>
      <c r="AA59" s="65">
        <f>SUM(AA56:AA58)</f>
        <v>-1582792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185378</v>
      </c>
      <c r="D10" s="20"/>
      <c r="E10" s="21"/>
      <c r="F10" s="22"/>
      <c r="G10" s="22">
        <v>14744</v>
      </c>
      <c r="H10" s="22">
        <v>19666</v>
      </c>
      <c r="I10" s="22">
        <v>27069</v>
      </c>
      <c r="J10" s="22">
        <v>61479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61479</v>
      </c>
      <c r="X10" s="22"/>
      <c r="Y10" s="22">
        <v>61479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112</v>
      </c>
      <c r="D18" s="20"/>
      <c r="E18" s="21"/>
      <c r="F18" s="22"/>
      <c r="G18" s="22"/>
      <c r="H18" s="22"/>
      <c r="I18" s="22">
        <v>129</v>
      </c>
      <c r="J18" s="22">
        <v>129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129</v>
      </c>
      <c r="X18" s="22"/>
      <c r="Y18" s="22">
        <v>129</v>
      </c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295</v>
      </c>
      <c r="D24" s="20"/>
      <c r="E24" s="21"/>
      <c r="F24" s="22"/>
      <c r="G24" s="22"/>
      <c r="H24" s="22"/>
      <c r="I24" s="22">
        <v>329</v>
      </c>
      <c r="J24" s="22">
        <v>329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329</v>
      </c>
      <c r="X24" s="22"/>
      <c r="Y24" s="22">
        <v>329</v>
      </c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185785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14744</v>
      </c>
      <c r="H32" s="31">
        <f t="shared" si="0"/>
        <v>19666</v>
      </c>
      <c r="I32" s="31">
        <f t="shared" si="0"/>
        <v>27527</v>
      </c>
      <c r="J32" s="31">
        <f t="shared" si="0"/>
        <v>61937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61937</v>
      </c>
      <c r="X32" s="31">
        <f t="shared" si="0"/>
        <v>0</v>
      </c>
      <c r="Y32" s="31">
        <f t="shared" si="0"/>
        <v>61937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1293627</v>
      </c>
      <c r="D34" s="20"/>
      <c r="E34" s="21">
        <v>1833468</v>
      </c>
      <c r="F34" s="22">
        <v>1833468</v>
      </c>
      <c r="G34" s="22">
        <v>125039</v>
      </c>
      <c r="H34" s="22">
        <v>129617</v>
      </c>
      <c r="I34" s="22">
        <v>140805</v>
      </c>
      <c r="J34" s="22">
        <v>395461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395461</v>
      </c>
      <c r="X34" s="22">
        <v>458364</v>
      </c>
      <c r="Y34" s="22">
        <v>-62903</v>
      </c>
      <c r="Z34" s="23">
        <v>-13.723372690699968</v>
      </c>
      <c r="AA34" s="20">
        <v>1833468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36619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387896</v>
      </c>
      <c r="D41" s="20"/>
      <c r="E41" s="21">
        <v>506359</v>
      </c>
      <c r="F41" s="22">
        <v>506359</v>
      </c>
      <c r="G41" s="22">
        <v>145151</v>
      </c>
      <c r="H41" s="22"/>
      <c r="I41" s="22"/>
      <c r="J41" s="22">
        <v>145151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145151</v>
      </c>
      <c r="X41" s="22">
        <v>126591</v>
      </c>
      <c r="Y41" s="22">
        <v>18560</v>
      </c>
      <c r="Z41" s="23">
        <v>14.661389830240696</v>
      </c>
      <c r="AA41" s="20">
        <v>506359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3145805</v>
      </c>
      <c r="D44" s="20"/>
      <c r="E44" s="21">
        <v>48984</v>
      </c>
      <c r="F44" s="22">
        <v>48984</v>
      </c>
      <c r="G44" s="22">
        <v>1059</v>
      </c>
      <c r="H44" s="22">
        <v>2209</v>
      </c>
      <c r="I44" s="22">
        <v>1059</v>
      </c>
      <c r="J44" s="22">
        <v>4327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4327</v>
      </c>
      <c r="X44" s="22">
        <v>12246</v>
      </c>
      <c r="Y44" s="22">
        <v>-7919</v>
      </c>
      <c r="Z44" s="23">
        <v>-64.666013392128036</v>
      </c>
      <c r="AA44" s="20">
        <v>48984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4863947</v>
      </c>
      <c r="D47" s="29">
        <f t="shared" ref="D47:Y47" si="1">SUM(D34:D46)</f>
        <v>0</v>
      </c>
      <c r="E47" s="30">
        <f t="shared" si="1"/>
        <v>2388811</v>
      </c>
      <c r="F47" s="31">
        <f t="shared" si="1"/>
        <v>2388811</v>
      </c>
      <c r="G47" s="31">
        <f t="shared" si="1"/>
        <v>271249</v>
      </c>
      <c r="H47" s="31">
        <f t="shared" si="1"/>
        <v>131826</v>
      </c>
      <c r="I47" s="31">
        <f t="shared" si="1"/>
        <v>141864</v>
      </c>
      <c r="J47" s="31">
        <f t="shared" si="1"/>
        <v>544939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544939</v>
      </c>
      <c r="X47" s="31">
        <f t="shared" si="1"/>
        <v>597201</v>
      </c>
      <c r="Y47" s="31">
        <f t="shared" si="1"/>
        <v>-52262</v>
      </c>
      <c r="Z47" s="32">
        <f>+IF(X47&lt;&gt;0,+(Y47/X47)*100,0)</f>
        <v>-8.7511574829914878</v>
      </c>
      <c r="AA47" s="29">
        <f>SUM(AA34:AA46)</f>
        <v>2388811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-4678162</v>
      </c>
      <c r="D48" s="39">
        <f t="shared" si="2"/>
        <v>0</v>
      </c>
      <c r="E48" s="40">
        <f t="shared" si="2"/>
        <v>-2388811</v>
      </c>
      <c r="F48" s="41">
        <f t="shared" si="2"/>
        <v>-2388811</v>
      </c>
      <c r="G48" s="41">
        <f t="shared" si="2"/>
        <v>-256505</v>
      </c>
      <c r="H48" s="41">
        <f t="shared" si="2"/>
        <v>-112160</v>
      </c>
      <c r="I48" s="41">
        <f t="shared" si="2"/>
        <v>-114337</v>
      </c>
      <c r="J48" s="41">
        <f t="shared" si="2"/>
        <v>-483002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-483002</v>
      </c>
      <c r="X48" s="41">
        <f t="shared" si="2"/>
        <v>-597201</v>
      </c>
      <c r="Y48" s="41">
        <f t="shared" si="2"/>
        <v>114199</v>
      </c>
      <c r="Z48" s="42">
        <f>+IF(X48&lt;&gt;0,+(Y48/X48)*100,0)</f>
        <v>-19.122372534540297</v>
      </c>
      <c r="AA48" s="39">
        <f>+AA32-AA47</f>
        <v>-2388811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-4678162</v>
      </c>
      <c r="D51" s="48">
        <f t="shared" si="3"/>
        <v>0</v>
      </c>
      <c r="E51" s="49">
        <f t="shared" si="3"/>
        <v>-2388811</v>
      </c>
      <c r="F51" s="50">
        <f t="shared" si="3"/>
        <v>-2388811</v>
      </c>
      <c r="G51" s="50">
        <f t="shared" si="3"/>
        <v>-256505</v>
      </c>
      <c r="H51" s="50">
        <f t="shared" si="3"/>
        <v>-112160</v>
      </c>
      <c r="I51" s="50">
        <f t="shared" si="3"/>
        <v>-114337</v>
      </c>
      <c r="J51" s="50">
        <f t="shared" si="3"/>
        <v>-483002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-483002</v>
      </c>
      <c r="X51" s="50">
        <f t="shared" si="3"/>
        <v>-597201</v>
      </c>
      <c r="Y51" s="50">
        <f t="shared" si="3"/>
        <v>114199</v>
      </c>
      <c r="Z51" s="51">
        <f>+IF(X51&lt;&gt;0,+(Y51/X51)*100,0)</f>
        <v>-19.122372534540297</v>
      </c>
      <c r="AA51" s="48">
        <f>SUM(AA48:AA50)</f>
        <v>-2388811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-4678162</v>
      </c>
      <c r="D53" s="54">
        <f>+D51-D52</f>
        <v>0</v>
      </c>
      <c r="E53" s="55">
        <f t="shared" si="4"/>
        <v>-2388811</v>
      </c>
      <c r="F53" s="56">
        <f t="shared" si="4"/>
        <v>-2388811</v>
      </c>
      <c r="G53" s="56">
        <f t="shared" si="4"/>
        <v>-256505</v>
      </c>
      <c r="H53" s="56">
        <f t="shared" si="4"/>
        <v>-112160</v>
      </c>
      <c r="I53" s="56">
        <f t="shared" si="4"/>
        <v>-114337</v>
      </c>
      <c r="J53" s="56">
        <f t="shared" si="4"/>
        <v>-483002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-483002</v>
      </c>
      <c r="X53" s="56">
        <f t="shared" si="4"/>
        <v>-597201</v>
      </c>
      <c r="Y53" s="56">
        <f t="shared" si="4"/>
        <v>114199</v>
      </c>
      <c r="Z53" s="57">
        <f>+IF(X53&lt;&gt;0,+(Y53/X53)*100,0)</f>
        <v>-19.122372534540297</v>
      </c>
      <c r="AA53" s="54">
        <f>+AA51-AA52</f>
        <v>-2388811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-4678162</v>
      </c>
      <c r="D56" s="48">
        <f>SUM(D53:D55)</f>
        <v>0</v>
      </c>
      <c r="E56" s="49">
        <f t="shared" si="5"/>
        <v>-2388811</v>
      </c>
      <c r="F56" s="50">
        <f t="shared" si="5"/>
        <v>-2388811</v>
      </c>
      <c r="G56" s="50">
        <f t="shared" si="5"/>
        <v>-256505</v>
      </c>
      <c r="H56" s="50">
        <f t="shared" si="5"/>
        <v>-112160</v>
      </c>
      <c r="I56" s="50">
        <f t="shared" si="5"/>
        <v>-114337</v>
      </c>
      <c r="J56" s="50">
        <f t="shared" si="5"/>
        <v>-483002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-483002</v>
      </c>
      <c r="X56" s="50">
        <f t="shared" si="5"/>
        <v>-597201</v>
      </c>
      <c r="Y56" s="50">
        <f t="shared" si="5"/>
        <v>114199</v>
      </c>
      <c r="Z56" s="51">
        <f>+IF(X56&lt;&gt;0,+(Y56/X56)*100,0)</f>
        <v>-19.122372534540297</v>
      </c>
      <c r="AA56" s="48">
        <f>SUM(AA53:AA55)</f>
        <v>-2388811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-4678162</v>
      </c>
      <c r="D59" s="65">
        <f>SUM(D56:D58)</f>
        <v>0</v>
      </c>
      <c r="E59" s="66">
        <f t="shared" si="6"/>
        <v>-2388811</v>
      </c>
      <c r="F59" s="67">
        <f t="shared" si="6"/>
        <v>-2388811</v>
      </c>
      <c r="G59" s="67">
        <f t="shared" si="6"/>
        <v>-256505</v>
      </c>
      <c r="H59" s="67">
        <f t="shared" si="6"/>
        <v>-112160</v>
      </c>
      <c r="I59" s="67">
        <f t="shared" si="6"/>
        <v>-114337</v>
      </c>
      <c r="J59" s="67">
        <f t="shared" si="6"/>
        <v>-483002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-483002</v>
      </c>
      <c r="X59" s="67">
        <f t="shared" si="6"/>
        <v>-597201</v>
      </c>
      <c r="Y59" s="67">
        <f t="shared" si="6"/>
        <v>114199</v>
      </c>
      <c r="Z59" s="68">
        <f>+IF(X59&lt;&gt;0,+(Y59/X59)*100,0)</f>
        <v>-19.122372534540297</v>
      </c>
      <c r="AA59" s="65">
        <f>SUM(AA56:AA58)</f>
        <v>-2388811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33013815</v>
      </c>
      <c r="D9" s="20"/>
      <c r="E9" s="21">
        <v>39837411</v>
      </c>
      <c r="F9" s="22">
        <v>39837411</v>
      </c>
      <c r="G9" s="22">
        <v>2897171</v>
      </c>
      <c r="H9" s="22">
        <v>2837778</v>
      </c>
      <c r="I9" s="22">
        <v>2851582</v>
      </c>
      <c r="J9" s="22">
        <v>8586531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8586531</v>
      </c>
      <c r="X9" s="22">
        <v>9959355</v>
      </c>
      <c r="Y9" s="22">
        <v>-1372824</v>
      </c>
      <c r="Z9" s="23">
        <v>-13.784266149765722</v>
      </c>
      <c r="AA9" s="20">
        <v>39837411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9076</v>
      </c>
      <c r="D19" s="20"/>
      <c r="E19" s="21">
        <v>3218</v>
      </c>
      <c r="F19" s="22">
        <v>3218</v>
      </c>
      <c r="G19" s="22"/>
      <c r="H19" s="22">
        <v>6087</v>
      </c>
      <c r="I19" s="22"/>
      <c r="J19" s="22">
        <v>6087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6087</v>
      </c>
      <c r="X19" s="22">
        <v>807</v>
      </c>
      <c r="Y19" s="22">
        <v>5280</v>
      </c>
      <c r="Z19" s="23">
        <v>654.27509293680293</v>
      </c>
      <c r="AA19" s="20">
        <v>3218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1778000</v>
      </c>
      <c r="D25" s="20"/>
      <c r="E25" s="21">
        <v>1800000</v>
      </c>
      <c r="F25" s="22">
        <v>1800000</v>
      </c>
      <c r="G25" s="22">
        <v>262672</v>
      </c>
      <c r="H25" s="22"/>
      <c r="I25" s="22">
        <v>734919</v>
      </c>
      <c r="J25" s="22">
        <v>997591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997591</v>
      </c>
      <c r="X25" s="22">
        <v>450000</v>
      </c>
      <c r="Y25" s="22">
        <v>547591</v>
      </c>
      <c r="Z25" s="23">
        <v>121.6868888888889</v>
      </c>
      <c r="AA25" s="20">
        <v>1800000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34800891</v>
      </c>
      <c r="D32" s="29">
        <f t="shared" ref="D32:Y32" si="0">SUM(D6:D31)</f>
        <v>0</v>
      </c>
      <c r="E32" s="30">
        <f t="shared" si="0"/>
        <v>41640629</v>
      </c>
      <c r="F32" s="31">
        <f t="shared" si="0"/>
        <v>41640629</v>
      </c>
      <c r="G32" s="31">
        <f t="shared" si="0"/>
        <v>3159843</v>
      </c>
      <c r="H32" s="31">
        <f t="shared" si="0"/>
        <v>2843865</v>
      </c>
      <c r="I32" s="31">
        <f t="shared" si="0"/>
        <v>3586501</v>
      </c>
      <c r="J32" s="31">
        <f t="shared" si="0"/>
        <v>9590209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9590209</v>
      </c>
      <c r="X32" s="31">
        <f t="shared" si="0"/>
        <v>10410162</v>
      </c>
      <c r="Y32" s="31">
        <f t="shared" si="0"/>
        <v>-819953</v>
      </c>
      <c r="Z32" s="32">
        <f>+IF(X32&lt;&gt;0,+(Y32/X32)*100,0)</f>
        <v>-7.8764672442177179</v>
      </c>
      <c r="AA32" s="29">
        <f>SUM(AA6:AA31)</f>
        <v>41640629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16268956</v>
      </c>
      <c r="D34" s="20"/>
      <c r="E34" s="21">
        <v>15932132</v>
      </c>
      <c r="F34" s="22">
        <v>15932132</v>
      </c>
      <c r="G34" s="22">
        <v>1207916</v>
      </c>
      <c r="H34" s="22">
        <v>1612684</v>
      </c>
      <c r="I34" s="22">
        <v>1424523</v>
      </c>
      <c r="J34" s="22">
        <v>4245123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4245123</v>
      </c>
      <c r="X34" s="22">
        <v>3983133</v>
      </c>
      <c r="Y34" s="22">
        <v>261990</v>
      </c>
      <c r="Z34" s="23">
        <v>6.5774856124563259</v>
      </c>
      <c r="AA34" s="20">
        <v>15932132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168434</v>
      </c>
      <c r="D37" s="20"/>
      <c r="E37" s="21">
        <v>408552</v>
      </c>
      <c r="F37" s="22">
        <v>408552</v>
      </c>
      <c r="G37" s="22">
        <v>1969</v>
      </c>
      <c r="H37" s="22"/>
      <c r="I37" s="22">
        <v>10500</v>
      </c>
      <c r="J37" s="22">
        <v>12469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12469</v>
      </c>
      <c r="X37" s="22">
        <v>102165</v>
      </c>
      <c r="Y37" s="22">
        <v>-89696</v>
      </c>
      <c r="Z37" s="23">
        <v>-87.795233201194151</v>
      </c>
      <c r="AA37" s="20">
        <v>408552</v>
      </c>
    </row>
    <row r="38" spans="1:27" ht="13.5" x14ac:dyDescent="0.25">
      <c r="A38" s="19" t="s">
        <v>64</v>
      </c>
      <c r="B38" s="15" t="s">
        <v>32</v>
      </c>
      <c r="C38" s="20">
        <v>40313264</v>
      </c>
      <c r="D38" s="20"/>
      <c r="E38" s="21">
        <v>30457814</v>
      </c>
      <c r="F38" s="22">
        <v>30457814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7614456</v>
      </c>
      <c r="Y38" s="22">
        <v>-7614456</v>
      </c>
      <c r="Z38" s="23">
        <v>-100</v>
      </c>
      <c r="AA38" s="20">
        <v>30457814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2632</v>
      </c>
      <c r="F41" s="22">
        <v>2632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660</v>
      </c>
      <c r="Y41" s="22">
        <v>-660</v>
      </c>
      <c r="Z41" s="23">
        <v>-100</v>
      </c>
      <c r="AA41" s="20">
        <v>2632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10359287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2211323</v>
      </c>
      <c r="D44" s="20"/>
      <c r="E44" s="21">
        <v>1792218</v>
      </c>
      <c r="F44" s="22">
        <v>1792218</v>
      </c>
      <c r="G44" s="22">
        <v>25557</v>
      </c>
      <c r="H44" s="22">
        <v>137020</v>
      </c>
      <c r="I44" s="22">
        <v>73557</v>
      </c>
      <c r="J44" s="22">
        <v>236134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236134</v>
      </c>
      <c r="X44" s="22">
        <v>448134</v>
      </c>
      <c r="Y44" s="22">
        <v>-212000</v>
      </c>
      <c r="Z44" s="23">
        <v>-47.307278626482258</v>
      </c>
      <c r="AA44" s="20">
        <v>1792218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69321264</v>
      </c>
      <c r="D47" s="29">
        <f t="shared" ref="D47:Y47" si="1">SUM(D34:D46)</f>
        <v>0</v>
      </c>
      <c r="E47" s="30">
        <f t="shared" si="1"/>
        <v>48593348</v>
      </c>
      <c r="F47" s="31">
        <f t="shared" si="1"/>
        <v>48593348</v>
      </c>
      <c r="G47" s="31">
        <f t="shared" si="1"/>
        <v>1235442</v>
      </c>
      <c r="H47" s="31">
        <f t="shared" si="1"/>
        <v>1749704</v>
      </c>
      <c r="I47" s="31">
        <f t="shared" si="1"/>
        <v>1508580</v>
      </c>
      <c r="J47" s="31">
        <f t="shared" si="1"/>
        <v>4493726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4493726</v>
      </c>
      <c r="X47" s="31">
        <f t="shared" si="1"/>
        <v>12148548</v>
      </c>
      <c r="Y47" s="31">
        <f t="shared" si="1"/>
        <v>-7654822</v>
      </c>
      <c r="Z47" s="32">
        <f>+IF(X47&lt;&gt;0,+(Y47/X47)*100,0)</f>
        <v>-63.010180311260243</v>
      </c>
      <c r="AA47" s="29">
        <f>SUM(AA34:AA46)</f>
        <v>48593348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-34520373</v>
      </c>
      <c r="D48" s="39">
        <f t="shared" si="2"/>
        <v>0</v>
      </c>
      <c r="E48" s="40">
        <f t="shared" si="2"/>
        <v>-6952719</v>
      </c>
      <c r="F48" s="41">
        <f t="shared" si="2"/>
        <v>-6952719</v>
      </c>
      <c r="G48" s="41">
        <f t="shared" si="2"/>
        <v>1924401</v>
      </c>
      <c r="H48" s="41">
        <f t="shared" si="2"/>
        <v>1094161</v>
      </c>
      <c r="I48" s="41">
        <f t="shared" si="2"/>
        <v>2077921</v>
      </c>
      <c r="J48" s="41">
        <f t="shared" si="2"/>
        <v>5096483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5096483</v>
      </c>
      <c r="X48" s="41">
        <f t="shared" si="2"/>
        <v>-1738386</v>
      </c>
      <c r="Y48" s="41">
        <f t="shared" si="2"/>
        <v>6834869</v>
      </c>
      <c r="Z48" s="42">
        <f>+IF(X48&lt;&gt;0,+(Y48/X48)*100,0)</f>
        <v>-393.17326531621859</v>
      </c>
      <c r="AA48" s="39">
        <f>+AA32-AA47</f>
        <v>-6952719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-34520373</v>
      </c>
      <c r="D51" s="48">
        <f t="shared" si="3"/>
        <v>0</v>
      </c>
      <c r="E51" s="49">
        <f t="shared" si="3"/>
        <v>-6952719</v>
      </c>
      <c r="F51" s="50">
        <f t="shared" si="3"/>
        <v>-6952719</v>
      </c>
      <c r="G51" s="50">
        <f t="shared" si="3"/>
        <v>1924401</v>
      </c>
      <c r="H51" s="50">
        <f t="shared" si="3"/>
        <v>1094161</v>
      </c>
      <c r="I51" s="50">
        <f t="shared" si="3"/>
        <v>2077921</v>
      </c>
      <c r="J51" s="50">
        <f t="shared" si="3"/>
        <v>5096483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5096483</v>
      </c>
      <c r="X51" s="50">
        <f t="shared" si="3"/>
        <v>-1738386</v>
      </c>
      <c r="Y51" s="50">
        <f t="shared" si="3"/>
        <v>6834869</v>
      </c>
      <c r="Z51" s="51">
        <f>+IF(X51&lt;&gt;0,+(Y51/X51)*100,0)</f>
        <v>-393.17326531621859</v>
      </c>
      <c r="AA51" s="48">
        <f>SUM(AA48:AA50)</f>
        <v>-6952719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-34520373</v>
      </c>
      <c r="D53" s="54">
        <f>+D51-D52</f>
        <v>0</v>
      </c>
      <c r="E53" s="55">
        <f t="shared" si="4"/>
        <v>-6952719</v>
      </c>
      <c r="F53" s="56">
        <f t="shared" si="4"/>
        <v>-6952719</v>
      </c>
      <c r="G53" s="56">
        <f t="shared" si="4"/>
        <v>1924401</v>
      </c>
      <c r="H53" s="56">
        <f t="shared" si="4"/>
        <v>1094161</v>
      </c>
      <c r="I53" s="56">
        <f t="shared" si="4"/>
        <v>2077921</v>
      </c>
      <c r="J53" s="56">
        <f t="shared" si="4"/>
        <v>5096483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5096483</v>
      </c>
      <c r="X53" s="56">
        <f t="shared" si="4"/>
        <v>-1738386</v>
      </c>
      <c r="Y53" s="56">
        <f t="shared" si="4"/>
        <v>6834869</v>
      </c>
      <c r="Z53" s="57">
        <f>+IF(X53&lt;&gt;0,+(Y53/X53)*100,0)</f>
        <v>-393.17326531621859</v>
      </c>
      <c r="AA53" s="54">
        <f>+AA51-AA52</f>
        <v>-6952719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-34520373</v>
      </c>
      <c r="D56" s="48">
        <f>SUM(D53:D55)</f>
        <v>0</v>
      </c>
      <c r="E56" s="49">
        <f t="shared" si="5"/>
        <v>-6952719</v>
      </c>
      <c r="F56" s="50">
        <f t="shared" si="5"/>
        <v>-6952719</v>
      </c>
      <c r="G56" s="50">
        <f t="shared" si="5"/>
        <v>1924401</v>
      </c>
      <c r="H56" s="50">
        <f t="shared" si="5"/>
        <v>1094161</v>
      </c>
      <c r="I56" s="50">
        <f t="shared" si="5"/>
        <v>2077921</v>
      </c>
      <c r="J56" s="50">
        <f t="shared" si="5"/>
        <v>5096483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5096483</v>
      </c>
      <c r="X56" s="50">
        <f t="shared" si="5"/>
        <v>-1738386</v>
      </c>
      <c r="Y56" s="50">
        <f t="shared" si="5"/>
        <v>6834869</v>
      </c>
      <c r="Z56" s="51">
        <f>+IF(X56&lt;&gt;0,+(Y56/X56)*100,0)</f>
        <v>-393.17326531621859</v>
      </c>
      <c r="AA56" s="48">
        <f>SUM(AA53:AA55)</f>
        <v>-6952719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-34520373</v>
      </c>
      <c r="D59" s="65">
        <f>SUM(D56:D58)</f>
        <v>0</v>
      </c>
      <c r="E59" s="66">
        <f t="shared" si="6"/>
        <v>-6952719</v>
      </c>
      <c r="F59" s="67">
        <f t="shared" si="6"/>
        <v>-6952719</v>
      </c>
      <c r="G59" s="67">
        <f t="shared" si="6"/>
        <v>1924401</v>
      </c>
      <c r="H59" s="67">
        <f t="shared" si="6"/>
        <v>1094161</v>
      </c>
      <c r="I59" s="67">
        <f t="shared" si="6"/>
        <v>2077921</v>
      </c>
      <c r="J59" s="67">
        <f t="shared" si="6"/>
        <v>5096483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5096483</v>
      </c>
      <c r="X59" s="67">
        <f t="shared" si="6"/>
        <v>-1738386</v>
      </c>
      <c r="Y59" s="67">
        <f t="shared" si="6"/>
        <v>6834869</v>
      </c>
      <c r="Z59" s="68">
        <f>+IF(X59&lt;&gt;0,+(Y59/X59)*100,0)</f>
        <v>-393.17326531621859</v>
      </c>
      <c r="AA59" s="65">
        <f>SUM(AA56:AA58)</f>
        <v>-6952719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1379875</v>
      </c>
      <c r="D9" s="20"/>
      <c r="E9" s="21">
        <v>2514056</v>
      </c>
      <c r="F9" s="22">
        <v>2514056</v>
      </c>
      <c r="G9" s="22">
        <v>121239</v>
      </c>
      <c r="H9" s="22">
        <v>121081</v>
      </c>
      <c r="I9" s="22">
        <v>121181</v>
      </c>
      <c r="J9" s="22">
        <v>363501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363501</v>
      </c>
      <c r="X9" s="22">
        <v>628515</v>
      </c>
      <c r="Y9" s="22">
        <v>-265014</v>
      </c>
      <c r="Z9" s="23">
        <v>-42.165103458151357</v>
      </c>
      <c r="AA9" s="20">
        <v>2514056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1749000</v>
      </c>
      <c r="F25" s="22">
        <v>1749000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437250</v>
      </c>
      <c r="Y25" s="22">
        <v>-437250</v>
      </c>
      <c r="Z25" s="23">
        <v>-100</v>
      </c>
      <c r="AA25" s="20">
        <v>1749000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1379875</v>
      </c>
      <c r="D32" s="29">
        <f t="shared" ref="D32:Y32" si="0">SUM(D6:D31)</f>
        <v>0</v>
      </c>
      <c r="E32" s="30">
        <f t="shared" si="0"/>
        <v>4263056</v>
      </c>
      <c r="F32" s="31">
        <f t="shared" si="0"/>
        <v>4263056</v>
      </c>
      <c r="G32" s="31">
        <f t="shared" si="0"/>
        <v>121239</v>
      </c>
      <c r="H32" s="31">
        <f t="shared" si="0"/>
        <v>121081</v>
      </c>
      <c r="I32" s="31">
        <f t="shared" si="0"/>
        <v>121181</v>
      </c>
      <c r="J32" s="31">
        <f t="shared" si="0"/>
        <v>363501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363501</v>
      </c>
      <c r="X32" s="31">
        <f t="shared" si="0"/>
        <v>1065765</v>
      </c>
      <c r="Y32" s="31">
        <f t="shared" si="0"/>
        <v>-702264</v>
      </c>
      <c r="Z32" s="32">
        <f>+IF(X32&lt;&gt;0,+(Y32/X32)*100,0)</f>
        <v>-65.892950134410484</v>
      </c>
      <c r="AA32" s="29">
        <f>SUM(AA6:AA31)</f>
        <v>4263056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13349323</v>
      </c>
      <c r="F34" s="22">
        <v>13349323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3337326</v>
      </c>
      <c r="Y34" s="22">
        <v>-3337326</v>
      </c>
      <c r="Z34" s="23">
        <v>-100</v>
      </c>
      <c r="AA34" s="20">
        <v>13349323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694582</v>
      </c>
      <c r="D41" s="20"/>
      <c r="E41" s="21">
        <v>800000</v>
      </c>
      <c r="F41" s="22">
        <v>800000</v>
      </c>
      <c r="G41" s="22"/>
      <c r="H41" s="22">
        <v>52835</v>
      </c>
      <c r="I41" s="22">
        <v>67619</v>
      </c>
      <c r="J41" s="22">
        <v>120454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120454</v>
      </c>
      <c r="X41" s="22">
        <v>200001</v>
      </c>
      <c r="Y41" s="22">
        <v>-79547</v>
      </c>
      <c r="Z41" s="23">
        <v>-39.773301133494328</v>
      </c>
      <c r="AA41" s="20">
        <v>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6452883</v>
      </c>
      <c r="D44" s="20"/>
      <c r="E44" s="21">
        <v>4450000</v>
      </c>
      <c r="F44" s="22">
        <v>4450000</v>
      </c>
      <c r="G44" s="22">
        <v>409693</v>
      </c>
      <c r="H44" s="22">
        <v>808402</v>
      </c>
      <c r="I44" s="22">
        <v>627052</v>
      </c>
      <c r="J44" s="22">
        <v>1845147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1845147</v>
      </c>
      <c r="X44" s="22">
        <v>1112499</v>
      </c>
      <c r="Y44" s="22">
        <v>732648</v>
      </c>
      <c r="Z44" s="23">
        <v>65.856059196457707</v>
      </c>
      <c r="AA44" s="20">
        <v>4450000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7147465</v>
      </c>
      <c r="D47" s="29">
        <f t="shared" ref="D47:Y47" si="1">SUM(D34:D46)</f>
        <v>0</v>
      </c>
      <c r="E47" s="30">
        <f t="shared" si="1"/>
        <v>18599323</v>
      </c>
      <c r="F47" s="31">
        <f t="shared" si="1"/>
        <v>18599323</v>
      </c>
      <c r="G47" s="31">
        <f t="shared" si="1"/>
        <v>409693</v>
      </c>
      <c r="H47" s="31">
        <f t="shared" si="1"/>
        <v>861237</v>
      </c>
      <c r="I47" s="31">
        <f t="shared" si="1"/>
        <v>694671</v>
      </c>
      <c r="J47" s="31">
        <f t="shared" si="1"/>
        <v>1965601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1965601</v>
      </c>
      <c r="X47" s="31">
        <f t="shared" si="1"/>
        <v>4649826</v>
      </c>
      <c r="Y47" s="31">
        <f t="shared" si="1"/>
        <v>-2684225</v>
      </c>
      <c r="Z47" s="32">
        <f>+IF(X47&lt;&gt;0,+(Y47/X47)*100,0)</f>
        <v>-57.727428940351743</v>
      </c>
      <c r="AA47" s="29">
        <f>SUM(AA34:AA46)</f>
        <v>18599323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-5767590</v>
      </c>
      <c r="D48" s="39">
        <f t="shared" si="2"/>
        <v>0</v>
      </c>
      <c r="E48" s="40">
        <f t="shared" si="2"/>
        <v>-14336267</v>
      </c>
      <c r="F48" s="41">
        <f t="shared" si="2"/>
        <v>-14336267</v>
      </c>
      <c r="G48" s="41">
        <f t="shared" si="2"/>
        <v>-288454</v>
      </c>
      <c r="H48" s="41">
        <f t="shared" si="2"/>
        <v>-740156</v>
      </c>
      <c r="I48" s="41">
        <f t="shared" si="2"/>
        <v>-573490</v>
      </c>
      <c r="J48" s="41">
        <f t="shared" si="2"/>
        <v>-1602100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-1602100</v>
      </c>
      <c r="X48" s="41">
        <f t="shared" si="2"/>
        <v>-3584061</v>
      </c>
      <c r="Y48" s="41">
        <f t="shared" si="2"/>
        <v>1981961</v>
      </c>
      <c r="Z48" s="42">
        <f>+IF(X48&lt;&gt;0,+(Y48/X48)*100,0)</f>
        <v>-55.299309916879203</v>
      </c>
      <c r="AA48" s="39">
        <f>+AA32-AA47</f>
        <v>-14336267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-5767590</v>
      </c>
      <c r="D51" s="48">
        <f t="shared" si="3"/>
        <v>0</v>
      </c>
      <c r="E51" s="49">
        <f t="shared" si="3"/>
        <v>-14336267</v>
      </c>
      <c r="F51" s="50">
        <f t="shared" si="3"/>
        <v>-14336267</v>
      </c>
      <c r="G51" s="50">
        <f t="shared" si="3"/>
        <v>-288454</v>
      </c>
      <c r="H51" s="50">
        <f t="shared" si="3"/>
        <v>-740156</v>
      </c>
      <c r="I51" s="50">
        <f t="shared" si="3"/>
        <v>-573490</v>
      </c>
      <c r="J51" s="50">
        <f t="shared" si="3"/>
        <v>-1602100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-1602100</v>
      </c>
      <c r="X51" s="50">
        <f t="shared" si="3"/>
        <v>-3584061</v>
      </c>
      <c r="Y51" s="50">
        <f t="shared" si="3"/>
        <v>1981961</v>
      </c>
      <c r="Z51" s="51">
        <f>+IF(X51&lt;&gt;0,+(Y51/X51)*100,0)</f>
        <v>-55.299309916879203</v>
      </c>
      <c r="AA51" s="48">
        <f>SUM(AA48:AA50)</f>
        <v>-14336267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-5767590</v>
      </c>
      <c r="D53" s="54">
        <f>+D51-D52</f>
        <v>0</v>
      </c>
      <c r="E53" s="55">
        <f t="shared" si="4"/>
        <v>-14336267</v>
      </c>
      <c r="F53" s="56">
        <f t="shared" si="4"/>
        <v>-14336267</v>
      </c>
      <c r="G53" s="56">
        <f t="shared" si="4"/>
        <v>-288454</v>
      </c>
      <c r="H53" s="56">
        <f t="shared" si="4"/>
        <v>-740156</v>
      </c>
      <c r="I53" s="56">
        <f t="shared" si="4"/>
        <v>-573490</v>
      </c>
      <c r="J53" s="56">
        <f t="shared" si="4"/>
        <v>-1602100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-1602100</v>
      </c>
      <c r="X53" s="56">
        <f t="shared" si="4"/>
        <v>-3584061</v>
      </c>
      <c r="Y53" s="56">
        <f t="shared" si="4"/>
        <v>1981961</v>
      </c>
      <c r="Z53" s="57">
        <f>+IF(X53&lt;&gt;0,+(Y53/X53)*100,0)</f>
        <v>-55.299309916879203</v>
      </c>
      <c r="AA53" s="54">
        <f>+AA51-AA52</f>
        <v>-14336267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-5767590</v>
      </c>
      <c r="D56" s="48">
        <f>SUM(D53:D55)</f>
        <v>0</v>
      </c>
      <c r="E56" s="49">
        <f t="shared" si="5"/>
        <v>-14336267</v>
      </c>
      <c r="F56" s="50">
        <f t="shared" si="5"/>
        <v>-14336267</v>
      </c>
      <c r="G56" s="50">
        <f t="shared" si="5"/>
        <v>-288454</v>
      </c>
      <c r="H56" s="50">
        <f t="shared" si="5"/>
        <v>-740156</v>
      </c>
      <c r="I56" s="50">
        <f t="shared" si="5"/>
        <v>-573490</v>
      </c>
      <c r="J56" s="50">
        <f t="shared" si="5"/>
        <v>-1602100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-1602100</v>
      </c>
      <c r="X56" s="50">
        <f t="shared" si="5"/>
        <v>-3584061</v>
      </c>
      <c r="Y56" s="50">
        <f t="shared" si="5"/>
        <v>1981961</v>
      </c>
      <c r="Z56" s="51">
        <f>+IF(X56&lt;&gt;0,+(Y56/X56)*100,0)</f>
        <v>-55.299309916879203</v>
      </c>
      <c r="AA56" s="48">
        <f>SUM(AA53:AA55)</f>
        <v>-14336267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-5767590</v>
      </c>
      <c r="D59" s="65">
        <f>SUM(D56:D58)</f>
        <v>0</v>
      </c>
      <c r="E59" s="66">
        <f t="shared" si="6"/>
        <v>-14336267</v>
      </c>
      <c r="F59" s="67">
        <f t="shared" si="6"/>
        <v>-14336267</v>
      </c>
      <c r="G59" s="67">
        <f t="shared" si="6"/>
        <v>-288454</v>
      </c>
      <c r="H59" s="67">
        <f t="shared" si="6"/>
        <v>-740156</v>
      </c>
      <c r="I59" s="67">
        <f t="shared" si="6"/>
        <v>-573490</v>
      </c>
      <c r="J59" s="67">
        <f t="shared" si="6"/>
        <v>-1602100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-1602100</v>
      </c>
      <c r="X59" s="67">
        <f t="shared" si="6"/>
        <v>-3584061</v>
      </c>
      <c r="Y59" s="67">
        <f t="shared" si="6"/>
        <v>1981961</v>
      </c>
      <c r="Z59" s="68">
        <f>+IF(X59&lt;&gt;0,+(Y59/X59)*100,0)</f>
        <v>-55.299309916879203</v>
      </c>
      <c r="AA59" s="65">
        <f>SUM(AA56:AA58)</f>
        <v>-14336267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11542864</v>
      </c>
      <c r="D9" s="20"/>
      <c r="E9" s="21">
        <v>5314748</v>
      </c>
      <c r="F9" s="22">
        <v>5314748</v>
      </c>
      <c r="G9" s="22">
        <v>992617</v>
      </c>
      <c r="H9" s="22">
        <v>-2636554</v>
      </c>
      <c r="I9" s="22">
        <v>1173060</v>
      </c>
      <c r="J9" s="22">
        <v>-470877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-470877</v>
      </c>
      <c r="X9" s="22">
        <v>1328688</v>
      </c>
      <c r="Y9" s="22">
        <v>-1799565</v>
      </c>
      <c r="Z9" s="23">
        <v>-135.43924533073226</v>
      </c>
      <c r="AA9" s="20">
        <v>5314748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3835667</v>
      </c>
      <c r="D13" s="20"/>
      <c r="E13" s="21"/>
      <c r="F13" s="22"/>
      <c r="G13" s="22">
        <v>449128</v>
      </c>
      <c r="H13" s="22">
        <v>-1620020</v>
      </c>
      <c r="I13" s="22">
        <v>424819</v>
      </c>
      <c r="J13" s="22">
        <v>-746073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-746073</v>
      </c>
      <c r="X13" s="22"/>
      <c r="Y13" s="22">
        <v>-746073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</v>
      </c>
      <c r="F25" s="22">
        <v>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15378531</v>
      </c>
      <c r="D32" s="29">
        <f t="shared" ref="D32:Y32" si="0">SUM(D6:D31)</f>
        <v>0</v>
      </c>
      <c r="E32" s="30">
        <f t="shared" si="0"/>
        <v>5314750</v>
      </c>
      <c r="F32" s="31">
        <f t="shared" si="0"/>
        <v>5314750</v>
      </c>
      <c r="G32" s="31">
        <f t="shared" si="0"/>
        <v>1441745</v>
      </c>
      <c r="H32" s="31">
        <f t="shared" si="0"/>
        <v>-4256574</v>
      </c>
      <c r="I32" s="31">
        <f t="shared" si="0"/>
        <v>1597879</v>
      </c>
      <c r="J32" s="31">
        <f t="shared" si="0"/>
        <v>-1216950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-1216950</v>
      </c>
      <c r="X32" s="31">
        <f t="shared" si="0"/>
        <v>1328688</v>
      </c>
      <c r="Y32" s="31">
        <f t="shared" si="0"/>
        <v>-2545638</v>
      </c>
      <c r="Z32" s="32">
        <f>+IF(X32&lt;&gt;0,+(Y32/X32)*100,0)</f>
        <v>-191.59035078212491</v>
      </c>
      <c r="AA32" s="29">
        <f>SUM(AA6:AA31)</f>
        <v>5314750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7165641</v>
      </c>
      <c r="D34" s="20"/>
      <c r="E34" s="21">
        <v>5063502</v>
      </c>
      <c r="F34" s="22">
        <v>5063502</v>
      </c>
      <c r="G34" s="22">
        <v>657906</v>
      </c>
      <c r="H34" s="22">
        <v>628819</v>
      </c>
      <c r="I34" s="22">
        <v>648889</v>
      </c>
      <c r="J34" s="22">
        <v>1935614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1935614</v>
      </c>
      <c r="X34" s="22">
        <v>1265876</v>
      </c>
      <c r="Y34" s="22">
        <v>669738</v>
      </c>
      <c r="Z34" s="23">
        <v>52.907077786449861</v>
      </c>
      <c r="AA34" s="20">
        <v>5063502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288329</v>
      </c>
      <c r="D37" s="20"/>
      <c r="E37" s="21">
        <v>800006</v>
      </c>
      <c r="F37" s="22">
        <v>800006</v>
      </c>
      <c r="G37" s="22"/>
      <c r="H37" s="22"/>
      <c r="I37" s="22">
        <v>25200</v>
      </c>
      <c r="J37" s="22">
        <v>25200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25200</v>
      </c>
      <c r="X37" s="22">
        <v>199998</v>
      </c>
      <c r="Y37" s="22">
        <v>-174798</v>
      </c>
      <c r="Z37" s="23">
        <v>-87.399873998739992</v>
      </c>
      <c r="AA37" s="20">
        <v>800006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448593</v>
      </c>
      <c r="F38" s="22">
        <v>448593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112149</v>
      </c>
      <c r="Y38" s="22">
        <v>-112149</v>
      </c>
      <c r="Z38" s="23">
        <v>-100</v>
      </c>
      <c r="AA38" s="20">
        <v>448593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109932</v>
      </c>
      <c r="D41" s="20"/>
      <c r="E41" s="21">
        <v>194941</v>
      </c>
      <c r="F41" s="22">
        <v>194941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48729</v>
      </c>
      <c r="Y41" s="22">
        <v>-48729</v>
      </c>
      <c r="Z41" s="23">
        <v>-100</v>
      </c>
      <c r="AA41" s="20">
        <v>194941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120000</v>
      </c>
      <c r="F42" s="22">
        <v>120000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30000</v>
      </c>
      <c r="Y42" s="22">
        <v>-30000</v>
      </c>
      <c r="Z42" s="23">
        <v>-100</v>
      </c>
      <c r="AA42" s="20">
        <v>120000</v>
      </c>
    </row>
    <row r="43" spans="1:27" ht="13.5" x14ac:dyDescent="0.25">
      <c r="A43" s="19" t="s">
        <v>68</v>
      </c>
      <c r="B43" s="15" t="s">
        <v>32</v>
      </c>
      <c r="C43" s="20">
        <v>164778</v>
      </c>
      <c r="D43" s="20"/>
      <c r="E43" s="21">
        <v>1</v>
      </c>
      <c r="F43" s="22">
        <v>1</v>
      </c>
      <c r="G43" s="22">
        <v>41052</v>
      </c>
      <c r="H43" s="22"/>
      <c r="I43" s="22">
        <v>224</v>
      </c>
      <c r="J43" s="22">
        <v>41276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41276</v>
      </c>
      <c r="X43" s="22"/>
      <c r="Y43" s="22">
        <v>41276</v>
      </c>
      <c r="Z43" s="23"/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677308</v>
      </c>
      <c r="D44" s="20"/>
      <c r="E44" s="21">
        <v>1985018</v>
      </c>
      <c r="F44" s="22">
        <v>1985018</v>
      </c>
      <c r="G44" s="22">
        <v>539164</v>
      </c>
      <c r="H44" s="22">
        <v>545178</v>
      </c>
      <c r="I44" s="22">
        <v>571058</v>
      </c>
      <c r="J44" s="22">
        <v>1655400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1655400</v>
      </c>
      <c r="X44" s="22">
        <v>496256</v>
      </c>
      <c r="Y44" s="22">
        <v>1159144</v>
      </c>
      <c r="Z44" s="23">
        <v>233.577830797008</v>
      </c>
      <c r="AA44" s="20">
        <v>1985018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8405988</v>
      </c>
      <c r="D47" s="29">
        <f t="shared" ref="D47:Y47" si="1">SUM(D34:D46)</f>
        <v>0</v>
      </c>
      <c r="E47" s="30">
        <f t="shared" si="1"/>
        <v>8612061</v>
      </c>
      <c r="F47" s="31">
        <f t="shared" si="1"/>
        <v>8612061</v>
      </c>
      <c r="G47" s="31">
        <f t="shared" si="1"/>
        <v>1238122</v>
      </c>
      <c r="H47" s="31">
        <f t="shared" si="1"/>
        <v>1173997</v>
      </c>
      <c r="I47" s="31">
        <f t="shared" si="1"/>
        <v>1245371</v>
      </c>
      <c r="J47" s="31">
        <f t="shared" si="1"/>
        <v>3657490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3657490</v>
      </c>
      <c r="X47" s="31">
        <f t="shared" si="1"/>
        <v>2153008</v>
      </c>
      <c r="Y47" s="31">
        <f t="shared" si="1"/>
        <v>1504482</v>
      </c>
      <c r="Z47" s="32">
        <f>+IF(X47&lt;&gt;0,+(Y47/X47)*100,0)</f>
        <v>69.878142580055439</v>
      </c>
      <c r="AA47" s="29">
        <f>SUM(AA34:AA46)</f>
        <v>8612061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6972543</v>
      </c>
      <c r="D48" s="39">
        <f t="shared" si="2"/>
        <v>0</v>
      </c>
      <c r="E48" s="40">
        <f t="shared" si="2"/>
        <v>-3297311</v>
      </c>
      <c r="F48" s="41">
        <f t="shared" si="2"/>
        <v>-3297311</v>
      </c>
      <c r="G48" s="41">
        <f t="shared" si="2"/>
        <v>203623</v>
      </c>
      <c r="H48" s="41">
        <f t="shared" si="2"/>
        <v>-5430571</v>
      </c>
      <c r="I48" s="41">
        <f t="shared" si="2"/>
        <v>352508</v>
      </c>
      <c r="J48" s="41">
        <f t="shared" si="2"/>
        <v>-4874440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-4874440</v>
      </c>
      <c r="X48" s="41">
        <f t="shared" si="2"/>
        <v>-824320</v>
      </c>
      <c r="Y48" s="41">
        <f t="shared" si="2"/>
        <v>-4050120</v>
      </c>
      <c r="Z48" s="42">
        <f>+IF(X48&lt;&gt;0,+(Y48/X48)*100,0)</f>
        <v>491.32861024844721</v>
      </c>
      <c r="AA48" s="39">
        <f>+AA32-AA47</f>
        <v>-3297311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6972543</v>
      </c>
      <c r="D51" s="48">
        <f t="shared" si="3"/>
        <v>0</v>
      </c>
      <c r="E51" s="49">
        <f t="shared" si="3"/>
        <v>-3297311</v>
      </c>
      <c r="F51" s="50">
        <f t="shared" si="3"/>
        <v>-3297311</v>
      </c>
      <c r="G51" s="50">
        <f t="shared" si="3"/>
        <v>203623</v>
      </c>
      <c r="H51" s="50">
        <f t="shared" si="3"/>
        <v>-5430571</v>
      </c>
      <c r="I51" s="50">
        <f t="shared" si="3"/>
        <v>352508</v>
      </c>
      <c r="J51" s="50">
        <f t="shared" si="3"/>
        <v>-4874440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-4874440</v>
      </c>
      <c r="X51" s="50">
        <f t="shared" si="3"/>
        <v>-824320</v>
      </c>
      <c r="Y51" s="50">
        <f t="shared" si="3"/>
        <v>-4050120</v>
      </c>
      <c r="Z51" s="51">
        <f>+IF(X51&lt;&gt;0,+(Y51/X51)*100,0)</f>
        <v>491.32861024844721</v>
      </c>
      <c r="AA51" s="48">
        <f>SUM(AA48:AA50)</f>
        <v>-3297311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6972543</v>
      </c>
      <c r="D53" s="54">
        <f>+D51-D52</f>
        <v>0</v>
      </c>
      <c r="E53" s="55">
        <f t="shared" si="4"/>
        <v>-3297311</v>
      </c>
      <c r="F53" s="56">
        <f t="shared" si="4"/>
        <v>-3297311</v>
      </c>
      <c r="G53" s="56">
        <f t="shared" si="4"/>
        <v>203623</v>
      </c>
      <c r="H53" s="56">
        <f t="shared" si="4"/>
        <v>-5430571</v>
      </c>
      <c r="I53" s="56">
        <f t="shared" si="4"/>
        <v>352508</v>
      </c>
      <c r="J53" s="56">
        <f t="shared" si="4"/>
        <v>-4874440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-4874440</v>
      </c>
      <c r="X53" s="56">
        <f t="shared" si="4"/>
        <v>-824320</v>
      </c>
      <c r="Y53" s="56">
        <f t="shared" si="4"/>
        <v>-4050120</v>
      </c>
      <c r="Z53" s="57">
        <f>+IF(X53&lt;&gt;0,+(Y53/X53)*100,0)</f>
        <v>491.32861024844721</v>
      </c>
      <c r="AA53" s="54">
        <f>+AA51-AA52</f>
        <v>-3297311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6972543</v>
      </c>
      <c r="D56" s="48">
        <f>SUM(D53:D55)</f>
        <v>0</v>
      </c>
      <c r="E56" s="49">
        <f t="shared" si="5"/>
        <v>-3297311</v>
      </c>
      <c r="F56" s="50">
        <f t="shared" si="5"/>
        <v>-3297311</v>
      </c>
      <c r="G56" s="50">
        <f t="shared" si="5"/>
        <v>203623</v>
      </c>
      <c r="H56" s="50">
        <f t="shared" si="5"/>
        <v>-5430571</v>
      </c>
      <c r="I56" s="50">
        <f t="shared" si="5"/>
        <v>352508</v>
      </c>
      <c r="J56" s="50">
        <f t="shared" si="5"/>
        <v>-4874440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-4874440</v>
      </c>
      <c r="X56" s="50">
        <f t="shared" si="5"/>
        <v>-824320</v>
      </c>
      <c r="Y56" s="50">
        <f t="shared" si="5"/>
        <v>-4050120</v>
      </c>
      <c r="Z56" s="51">
        <f>+IF(X56&lt;&gt;0,+(Y56/X56)*100,0)</f>
        <v>491.32861024844721</v>
      </c>
      <c r="AA56" s="48">
        <f>SUM(AA53:AA55)</f>
        <v>-3297311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6972543</v>
      </c>
      <c r="D59" s="65">
        <f>SUM(D56:D58)</f>
        <v>0</v>
      </c>
      <c r="E59" s="66">
        <f t="shared" si="6"/>
        <v>-3297311</v>
      </c>
      <c r="F59" s="67">
        <f t="shared" si="6"/>
        <v>-3297311</v>
      </c>
      <c r="G59" s="67">
        <f t="shared" si="6"/>
        <v>203623</v>
      </c>
      <c r="H59" s="67">
        <f t="shared" si="6"/>
        <v>-5430571</v>
      </c>
      <c r="I59" s="67">
        <f t="shared" si="6"/>
        <v>352508</v>
      </c>
      <c r="J59" s="67">
        <f t="shared" si="6"/>
        <v>-4874440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-4874440</v>
      </c>
      <c r="X59" s="67">
        <f t="shared" si="6"/>
        <v>-824320</v>
      </c>
      <c r="Y59" s="67">
        <f t="shared" si="6"/>
        <v>-4050120</v>
      </c>
      <c r="Z59" s="68">
        <f>+IF(X59&lt;&gt;0,+(Y59/X59)*100,0)</f>
        <v>491.32861024844721</v>
      </c>
      <c r="AA59" s="65">
        <f>SUM(AA56:AA58)</f>
        <v>-3297311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1138665</v>
      </c>
      <c r="D9" s="20"/>
      <c r="E9" s="21">
        <v>1071066</v>
      </c>
      <c r="F9" s="22">
        <v>1071066</v>
      </c>
      <c r="G9" s="22">
        <v>100049</v>
      </c>
      <c r="H9" s="22">
        <v>89861</v>
      </c>
      <c r="I9" s="22">
        <v>100049</v>
      </c>
      <c r="J9" s="22">
        <v>289959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289959</v>
      </c>
      <c r="X9" s="22">
        <v>148958</v>
      </c>
      <c r="Y9" s="22">
        <v>141001</v>
      </c>
      <c r="Z9" s="23">
        <v>94.658225808617189</v>
      </c>
      <c r="AA9" s="20">
        <v>1071066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87023</v>
      </c>
      <c r="D22" s="20"/>
      <c r="E22" s="21"/>
      <c r="F22" s="22"/>
      <c r="G22" s="22"/>
      <c r="H22" s="22">
        <v>15710</v>
      </c>
      <c r="I22" s="22"/>
      <c r="J22" s="22">
        <v>15710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15710</v>
      </c>
      <c r="X22" s="22"/>
      <c r="Y22" s="22">
        <v>15710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4292153</v>
      </c>
      <c r="D25" s="20"/>
      <c r="E25" s="21">
        <v>43225330</v>
      </c>
      <c r="F25" s="22">
        <v>43225330</v>
      </c>
      <c r="G25" s="22"/>
      <c r="H25" s="22">
        <v>362151</v>
      </c>
      <c r="I25" s="22"/>
      <c r="J25" s="22">
        <v>362151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362151</v>
      </c>
      <c r="X25" s="22">
        <v>10806333</v>
      </c>
      <c r="Y25" s="22">
        <v>-10444182</v>
      </c>
      <c r="Z25" s="23">
        <v>-96.648715156195905</v>
      </c>
      <c r="AA25" s="20">
        <v>43225330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5517841</v>
      </c>
      <c r="D32" s="29">
        <f t="shared" ref="D32:Y32" si="0">SUM(D6:D31)</f>
        <v>0</v>
      </c>
      <c r="E32" s="30">
        <f t="shared" si="0"/>
        <v>44296396</v>
      </c>
      <c r="F32" s="31">
        <f t="shared" si="0"/>
        <v>44296396</v>
      </c>
      <c r="G32" s="31">
        <f t="shared" si="0"/>
        <v>100049</v>
      </c>
      <c r="H32" s="31">
        <f t="shared" si="0"/>
        <v>467722</v>
      </c>
      <c r="I32" s="31">
        <f t="shared" si="0"/>
        <v>100049</v>
      </c>
      <c r="J32" s="31">
        <f t="shared" si="0"/>
        <v>667820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667820</v>
      </c>
      <c r="X32" s="31">
        <f t="shared" si="0"/>
        <v>10955291</v>
      </c>
      <c r="Y32" s="31">
        <f t="shared" si="0"/>
        <v>-10287471</v>
      </c>
      <c r="Z32" s="32">
        <f>+IF(X32&lt;&gt;0,+(Y32/X32)*100,0)</f>
        <v>-93.904132715415784</v>
      </c>
      <c r="AA32" s="29">
        <f>SUM(AA6:AA31)</f>
        <v>44296396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13386469</v>
      </c>
      <c r="D34" s="20"/>
      <c r="E34" s="21">
        <v>14445287</v>
      </c>
      <c r="F34" s="22">
        <v>14445287</v>
      </c>
      <c r="G34" s="22">
        <v>942569</v>
      </c>
      <c r="H34" s="22">
        <v>940104</v>
      </c>
      <c r="I34" s="22">
        <v>1332598</v>
      </c>
      <c r="J34" s="22">
        <v>3215271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3215271</v>
      </c>
      <c r="X34" s="22">
        <v>3611322</v>
      </c>
      <c r="Y34" s="22">
        <v>-396051</v>
      </c>
      <c r="Z34" s="23">
        <v>-10.966925685386126</v>
      </c>
      <c r="AA34" s="20">
        <v>14445287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302656</v>
      </c>
      <c r="D37" s="20"/>
      <c r="E37" s="21">
        <v>882400</v>
      </c>
      <c r="F37" s="22">
        <v>882400</v>
      </c>
      <c r="G37" s="22">
        <v>17800</v>
      </c>
      <c r="H37" s="22"/>
      <c r="I37" s="22">
        <v>22500</v>
      </c>
      <c r="J37" s="22">
        <v>40300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40300</v>
      </c>
      <c r="X37" s="22">
        <v>220599</v>
      </c>
      <c r="Y37" s="22">
        <v>-180299</v>
      </c>
      <c r="Z37" s="23">
        <v>-81.731558166628133</v>
      </c>
      <c r="AA37" s="20">
        <v>882400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432987</v>
      </c>
      <c r="F38" s="22">
        <v>432987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432987</v>
      </c>
      <c r="Y38" s="22">
        <v>-432987</v>
      </c>
      <c r="Z38" s="23">
        <v>-100</v>
      </c>
      <c r="AA38" s="20">
        <v>432987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9169867</v>
      </c>
      <c r="D41" s="20"/>
      <c r="E41" s="21">
        <v>8420000</v>
      </c>
      <c r="F41" s="22">
        <v>8420000</v>
      </c>
      <c r="G41" s="22"/>
      <c r="H41" s="22">
        <v>835503</v>
      </c>
      <c r="I41" s="22">
        <v>919540</v>
      </c>
      <c r="J41" s="22">
        <v>1755043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1755043</v>
      </c>
      <c r="X41" s="22">
        <v>2104998</v>
      </c>
      <c r="Y41" s="22">
        <v>-349955</v>
      </c>
      <c r="Z41" s="23">
        <v>-16.62495641326025</v>
      </c>
      <c r="AA41" s="20">
        <v>8420000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3660702</v>
      </c>
      <c r="D44" s="20"/>
      <c r="E44" s="21">
        <v>2696000</v>
      </c>
      <c r="F44" s="22">
        <v>2696000</v>
      </c>
      <c r="G44" s="22">
        <v>149805</v>
      </c>
      <c r="H44" s="22">
        <v>130267</v>
      </c>
      <c r="I44" s="22">
        <v>1361910</v>
      </c>
      <c r="J44" s="22">
        <v>1641982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1641982</v>
      </c>
      <c r="X44" s="22">
        <v>674004</v>
      </c>
      <c r="Y44" s="22">
        <v>967978</v>
      </c>
      <c r="Z44" s="23">
        <v>143.61606162574702</v>
      </c>
      <c r="AA44" s="20">
        <v>2696000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26519694</v>
      </c>
      <c r="D47" s="29">
        <f t="shared" ref="D47:Y47" si="1">SUM(D34:D46)</f>
        <v>0</v>
      </c>
      <c r="E47" s="30">
        <f t="shared" si="1"/>
        <v>26876674</v>
      </c>
      <c r="F47" s="31">
        <f t="shared" si="1"/>
        <v>26876674</v>
      </c>
      <c r="G47" s="31">
        <f t="shared" si="1"/>
        <v>1110174</v>
      </c>
      <c r="H47" s="31">
        <f t="shared" si="1"/>
        <v>1905874</v>
      </c>
      <c r="I47" s="31">
        <f t="shared" si="1"/>
        <v>3636548</v>
      </c>
      <c r="J47" s="31">
        <f t="shared" si="1"/>
        <v>6652596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6652596</v>
      </c>
      <c r="X47" s="31">
        <f t="shared" si="1"/>
        <v>7043910</v>
      </c>
      <c r="Y47" s="31">
        <f t="shared" si="1"/>
        <v>-391314</v>
      </c>
      <c r="Z47" s="32">
        <f>+IF(X47&lt;&gt;0,+(Y47/X47)*100,0)</f>
        <v>-5.5553520700860748</v>
      </c>
      <c r="AA47" s="29">
        <f>SUM(AA34:AA46)</f>
        <v>26876674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-21001853</v>
      </c>
      <c r="D48" s="39">
        <f t="shared" si="2"/>
        <v>0</v>
      </c>
      <c r="E48" s="40">
        <f t="shared" si="2"/>
        <v>17419722</v>
      </c>
      <c r="F48" s="41">
        <f t="shared" si="2"/>
        <v>17419722</v>
      </c>
      <c r="G48" s="41">
        <f t="shared" si="2"/>
        <v>-1010125</v>
      </c>
      <c r="H48" s="41">
        <f t="shared" si="2"/>
        <v>-1438152</v>
      </c>
      <c r="I48" s="41">
        <f t="shared" si="2"/>
        <v>-3536499</v>
      </c>
      <c r="J48" s="41">
        <f t="shared" si="2"/>
        <v>-5984776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-5984776</v>
      </c>
      <c r="X48" s="41">
        <f t="shared" si="2"/>
        <v>3911381</v>
      </c>
      <c r="Y48" s="41">
        <f t="shared" si="2"/>
        <v>-9896157</v>
      </c>
      <c r="Z48" s="42">
        <f>+IF(X48&lt;&gt;0,+(Y48/X48)*100,0)</f>
        <v>-253.00928239923445</v>
      </c>
      <c r="AA48" s="39">
        <f>+AA32-AA47</f>
        <v>17419722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-21001853</v>
      </c>
      <c r="D51" s="48">
        <f t="shared" si="3"/>
        <v>0</v>
      </c>
      <c r="E51" s="49">
        <f t="shared" si="3"/>
        <v>17419722</v>
      </c>
      <c r="F51" s="50">
        <f t="shared" si="3"/>
        <v>17419722</v>
      </c>
      <c r="G51" s="50">
        <f t="shared" si="3"/>
        <v>-1010125</v>
      </c>
      <c r="H51" s="50">
        <f t="shared" si="3"/>
        <v>-1438152</v>
      </c>
      <c r="I51" s="50">
        <f t="shared" si="3"/>
        <v>-3536499</v>
      </c>
      <c r="J51" s="50">
        <f t="shared" si="3"/>
        <v>-5984776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-5984776</v>
      </c>
      <c r="X51" s="50">
        <f t="shared" si="3"/>
        <v>3911381</v>
      </c>
      <c r="Y51" s="50">
        <f t="shared" si="3"/>
        <v>-9896157</v>
      </c>
      <c r="Z51" s="51">
        <f>+IF(X51&lt;&gt;0,+(Y51/X51)*100,0)</f>
        <v>-253.00928239923445</v>
      </c>
      <c r="AA51" s="48">
        <f>SUM(AA48:AA50)</f>
        <v>17419722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-21001853</v>
      </c>
      <c r="D53" s="54">
        <f>+D51-D52</f>
        <v>0</v>
      </c>
      <c r="E53" s="55">
        <f t="shared" si="4"/>
        <v>17419722</v>
      </c>
      <c r="F53" s="56">
        <f t="shared" si="4"/>
        <v>17419722</v>
      </c>
      <c r="G53" s="56">
        <f t="shared" si="4"/>
        <v>-1010125</v>
      </c>
      <c r="H53" s="56">
        <f t="shared" si="4"/>
        <v>-1438152</v>
      </c>
      <c r="I53" s="56">
        <f t="shared" si="4"/>
        <v>-3536499</v>
      </c>
      <c r="J53" s="56">
        <f t="shared" si="4"/>
        <v>-5984776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-5984776</v>
      </c>
      <c r="X53" s="56">
        <f t="shared" si="4"/>
        <v>3911381</v>
      </c>
      <c r="Y53" s="56">
        <f t="shared" si="4"/>
        <v>-9896157</v>
      </c>
      <c r="Z53" s="57">
        <f>+IF(X53&lt;&gt;0,+(Y53/X53)*100,0)</f>
        <v>-253.00928239923445</v>
      </c>
      <c r="AA53" s="54">
        <f>+AA51-AA52</f>
        <v>17419722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-21001853</v>
      </c>
      <c r="D56" s="48">
        <f>SUM(D53:D55)</f>
        <v>0</v>
      </c>
      <c r="E56" s="49">
        <f t="shared" si="5"/>
        <v>17419722</v>
      </c>
      <c r="F56" s="50">
        <f t="shared" si="5"/>
        <v>17419722</v>
      </c>
      <c r="G56" s="50">
        <f t="shared" si="5"/>
        <v>-1010125</v>
      </c>
      <c r="H56" s="50">
        <f t="shared" si="5"/>
        <v>-1438152</v>
      </c>
      <c r="I56" s="50">
        <f t="shared" si="5"/>
        <v>-3536499</v>
      </c>
      <c r="J56" s="50">
        <f t="shared" si="5"/>
        <v>-5984776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-5984776</v>
      </c>
      <c r="X56" s="50">
        <f t="shared" si="5"/>
        <v>3911381</v>
      </c>
      <c r="Y56" s="50">
        <f t="shared" si="5"/>
        <v>-9896157</v>
      </c>
      <c r="Z56" s="51">
        <f>+IF(X56&lt;&gt;0,+(Y56/X56)*100,0)</f>
        <v>-253.00928239923445</v>
      </c>
      <c r="AA56" s="48">
        <f>SUM(AA53:AA55)</f>
        <v>17419722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-21001853</v>
      </c>
      <c r="D59" s="65">
        <f>SUM(D56:D58)</f>
        <v>0</v>
      </c>
      <c r="E59" s="66">
        <f t="shared" si="6"/>
        <v>17419722</v>
      </c>
      <c r="F59" s="67">
        <f t="shared" si="6"/>
        <v>17419722</v>
      </c>
      <c r="G59" s="67">
        <f t="shared" si="6"/>
        <v>-1010125</v>
      </c>
      <c r="H59" s="67">
        <f t="shared" si="6"/>
        <v>-1438152</v>
      </c>
      <c r="I59" s="67">
        <f t="shared" si="6"/>
        <v>-3536499</v>
      </c>
      <c r="J59" s="67">
        <f t="shared" si="6"/>
        <v>-5984776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-5984776</v>
      </c>
      <c r="X59" s="67">
        <f t="shared" si="6"/>
        <v>3911381</v>
      </c>
      <c r="Y59" s="67">
        <f t="shared" si="6"/>
        <v>-9896157</v>
      </c>
      <c r="Z59" s="68">
        <f>+IF(X59&lt;&gt;0,+(Y59/X59)*100,0)</f>
        <v>-253.00928239923445</v>
      </c>
      <c r="AA59" s="65">
        <f>SUM(AA56:AA58)</f>
        <v>17419722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8480275</v>
      </c>
      <c r="D9" s="20"/>
      <c r="E9" s="21">
        <v>5087958</v>
      </c>
      <c r="F9" s="22">
        <v>5087958</v>
      </c>
      <c r="G9" s="22">
        <v>389712</v>
      </c>
      <c r="H9" s="22">
        <v>390235</v>
      </c>
      <c r="I9" s="22">
        <v>390275</v>
      </c>
      <c r="J9" s="22">
        <v>1170222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1170222</v>
      </c>
      <c r="X9" s="22">
        <v>1271991</v>
      </c>
      <c r="Y9" s="22">
        <v>-101769</v>
      </c>
      <c r="Z9" s="23">
        <v>-8.0007641563501632</v>
      </c>
      <c r="AA9" s="20">
        <v>5087958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5258568</v>
      </c>
      <c r="D13" s="20"/>
      <c r="E13" s="21">
        <v>2172106</v>
      </c>
      <c r="F13" s="22">
        <v>2172106</v>
      </c>
      <c r="G13" s="22">
        <v>300578</v>
      </c>
      <c r="H13" s="22">
        <v>308454</v>
      </c>
      <c r="I13" s="22">
        <v>312580</v>
      </c>
      <c r="J13" s="22">
        <v>921612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921612</v>
      </c>
      <c r="X13" s="22">
        <v>543027</v>
      </c>
      <c r="Y13" s="22">
        <v>378585</v>
      </c>
      <c r="Z13" s="23">
        <v>69.717527857730829</v>
      </c>
      <c r="AA13" s="20">
        <v>2172106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13738843</v>
      </c>
      <c r="D32" s="29">
        <f t="shared" ref="D32:Y32" si="0">SUM(D6:D31)</f>
        <v>0</v>
      </c>
      <c r="E32" s="30">
        <f t="shared" si="0"/>
        <v>7260064</v>
      </c>
      <c r="F32" s="31">
        <f t="shared" si="0"/>
        <v>7260064</v>
      </c>
      <c r="G32" s="31">
        <f t="shared" si="0"/>
        <v>690290</v>
      </c>
      <c r="H32" s="31">
        <f t="shared" si="0"/>
        <v>698689</v>
      </c>
      <c r="I32" s="31">
        <f t="shared" si="0"/>
        <v>702855</v>
      </c>
      <c r="J32" s="31">
        <f t="shared" si="0"/>
        <v>2091834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2091834</v>
      </c>
      <c r="X32" s="31">
        <f t="shared" si="0"/>
        <v>1815018</v>
      </c>
      <c r="Y32" s="31">
        <f t="shared" si="0"/>
        <v>276816</v>
      </c>
      <c r="Z32" s="32">
        <f>+IF(X32&lt;&gt;0,+(Y32/X32)*100,0)</f>
        <v>15.251418994191793</v>
      </c>
      <c r="AA32" s="29">
        <f>SUM(AA6:AA31)</f>
        <v>7260064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5597025</v>
      </c>
      <c r="D34" s="20"/>
      <c r="E34" s="21">
        <v>7865395</v>
      </c>
      <c r="F34" s="22">
        <v>7865395</v>
      </c>
      <c r="G34" s="22">
        <v>460569</v>
      </c>
      <c r="H34" s="22">
        <v>499562</v>
      </c>
      <c r="I34" s="22">
        <v>448222</v>
      </c>
      <c r="J34" s="22">
        <v>1408353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1408353</v>
      </c>
      <c r="X34" s="22">
        <v>1966350</v>
      </c>
      <c r="Y34" s="22">
        <v>-557997</v>
      </c>
      <c r="Z34" s="23">
        <v>-28.377298039514837</v>
      </c>
      <c r="AA34" s="20">
        <v>7865395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12509</v>
      </c>
      <c r="D37" s="20"/>
      <c r="E37" s="21">
        <v>163422</v>
      </c>
      <c r="F37" s="22">
        <v>163422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40869</v>
      </c>
      <c r="Y37" s="22">
        <v>-40869</v>
      </c>
      <c r="Z37" s="23">
        <v>-100</v>
      </c>
      <c r="AA37" s="20">
        <v>163422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334062</v>
      </c>
      <c r="D41" s="20"/>
      <c r="E41" s="21">
        <v>645022</v>
      </c>
      <c r="F41" s="22">
        <v>645022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161253</v>
      </c>
      <c r="Y41" s="22">
        <v>-161253</v>
      </c>
      <c r="Z41" s="23">
        <v>-100</v>
      </c>
      <c r="AA41" s="20">
        <v>645022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74507</v>
      </c>
      <c r="D44" s="20"/>
      <c r="E44" s="21">
        <v>298986</v>
      </c>
      <c r="F44" s="22">
        <v>298986</v>
      </c>
      <c r="G44" s="22">
        <v>3316</v>
      </c>
      <c r="H44" s="22">
        <v>3205</v>
      </c>
      <c r="I44" s="22">
        <v>3311</v>
      </c>
      <c r="J44" s="22">
        <v>9832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9832</v>
      </c>
      <c r="X44" s="22">
        <v>74752</v>
      </c>
      <c r="Y44" s="22">
        <v>-64920</v>
      </c>
      <c r="Z44" s="23">
        <v>-86.847174657534239</v>
      </c>
      <c r="AA44" s="20">
        <v>298986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6018103</v>
      </c>
      <c r="D47" s="29">
        <f t="shared" ref="D47:Y47" si="1">SUM(D34:D46)</f>
        <v>0</v>
      </c>
      <c r="E47" s="30">
        <f t="shared" si="1"/>
        <v>8972825</v>
      </c>
      <c r="F47" s="31">
        <f t="shared" si="1"/>
        <v>8972825</v>
      </c>
      <c r="G47" s="31">
        <f t="shared" si="1"/>
        <v>463885</v>
      </c>
      <c r="H47" s="31">
        <f t="shared" si="1"/>
        <v>502767</v>
      </c>
      <c r="I47" s="31">
        <f t="shared" si="1"/>
        <v>451533</v>
      </c>
      <c r="J47" s="31">
        <f t="shared" si="1"/>
        <v>1418185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1418185</v>
      </c>
      <c r="X47" s="31">
        <f t="shared" si="1"/>
        <v>2243224</v>
      </c>
      <c r="Y47" s="31">
        <f t="shared" si="1"/>
        <v>-825039</v>
      </c>
      <c r="Z47" s="32">
        <f>+IF(X47&lt;&gt;0,+(Y47/X47)*100,0)</f>
        <v>-36.779162491128844</v>
      </c>
      <c r="AA47" s="29">
        <f>SUM(AA34:AA46)</f>
        <v>8972825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7720740</v>
      </c>
      <c r="D48" s="39">
        <f t="shared" si="2"/>
        <v>0</v>
      </c>
      <c r="E48" s="40">
        <f t="shared" si="2"/>
        <v>-1712761</v>
      </c>
      <c r="F48" s="41">
        <f t="shared" si="2"/>
        <v>-1712761</v>
      </c>
      <c r="G48" s="41">
        <f t="shared" si="2"/>
        <v>226405</v>
      </c>
      <c r="H48" s="41">
        <f t="shared" si="2"/>
        <v>195922</v>
      </c>
      <c r="I48" s="41">
        <f t="shared" si="2"/>
        <v>251322</v>
      </c>
      <c r="J48" s="41">
        <f t="shared" si="2"/>
        <v>673649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673649</v>
      </c>
      <c r="X48" s="41">
        <f t="shared" si="2"/>
        <v>-428206</v>
      </c>
      <c r="Y48" s="41">
        <f t="shared" si="2"/>
        <v>1101855</v>
      </c>
      <c r="Z48" s="42">
        <f>+IF(X48&lt;&gt;0,+(Y48/X48)*100,0)</f>
        <v>-257.31890725491934</v>
      </c>
      <c r="AA48" s="39">
        <f>+AA32-AA47</f>
        <v>-1712761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7720740</v>
      </c>
      <c r="D51" s="48">
        <f t="shared" si="3"/>
        <v>0</v>
      </c>
      <c r="E51" s="49">
        <f t="shared" si="3"/>
        <v>-1712761</v>
      </c>
      <c r="F51" s="50">
        <f t="shared" si="3"/>
        <v>-1712761</v>
      </c>
      <c r="G51" s="50">
        <f t="shared" si="3"/>
        <v>226405</v>
      </c>
      <c r="H51" s="50">
        <f t="shared" si="3"/>
        <v>195922</v>
      </c>
      <c r="I51" s="50">
        <f t="shared" si="3"/>
        <v>251322</v>
      </c>
      <c r="J51" s="50">
        <f t="shared" si="3"/>
        <v>673649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673649</v>
      </c>
      <c r="X51" s="50">
        <f t="shared" si="3"/>
        <v>-428206</v>
      </c>
      <c r="Y51" s="50">
        <f t="shared" si="3"/>
        <v>1101855</v>
      </c>
      <c r="Z51" s="51">
        <f>+IF(X51&lt;&gt;0,+(Y51/X51)*100,0)</f>
        <v>-257.31890725491934</v>
      </c>
      <c r="AA51" s="48">
        <f>SUM(AA48:AA50)</f>
        <v>-1712761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7720740</v>
      </c>
      <c r="D53" s="54">
        <f>+D51-D52</f>
        <v>0</v>
      </c>
      <c r="E53" s="55">
        <f t="shared" si="4"/>
        <v>-1712761</v>
      </c>
      <c r="F53" s="56">
        <f t="shared" si="4"/>
        <v>-1712761</v>
      </c>
      <c r="G53" s="56">
        <f t="shared" si="4"/>
        <v>226405</v>
      </c>
      <c r="H53" s="56">
        <f t="shared" si="4"/>
        <v>195922</v>
      </c>
      <c r="I53" s="56">
        <f t="shared" si="4"/>
        <v>251322</v>
      </c>
      <c r="J53" s="56">
        <f t="shared" si="4"/>
        <v>673649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673649</v>
      </c>
      <c r="X53" s="56">
        <f t="shared" si="4"/>
        <v>-428206</v>
      </c>
      <c r="Y53" s="56">
        <f t="shared" si="4"/>
        <v>1101855</v>
      </c>
      <c r="Z53" s="57">
        <f>+IF(X53&lt;&gt;0,+(Y53/X53)*100,0)</f>
        <v>-257.31890725491934</v>
      </c>
      <c r="AA53" s="54">
        <f>+AA51-AA52</f>
        <v>-1712761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7720740</v>
      </c>
      <c r="D56" s="48">
        <f>SUM(D53:D55)</f>
        <v>0</v>
      </c>
      <c r="E56" s="49">
        <f t="shared" si="5"/>
        <v>-1712761</v>
      </c>
      <c r="F56" s="50">
        <f t="shared" si="5"/>
        <v>-1712761</v>
      </c>
      <c r="G56" s="50">
        <f t="shared" si="5"/>
        <v>226405</v>
      </c>
      <c r="H56" s="50">
        <f t="shared" si="5"/>
        <v>195922</v>
      </c>
      <c r="I56" s="50">
        <f t="shared" si="5"/>
        <v>251322</v>
      </c>
      <c r="J56" s="50">
        <f t="shared" si="5"/>
        <v>673649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673649</v>
      </c>
      <c r="X56" s="50">
        <f t="shared" si="5"/>
        <v>-428206</v>
      </c>
      <c r="Y56" s="50">
        <f t="shared" si="5"/>
        <v>1101855</v>
      </c>
      <c r="Z56" s="51">
        <f>+IF(X56&lt;&gt;0,+(Y56/X56)*100,0)</f>
        <v>-257.31890725491934</v>
      </c>
      <c r="AA56" s="48">
        <f>SUM(AA53:AA55)</f>
        <v>-1712761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7720740</v>
      </c>
      <c r="D59" s="65">
        <f>SUM(D56:D58)</f>
        <v>0</v>
      </c>
      <c r="E59" s="66">
        <f t="shared" si="6"/>
        <v>-1712761</v>
      </c>
      <c r="F59" s="67">
        <f t="shared" si="6"/>
        <v>-1712761</v>
      </c>
      <c r="G59" s="67">
        <f t="shared" si="6"/>
        <v>226405</v>
      </c>
      <c r="H59" s="67">
        <f t="shared" si="6"/>
        <v>195922</v>
      </c>
      <c r="I59" s="67">
        <f t="shared" si="6"/>
        <v>251322</v>
      </c>
      <c r="J59" s="67">
        <f t="shared" si="6"/>
        <v>673649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673649</v>
      </c>
      <c r="X59" s="67">
        <f t="shared" si="6"/>
        <v>-428206</v>
      </c>
      <c r="Y59" s="67">
        <f t="shared" si="6"/>
        <v>1101855</v>
      </c>
      <c r="Z59" s="68">
        <f>+IF(X59&lt;&gt;0,+(Y59/X59)*100,0)</f>
        <v>-257.31890725491934</v>
      </c>
      <c r="AA59" s="65">
        <f>SUM(AA56:AA58)</f>
        <v>-1712761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81055916</v>
      </c>
      <c r="D9" s="20"/>
      <c r="E9" s="21">
        <v>82520604</v>
      </c>
      <c r="F9" s="22">
        <v>82520604</v>
      </c>
      <c r="G9" s="22">
        <v>7303124</v>
      </c>
      <c r="H9" s="22">
        <v>7262544</v>
      </c>
      <c r="I9" s="22">
        <v>7300101</v>
      </c>
      <c r="J9" s="22">
        <v>21865769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21865769</v>
      </c>
      <c r="X9" s="22">
        <v>18985508</v>
      </c>
      <c r="Y9" s="22">
        <v>2880261</v>
      </c>
      <c r="Z9" s="23">
        <v>15.170839779478115</v>
      </c>
      <c r="AA9" s="20">
        <v>82520604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37355560</v>
      </c>
      <c r="D13" s="20"/>
      <c r="E13" s="21">
        <v>18699825</v>
      </c>
      <c r="F13" s="22">
        <v>18699825</v>
      </c>
      <c r="G13" s="22">
        <v>3867211</v>
      </c>
      <c r="H13" s="22">
        <v>3920781</v>
      </c>
      <c r="I13" s="22">
        <v>3957566</v>
      </c>
      <c r="J13" s="22">
        <v>11745558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11745558</v>
      </c>
      <c r="X13" s="22">
        <v>2490815</v>
      </c>
      <c r="Y13" s="22">
        <v>9254743</v>
      </c>
      <c r="Z13" s="23">
        <v>371.55481238068666</v>
      </c>
      <c r="AA13" s="20">
        <v>18699825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10216708</v>
      </c>
      <c r="D25" s="20"/>
      <c r="E25" s="21">
        <v>13216708</v>
      </c>
      <c r="F25" s="22">
        <v>13216708</v>
      </c>
      <c r="G25" s="22"/>
      <c r="H25" s="22">
        <v>3000000</v>
      </c>
      <c r="I25" s="22"/>
      <c r="J25" s="22">
        <v>3000000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3000000</v>
      </c>
      <c r="X25" s="22">
        <v>4152165</v>
      </c>
      <c r="Y25" s="22">
        <v>-1152165</v>
      </c>
      <c r="Z25" s="23">
        <v>-27.748536004710793</v>
      </c>
      <c r="AA25" s="20">
        <v>13216708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2171522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130799706</v>
      </c>
      <c r="D32" s="29">
        <f t="shared" ref="D32:Y32" si="0">SUM(D6:D31)</f>
        <v>0</v>
      </c>
      <c r="E32" s="30">
        <f t="shared" si="0"/>
        <v>114437137</v>
      </c>
      <c r="F32" s="31">
        <f t="shared" si="0"/>
        <v>114437137</v>
      </c>
      <c r="G32" s="31">
        <f t="shared" si="0"/>
        <v>11170335</v>
      </c>
      <c r="H32" s="31">
        <f t="shared" si="0"/>
        <v>14183325</v>
      </c>
      <c r="I32" s="31">
        <f t="shared" si="0"/>
        <v>11257667</v>
      </c>
      <c r="J32" s="31">
        <f t="shared" si="0"/>
        <v>36611327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36611327</v>
      </c>
      <c r="X32" s="31">
        <f t="shared" si="0"/>
        <v>25628488</v>
      </c>
      <c r="Y32" s="31">
        <f t="shared" si="0"/>
        <v>10982839</v>
      </c>
      <c r="Z32" s="32">
        <f>+IF(X32&lt;&gt;0,+(Y32/X32)*100,0)</f>
        <v>42.854026347555113</v>
      </c>
      <c r="AA32" s="29">
        <f>SUM(AA6:AA31)</f>
        <v>114437137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42844492</v>
      </c>
      <c r="D34" s="20"/>
      <c r="E34" s="21">
        <v>43509717</v>
      </c>
      <c r="F34" s="22">
        <v>43509717</v>
      </c>
      <c r="G34" s="22">
        <v>3551007</v>
      </c>
      <c r="H34" s="22">
        <v>3424854</v>
      </c>
      <c r="I34" s="22">
        <v>3490933</v>
      </c>
      <c r="J34" s="22">
        <v>10466794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10466794</v>
      </c>
      <c r="X34" s="22">
        <v>10237779</v>
      </c>
      <c r="Y34" s="22">
        <v>229015</v>
      </c>
      <c r="Z34" s="23">
        <v>2.2369597937208843</v>
      </c>
      <c r="AA34" s="20">
        <v>43509717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900946</v>
      </c>
      <c r="D37" s="20"/>
      <c r="E37" s="21">
        <v>3850000</v>
      </c>
      <c r="F37" s="22">
        <v>3850000</v>
      </c>
      <c r="G37" s="22">
        <v>175000</v>
      </c>
      <c r="H37" s="22">
        <v>300000</v>
      </c>
      <c r="I37" s="22">
        <v>292808</v>
      </c>
      <c r="J37" s="22">
        <v>767808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767808</v>
      </c>
      <c r="X37" s="22">
        <v>750000</v>
      </c>
      <c r="Y37" s="22">
        <v>17808</v>
      </c>
      <c r="Z37" s="23">
        <v>2.3744000000000001</v>
      </c>
      <c r="AA37" s="20">
        <v>3850000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24738191</v>
      </c>
      <c r="F38" s="22">
        <v>24738191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6184548</v>
      </c>
      <c r="Y38" s="22">
        <v>-6184548</v>
      </c>
      <c r="Z38" s="23">
        <v>-100</v>
      </c>
      <c r="AA38" s="20">
        <v>24738191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34387</v>
      </c>
      <c r="D41" s="20"/>
      <c r="E41" s="21">
        <v>978000</v>
      </c>
      <c r="F41" s="22">
        <v>978000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978000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107815112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2254216</v>
      </c>
      <c r="D44" s="20"/>
      <c r="E44" s="21">
        <v>1755774</v>
      </c>
      <c r="F44" s="22">
        <v>1755774</v>
      </c>
      <c r="G44" s="22">
        <v>25766</v>
      </c>
      <c r="H44" s="22">
        <v>197580</v>
      </c>
      <c r="I44" s="22">
        <v>193041</v>
      </c>
      <c r="J44" s="22">
        <v>416387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416387</v>
      </c>
      <c r="X44" s="22">
        <v>352655</v>
      </c>
      <c r="Y44" s="22">
        <v>63732</v>
      </c>
      <c r="Z44" s="23">
        <v>18.072053423317406</v>
      </c>
      <c r="AA44" s="20">
        <v>1755774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153849153</v>
      </c>
      <c r="D47" s="29">
        <f t="shared" ref="D47:Y47" si="1">SUM(D34:D46)</f>
        <v>0</v>
      </c>
      <c r="E47" s="30">
        <f t="shared" si="1"/>
        <v>74831682</v>
      </c>
      <c r="F47" s="31">
        <f t="shared" si="1"/>
        <v>74831682</v>
      </c>
      <c r="G47" s="31">
        <f t="shared" si="1"/>
        <v>3751773</v>
      </c>
      <c r="H47" s="31">
        <f t="shared" si="1"/>
        <v>3922434</v>
      </c>
      <c r="I47" s="31">
        <f t="shared" si="1"/>
        <v>3976782</v>
      </c>
      <c r="J47" s="31">
        <f t="shared" si="1"/>
        <v>11650989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11650989</v>
      </c>
      <c r="X47" s="31">
        <f t="shared" si="1"/>
        <v>17524982</v>
      </c>
      <c r="Y47" s="31">
        <f t="shared" si="1"/>
        <v>-5873993</v>
      </c>
      <c r="Z47" s="32">
        <f>+IF(X47&lt;&gt;0,+(Y47/X47)*100,0)</f>
        <v>-33.517826152403465</v>
      </c>
      <c r="AA47" s="29">
        <f>SUM(AA34:AA46)</f>
        <v>74831682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-23049447</v>
      </c>
      <c r="D48" s="39">
        <f t="shared" si="2"/>
        <v>0</v>
      </c>
      <c r="E48" s="40">
        <f t="shared" si="2"/>
        <v>39605455</v>
      </c>
      <c r="F48" s="41">
        <f t="shared" si="2"/>
        <v>39605455</v>
      </c>
      <c r="G48" s="41">
        <f t="shared" si="2"/>
        <v>7418562</v>
      </c>
      <c r="H48" s="41">
        <f t="shared" si="2"/>
        <v>10260891</v>
      </c>
      <c r="I48" s="41">
        <f t="shared" si="2"/>
        <v>7280885</v>
      </c>
      <c r="J48" s="41">
        <f t="shared" si="2"/>
        <v>24960338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24960338</v>
      </c>
      <c r="X48" s="41">
        <f t="shared" si="2"/>
        <v>8103506</v>
      </c>
      <c r="Y48" s="41">
        <f t="shared" si="2"/>
        <v>16856832</v>
      </c>
      <c r="Z48" s="42">
        <f>+IF(X48&lt;&gt;0,+(Y48/X48)*100,0)</f>
        <v>208.01899819658308</v>
      </c>
      <c r="AA48" s="39">
        <f>+AA32-AA47</f>
        <v>39605455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2500000</v>
      </c>
      <c r="F49" s="22">
        <v>2500000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832500</v>
      </c>
      <c r="Y49" s="22">
        <v>-832500</v>
      </c>
      <c r="Z49" s="23">
        <v>-100</v>
      </c>
      <c r="AA49" s="20">
        <v>2500000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-23049447</v>
      </c>
      <c r="D51" s="48">
        <f t="shared" si="3"/>
        <v>0</v>
      </c>
      <c r="E51" s="49">
        <f t="shared" si="3"/>
        <v>42105455</v>
      </c>
      <c r="F51" s="50">
        <f t="shared" si="3"/>
        <v>42105455</v>
      </c>
      <c r="G51" s="50">
        <f t="shared" si="3"/>
        <v>7418562</v>
      </c>
      <c r="H51" s="50">
        <f t="shared" si="3"/>
        <v>10260891</v>
      </c>
      <c r="I51" s="50">
        <f t="shared" si="3"/>
        <v>7280885</v>
      </c>
      <c r="J51" s="50">
        <f t="shared" si="3"/>
        <v>24960338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24960338</v>
      </c>
      <c r="X51" s="50">
        <f t="shared" si="3"/>
        <v>8936006</v>
      </c>
      <c r="Y51" s="50">
        <f t="shared" si="3"/>
        <v>16024332</v>
      </c>
      <c r="Z51" s="51">
        <f>+IF(X51&lt;&gt;0,+(Y51/X51)*100,0)</f>
        <v>179.32320099158395</v>
      </c>
      <c r="AA51" s="48">
        <f>SUM(AA48:AA50)</f>
        <v>42105455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-23049447</v>
      </c>
      <c r="D53" s="54">
        <f>+D51-D52</f>
        <v>0</v>
      </c>
      <c r="E53" s="55">
        <f t="shared" si="4"/>
        <v>42105455</v>
      </c>
      <c r="F53" s="56">
        <f t="shared" si="4"/>
        <v>42105455</v>
      </c>
      <c r="G53" s="56">
        <f t="shared" si="4"/>
        <v>7418562</v>
      </c>
      <c r="H53" s="56">
        <f t="shared" si="4"/>
        <v>10260891</v>
      </c>
      <c r="I53" s="56">
        <f t="shared" si="4"/>
        <v>7280885</v>
      </c>
      <c r="J53" s="56">
        <f t="shared" si="4"/>
        <v>24960338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24960338</v>
      </c>
      <c r="X53" s="56">
        <f t="shared" si="4"/>
        <v>8936006</v>
      </c>
      <c r="Y53" s="56">
        <f t="shared" si="4"/>
        <v>16024332</v>
      </c>
      <c r="Z53" s="57">
        <f>+IF(X53&lt;&gt;0,+(Y53/X53)*100,0)</f>
        <v>179.32320099158395</v>
      </c>
      <c r="AA53" s="54">
        <f>+AA51-AA52</f>
        <v>42105455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-23049447</v>
      </c>
      <c r="D56" s="48">
        <f>SUM(D53:D55)</f>
        <v>0</v>
      </c>
      <c r="E56" s="49">
        <f t="shared" si="5"/>
        <v>42105455</v>
      </c>
      <c r="F56" s="50">
        <f t="shared" si="5"/>
        <v>42105455</v>
      </c>
      <c r="G56" s="50">
        <f t="shared" si="5"/>
        <v>7418562</v>
      </c>
      <c r="H56" s="50">
        <f t="shared" si="5"/>
        <v>10260891</v>
      </c>
      <c r="I56" s="50">
        <f t="shared" si="5"/>
        <v>7280885</v>
      </c>
      <c r="J56" s="50">
        <f t="shared" si="5"/>
        <v>24960338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24960338</v>
      </c>
      <c r="X56" s="50">
        <f t="shared" si="5"/>
        <v>8936006</v>
      </c>
      <c r="Y56" s="50">
        <f t="shared" si="5"/>
        <v>16024332</v>
      </c>
      <c r="Z56" s="51">
        <f>+IF(X56&lt;&gt;0,+(Y56/X56)*100,0)</f>
        <v>179.32320099158395</v>
      </c>
      <c r="AA56" s="48">
        <f>SUM(AA53:AA55)</f>
        <v>42105455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-23049447</v>
      </c>
      <c r="D59" s="65">
        <f>SUM(D56:D58)</f>
        <v>0</v>
      </c>
      <c r="E59" s="66">
        <f t="shared" si="6"/>
        <v>42105455</v>
      </c>
      <c r="F59" s="67">
        <f t="shared" si="6"/>
        <v>42105455</v>
      </c>
      <c r="G59" s="67">
        <f t="shared" si="6"/>
        <v>7418562</v>
      </c>
      <c r="H59" s="67">
        <f t="shared" si="6"/>
        <v>10260891</v>
      </c>
      <c r="I59" s="67">
        <f t="shared" si="6"/>
        <v>7280885</v>
      </c>
      <c r="J59" s="67">
        <f t="shared" si="6"/>
        <v>24960338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24960338</v>
      </c>
      <c r="X59" s="67">
        <f t="shared" si="6"/>
        <v>8936006</v>
      </c>
      <c r="Y59" s="67">
        <f t="shared" si="6"/>
        <v>16024332</v>
      </c>
      <c r="Z59" s="68">
        <f>+IF(X59&lt;&gt;0,+(Y59/X59)*100,0)</f>
        <v>179.32320099158395</v>
      </c>
      <c r="AA59" s="65">
        <f>SUM(AA56:AA58)</f>
        <v>42105455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10377</v>
      </c>
      <c r="D8" s="20"/>
      <c r="E8" s="21"/>
      <c r="F8" s="22"/>
      <c r="G8" s="22">
        <v>1111</v>
      </c>
      <c r="H8" s="22">
        <v>1507</v>
      </c>
      <c r="I8" s="22">
        <v>785</v>
      </c>
      <c r="J8" s="22">
        <v>3403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3403</v>
      </c>
      <c r="X8" s="22"/>
      <c r="Y8" s="22">
        <v>3403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1140216</v>
      </c>
      <c r="D9" s="20"/>
      <c r="E9" s="21">
        <v>3956544</v>
      </c>
      <c r="F9" s="22">
        <v>3956544</v>
      </c>
      <c r="G9" s="22">
        <v>584432</v>
      </c>
      <c r="H9" s="22">
        <v>584491</v>
      </c>
      <c r="I9" s="22">
        <v>584491</v>
      </c>
      <c r="J9" s="22">
        <v>1753414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1753414</v>
      </c>
      <c r="X9" s="22">
        <v>989136</v>
      </c>
      <c r="Y9" s="22">
        <v>764278</v>
      </c>
      <c r="Z9" s="23">
        <v>77.267231199754121</v>
      </c>
      <c r="AA9" s="20">
        <v>3956544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5519729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6670322</v>
      </c>
      <c r="D32" s="29">
        <f t="shared" ref="D32:Y32" si="0">SUM(D6:D31)</f>
        <v>0</v>
      </c>
      <c r="E32" s="30">
        <f t="shared" si="0"/>
        <v>3956544</v>
      </c>
      <c r="F32" s="31">
        <f t="shared" si="0"/>
        <v>3956544</v>
      </c>
      <c r="G32" s="31">
        <f t="shared" si="0"/>
        <v>585543</v>
      </c>
      <c r="H32" s="31">
        <f t="shared" si="0"/>
        <v>585998</v>
      </c>
      <c r="I32" s="31">
        <f t="shared" si="0"/>
        <v>585276</v>
      </c>
      <c r="J32" s="31">
        <f t="shared" si="0"/>
        <v>1756817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1756817</v>
      </c>
      <c r="X32" s="31">
        <f t="shared" si="0"/>
        <v>989136</v>
      </c>
      <c r="Y32" s="31">
        <f t="shared" si="0"/>
        <v>767681</v>
      </c>
      <c r="Z32" s="32">
        <f>+IF(X32&lt;&gt;0,+(Y32/X32)*100,0)</f>
        <v>77.611268824509466</v>
      </c>
      <c r="AA32" s="29">
        <f>SUM(AA6:AA31)</f>
        <v>3956544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12903444</v>
      </c>
      <c r="D34" s="20"/>
      <c r="E34" s="21">
        <v>16869468</v>
      </c>
      <c r="F34" s="22">
        <v>16869468</v>
      </c>
      <c r="G34" s="22">
        <v>1167408</v>
      </c>
      <c r="H34" s="22">
        <v>1090840</v>
      </c>
      <c r="I34" s="22">
        <v>1082637</v>
      </c>
      <c r="J34" s="22">
        <v>3340885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3340885</v>
      </c>
      <c r="X34" s="22">
        <v>4217367</v>
      </c>
      <c r="Y34" s="22">
        <v>-876482</v>
      </c>
      <c r="Z34" s="23">
        <v>-20.782682654841278</v>
      </c>
      <c r="AA34" s="20">
        <v>16869468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3471822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5575690</v>
      </c>
      <c r="D41" s="20"/>
      <c r="E41" s="21">
        <v>9350004</v>
      </c>
      <c r="F41" s="22">
        <v>9350004</v>
      </c>
      <c r="G41" s="22">
        <v>303810</v>
      </c>
      <c r="H41" s="22">
        <v>109696</v>
      </c>
      <c r="I41" s="22">
        <v>63927</v>
      </c>
      <c r="J41" s="22">
        <v>477433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477433</v>
      </c>
      <c r="X41" s="22">
        <v>2337501</v>
      </c>
      <c r="Y41" s="22">
        <v>-1860068</v>
      </c>
      <c r="Z41" s="23">
        <v>-79.57506756146843</v>
      </c>
      <c r="AA41" s="20">
        <v>9350004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2852520</v>
      </c>
      <c r="F42" s="22">
        <v>2852520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713130</v>
      </c>
      <c r="Y42" s="22">
        <v>-713130</v>
      </c>
      <c r="Z42" s="23">
        <v>-100</v>
      </c>
      <c r="AA42" s="20">
        <v>2852520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1953918</v>
      </c>
      <c r="D44" s="20"/>
      <c r="E44" s="21"/>
      <c r="F44" s="22"/>
      <c r="G44" s="22">
        <v>63226</v>
      </c>
      <c r="H44" s="22">
        <v>71033</v>
      </c>
      <c r="I44" s="22">
        <v>101701</v>
      </c>
      <c r="J44" s="22">
        <v>235960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235960</v>
      </c>
      <c r="X44" s="22"/>
      <c r="Y44" s="22">
        <v>235960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23904874</v>
      </c>
      <c r="D47" s="29">
        <f t="shared" ref="D47:Y47" si="1">SUM(D34:D46)</f>
        <v>0</v>
      </c>
      <c r="E47" s="30">
        <f t="shared" si="1"/>
        <v>29071992</v>
      </c>
      <c r="F47" s="31">
        <f t="shared" si="1"/>
        <v>29071992</v>
      </c>
      <c r="G47" s="31">
        <f t="shared" si="1"/>
        <v>1534444</v>
      </c>
      <c r="H47" s="31">
        <f t="shared" si="1"/>
        <v>1271569</v>
      </c>
      <c r="I47" s="31">
        <f t="shared" si="1"/>
        <v>1248265</v>
      </c>
      <c r="J47" s="31">
        <f t="shared" si="1"/>
        <v>4054278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4054278</v>
      </c>
      <c r="X47" s="31">
        <f t="shared" si="1"/>
        <v>7267998</v>
      </c>
      <c r="Y47" s="31">
        <f t="shared" si="1"/>
        <v>-3213720</v>
      </c>
      <c r="Z47" s="32">
        <f>+IF(X47&lt;&gt;0,+(Y47/X47)*100,0)</f>
        <v>-44.217403472042783</v>
      </c>
      <c r="AA47" s="29">
        <f>SUM(AA34:AA46)</f>
        <v>29071992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-17234552</v>
      </c>
      <c r="D48" s="39">
        <f t="shared" si="2"/>
        <v>0</v>
      </c>
      <c r="E48" s="40">
        <f t="shared" si="2"/>
        <v>-25115448</v>
      </c>
      <c r="F48" s="41">
        <f t="shared" si="2"/>
        <v>-25115448</v>
      </c>
      <c r="G48" s="41">
        <f t="shared" si="2"/>
        <v>-948901</v>
      </c>
      <c r="H48" s="41">
        <f t="shared" si="2"/>
        <v>-685571</v>
      </c>
      <c r="I48" s="41">
        <f t="shared" si="2"/>
        <v>-662989</v>
      </c>
      <c r="J48" s="41">
        <f t="shared" si="2"/>
        <v>-2297461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-2297461</v>
      </c>
      <c r="X48" s="41">
        <f t="shared" si="2"/>
        <v>-6278862</v>
      </c>
      <c r="Y48" s="41">
        <f t="shared" si="2"/>
        <v>3981401</v>
      </c>
      <c r="Z48" s="42">
        <f>+IF(X48&lt;&gt;0,+(Y48/X48)*100,0)</f>
        <v>-63.409595560469398</v>
      </c>
      <c r="AA48" s="39">
        <f>+AA32-AA47</f>
        <v>-25115448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-17234552</v>
      </c>
      <c r="D51" s="48">
        <f t="shared" si="3"/>
        <v>0</v>
      </c>
      <c r="E51" s="49">
        <f t="shared" si="3"/>
        <v>-25115448</v>
      </c>
      <c r="F51" s="50">
        <f t="shared" si="3"/>
        <v>-25115448</v>
      </c>
      <c r="G51" s="50">
        <f t="shared" si="3"/>
        <v>-948901</v>
      </c>
      <c r="H51" s="50">
        <f t="shared" si="3"/>
        <v>-685571</v>
      </c>
      <c r="I51" s="50">
        <f t="shared" si="3"/>
        <v>-662989</v>
      </c>
      <c r="J51" s="50">
        <f t="shared" si="3"/>
        <v>-2297461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-2297461</v>
      </c>
      <c r="X51" s="50">
        <f t="shared" si="3"/>
        <v>-6278862</v>
      </c>
      <c r="Y51" s="50">
        <f t="shared" si="3"/>
        <v>3981401</v>
      </c>
      <c r="Z51" s="51">
        <f>+IF(X51&lt;&gt;0,+(Y51/X51)*100,0)</f>
        <v>-63.409595560469398</v>
      </c>
      <c r="AA51" s="48">
        <f>SUM(AA48:AA50)</f>
        <v>-25115448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-17234552</v>
      </c>
      <c r="D53" s="54">
        <f>+D51-D52</f>
        <v>0</v>
      </c>
      <c r="E53" s="55">
        <f t="shared" si="4"/>
        <v>-25115448</v>
      </c>
      <c r="F53" s="56">
        <f t="shared" si="4"/>
        <v>-25115448</v>
      </c>
      <c r="G53" s="56">
        <f t="shared" si="4"/>
        <v>-948901</v>
      </c>
      <c r="H53" s="56">
        <f t="shared" si="4"/>
        <v>-685571</v>
      </c>
      <c r="I53" s="56">
        <f t="shared" si="4"/>
        <v>-662989</v>
      </c>
      <c r="J53" s="56">
        <f t="shared" si="4"/>
        <v>-2297461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-2297461</v>
      </c>
      <c r="X53" s="56">
        <f t="shared" si="4"/>
        <v>-6278862</v>
      </c>
      <c r="Y53" s="56">
        <f t="shared" si="4"/>
        <v>3981401</v>
      </c>
      <c r="Z53" s="57">
        <f>+IF(X53&lt;&gt;0,+(Y53/X53)*100,0)</f>
        <v>-63.409595560469398</v>
      </c>
      <c r="AA53" s="54">
        <f>+AA51-AA52</f>
        <v>-25115448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-17234552</v>
      </c>
      <c r="D56" s="48">
        <f>SUM(D53:D55)</f>
        <v>0</v>
      </c>
      <c r="E56" s="49">
        <f t="shared" si="5"/>
        <v>-25115448</v>
      </c>
      <c r="F56" s="50">
        <f t="shared" si="5"/>
        <v>-25115448</v>
      </c>
      <c r="G56" s="50">
        <f t="shared" si="5"/>
        <v>-948901</v>
      </c>
      <c r="H56" s="50">
        <f t="shared" si="5"/>
        <v>-685571</v>
      </c>
      <c r="I56" s="50">
        <f t="shared" si="5"/>
        <v>-662989</v>
      </c>
      <c r="J56" s="50">
        <f t="shared" si="5"/>
        <v>-2297461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-2297461</v>
      </c>
      <c r="X56" s="50">
        <f t="shared" si="5"/>
        <v>-6278862</v>
      </c>
      <c r="Y56" s="50">
        <f t="shared" si="5"/>
        <v>3981401</v>
      </c>
      <c r="Z56" s="51">
        <f>+IF(X56&lt;&gt;0,+(Y56/X56)*100,0)</f>
        <v>-63.409595560469398</v>
      </c>
      <c r="AA56" s="48">
        <f>SUM(AA53:AA55)</f>
        <v>-25115448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-17234552</v>
      </c>
      <c r="D59" s="65">
        <f>SUM(D56:D58)</f>
        <v>0</v>
      </c>
      <c r="E59" s="66">
        <f t="shared" si="6"/>
        <v>-25115448</v>
      </c>
      <c r="F59" s="67">
        <f t="shared" si="6"/>
        <v>-25115448</v>
      </c>
      <c r="G59" s="67">
        <f t="shared" si="6"/>
        <v>-948901</v>
      </c>
      <c r="H59" s="67">
        <f t="shared" si="6"/>
        <v>-685571</v>
      </c>
      <c r="I59" s="67">
        <f t="shared" si="6"/>
        <v>-662989</v>
      </c>
      <c r="J59" s="67">
        <f t="shared" si="6"/>
        <v>-2297461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-2297461</v>
      </c>
      <c r="X59" s="67">
        <f t="shared" si="6"/>
        <v>-6278862</v>
      </c>
      <c r="Y59" s="67">
        <f t="shared" si="6"/>
        <v>3981401</v>
      </c>
      <c r="Z59" s="68">
        <f>+IF(X59&lt;&gt;0,+(Y59/X59)*100,0)</f>
        <v>-63.409595560469398</v>
      </c>
      <c r="AA59" s="65">
        <f>SUM(AA56:AA58)</f>
        <v>-25115448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9116870</v>
      </c>
      <c r="D9" s="20"/>
      <c r="E9" s="21">
        <v>10150927</v>
      </c>
      <c r="F9" s="22">
        <v>10150927</v>
      </c>
      <c r="G9" s="22">
        <v>825656</v>
      </c>
      <c r="H9" s="22">
        <v>821334</v>
      </c>
      <c r="I9" s="22">
        <v>827360</v>
      </c>
      <c r="J9" s="22">
        <v>2474350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2474350</v>
      </c>
      <c r="X9" s="22">
        <v>2537733</v>
      </c>
      <c r="Y9" s="22">
        <v>-63383</v>
      </c>
      <c r="Z9" s="23">
        <v>-2.4976228783721535</v>
      </c>
      <c r="AA9" s="20">
        <v>10150927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3530789</v>
      </c>
      <c r="D13" s="20"/>
      <c r="E13" s="21">
        <v>3264880</v>
      </c>
      <c r="F13" s="22">
        <v>3264880</v>
      </c>
      <c r="G13" s="22">
        <v>361949</v>
      </c>
      <c r="H13" s="22">
        <v>363102</v>
      </c>
      <c r="I13" s="22">
        <v>378540</v>
      </c>
      <c r="J13" s="22">
        <v>1103591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1103591</v>
      </c>
      <c r="X13" s="22">
        <v>816222</v>
      </c>
      <c r="Y13" s="22">
        <v>287369</v>
      </c>
      <c r="Z13" s="23">
        <v>35.207210783340805</v>
      </c>
      <c r="AA13" s="20">
        <v>3264880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359</v>
      </c>
      <c r="D16" s="20"/>
      <c r="E16" s="21">
        <v>1265</v>
      </c>
      <c r="F16" s="22">
        <v>1265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>
        <v>318</v>
      </c>
      <c r="Y16" s="22">
        <v>-318</v>
      </c>
      <c r="Z16" s="23">
        <v>-100</v>
      </c>
      <c r="AA16" s="20">
        <v>1265</v>
      </c>
    </row>
    <row r="17" spans="1:27" ht="13.5" x14ac:dyDescent="0.25">
      <c r="A17" s="19" t="s">
        <v>45</v>
      </c>
      <c r="B17" s="15" t="s">
        <v>32</v>
      </c>
      <c r="C17" s="20">
        <v>6410</v>
      </c>
      <c r="D17" s="20"/>
      <c r="E17" s="21">
        <v>7230</v>
      </c>
      <c r="F17" s="22">
        <v>7230</v>
      </c>
      <c r="G17" s="22">
        <v>395</v>
      </c>
      <c r="H17" s="22"/>
      <c r="I17" s="22">
        <v>1883</v>
      </c>
      <c r="J17" s="22">
        <v>2278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2278</v>
      </c>
      <c r="X17" s="22">
        <v>1809</v>
      </c>
      <c r="Y17" s="22">
        <v>469</v>
      </c>
      <c r="Z17" s="23">
        <v>25.925925925925924</v>
      </c>
      <c r="AA17" s="20">
        <v>7230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622846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35918554</v>
      </c>
      <c r="F25" s="22">
        <v>35918554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14315800</v>
      </c>
      <c r="Y25" s="22">
        <v>-14315800</v>
      </c>
      <c r="Z25" s="23">
        <v>-100</v>
      </c>
      <c r="AA25" s="20">
        <v>35918554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13277274</v>
      </c>
      <c r="D32" s="29">
        <f t="shared" ref="D32:Y32" si="0">SUM(D6:D31)</f>
        <v>0</v>
      </c>
      <c r="E32" s="30">
        <f t="shared" si="0"/>
        <v>49342856</v>
      </c>
      <c r="F32" s="31">
        <f t="shared" si="0"/>
        <v>49342856</v>
      </c>
      <c r="G32" s="31">
        <f t="shared" si="0"/>
        <v>1188000</v>
      </c>
      <c r="H32" s="31">
        <f t="shared" si="0"/>
        <v>1184436</v>
      </c>
      <c r="I32" s="31">
        <f t="shared" si="0"/>
        <v>1207783</v>
      </c>
      <c r="J32" s="31">
        <f t="shared" si="0"/>
        <v>3580219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3580219</v>
      </c>
      <c r="X32" s="31">
        <f t="shared" si="0"/>
        <v>17671882</v>
      </c>
      <c r="Y32" s="31">
        <f t="shared" si="0"/>
        <v>-14091663</v>
      </c>
      <c r="Z32" s="32">
        <f>+IF(X32&lt;&gt;0,+(Y32/X32)*100,0)</f>
        <v>-79.740590164646861</v>
      </c>
      <c r="AA32" s="29">
        <f>SUM(AA6:AA31)</f>
        <v>49342856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15975415</v>
      </c>
      <c r="D34" s="20"/>
      <c r="E34" s="21">
        <v>16770721</v>
      </c>
      <c r="F34" s="22">
        <v>16770794</v>
      </c>
      <c r="G34" s="22">
        <v>1332202</v>
      </c>
      <c r="H34" s="22">
        <v>1594246</v>
      </c>
      <c r="I34" s="22">
        <v>2043062</v>
      </c>
      <c r="J34" s="22">
        <v>4969510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4969510</v>
      </c>
      <c r="X34" s="22">
        <v>4192752</v>
      </c>
      <c r="Y34" s="22">
        <v>776758</v>
      </c>
      <c r="Z34" s="23">
        <v>18.526209038836544</v>
      </c>
      <c r="AA34" s="20">
        <v>16770794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1210058</v>
      </c>
      <c r="D37" s="20"/>
      <c r="E37" s="21">
        <v>6916505</v>
      </c>
      <c r="F37" s="22">
        <v>6916505</v>
      </c>
      <c r="G37" s="22">
        <v>28730</v>
      </c>
      <c r="H37" s="22">
        <v>104373</v>
      </c>
      <c r="I37" s="22">
        <v>40309</v>
      </c>
      <c r="J37" s="22">
        <v>173412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173412</v>
      </c>
      <c r="X37" s="22">
        <v>1729176</v>
      </c>
      <c r="Y37" s="22">
        <v>-1555764</v>
      </c>
      <c r="Z37" s="23">
        <v>-89.97140834709711</v>
      </c>
      <c r="AA37" s="20">
        <v>6916505</v>
      </c>
    </row>
    <row r="38" spans="1:27" ht="13.5" x14ac:dyDescent="0.25">
      <c r="A38" s="19" t="s">
        <v>64</v>
      </c>
      <c r="B38" s="15" t="s">
        <v>32</v>
      </c>
      <c r="C38" s="20">
        <v>8669575</v>
      </c>
      <c r="D38" s="20"/>
      <c r="E38" s="21">
        <v>5310316</v>
      </c>
      <c r="F38" s="22">
        <v>5310316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5310316</v>
      </c>
    </row>
    <row r="39" spans="1:27" ht="13.5" x14ac:dyDescent="0.25">
      <c r="A39" s="19" t="s">
        <v>65</v>
      </c>
      <c r="B39" s="15" t="s">
        <v>32</v>
      </c>
      <c r="C39" s="20">
        <v>1768450</v>
      </c>
      <c r="D39" s="20"/>
      <c r="E39" s="21">
        <v>1740805</v>
      </c>
      <c r="F39" s="22">
        <v>1740805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264696</v>
      </c>
      <c r="Y39" s="22">
        <v>-264696</v>
      </c>
      <c r="Z39" s="23">
        <v>-100</v>
      </c>
      <c r="AA39" s="20">
        <v>1740805</v>
      </c>
    </row>
    <row r="40" spans="1:27" ht="13.5" x14ac:dyDescent="0.25">
      <c r="A40" s="19" t="s">
        <v>40</v>
      </c>
      <c r="B40" s="15" t="s">
        <v>32</v>
      </c>
      <c r="C40" s="20">
        <v>2326281</v>
      </c>
      <c r="D40" s="20"/>
      <c r="E40" s="21">
        <v>421071</v>
      </c>
      <c r="F40" s="22">
        <v>421071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421071</v>
      </c>
    </row>
    <row r="41" spans="1:27" ht="13.5" x14ac:dyDescent="0.25">
      <c r="A41" s="19" t="s">
        <v>66</v>
      </c>
      <c r="B41" s="15" t="s">
        <v>32</v>
      </c>
      <c r="C41" s="20">
        <v>5266737</v>
      </c>
      <c r="D41" s="20"/>
      <c r="E41" s="21">
        <v>7875286</v>
      </c>
      <c r="F41" s="22">
        <v>7875286</v>
      </c>
      <c r="G41" s="22">
        <v>433399</v>
      </c>
      <c r="H41" s="22">
        <v>212160</v>
      </c>
      <c r="I41" s="22">
        <v>6982</v>
      </c>
      <c r="J41" s="22">
        <v>652541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652541</v>
      </c>
      <c r="X41" s="22">
        <v>1952412</v>
      </c>
      <c r="Y41" s="22">
        <v>-1299871</v>
      </c>
      <c r="Z41" s="23">
        <v>-66.577699788774098</v>
      </c>
      <c r="AA41" s="20">
        <v>7875286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255059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1523006</v>
      </c>
      <c r="D44" s="20"/>
      <c r="E44" s="21">
        <v>1621142</v>
      </c>
      <c r="F44" s="22">
        <v>1621148</v>
      </c>
      <c r="G44" s="22">
        <v>34158</v>
      </c>
      <c r="H44" s="22">
        <v>19413</v>
      </c>
      <c r="I44" s="22">
        <v>36612</v>
      </c>
      <c r="J44" s="22">
        <v>90183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90183</v>
      </c>
      <c r="X44" s="22">
        <v>487686</v>
      </c>
      <c r="Y44" s="22">
        <v>-397503</v>
      </c>
      <c r="Z44" s="23">
        <v>-81.507978494359079</v>
      </c>
      <c r="AA44" s="20">
        <v>1621148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36994581</v>
      </c>
      <c r="D47" s="29">
        <f t="shared" ref="D47:Y47" si="1">SUM(D34:D46)</f>
        <v>0</v>
      </c>
      <c r="E47" s="30">
        <f t="shared" si="1"/>
        <v>40655846</v>
      </c>
      <c r="F47" s="31">
        <f t="shared" si="1"/>
        <v>40655925</v>
      </c>
      <c r="G47" s="31">
        <f t="shared" si="1"/>
        <v>1828489</v>
      </c>
      <c r="H47" s="31">
        <f t="shared" si="1"/>
        <v>1930192</v>
      </c>
      <c r="I47" s="31">
        <f t="shared" si="1"/>
        <v>2126965</v>
      </c>
      <c r="J47" s="31">
        <f t="shared" si="1"/>
        <v>5885646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5885646</v>
      </c>
      <c r="X47" s="31">
        <f t="shared" si="1"/>
        <v>8626722</v>
      </c>
      <c r="Y47" s="31">
        <f t="shared" si="1"/>
        <v>-2741076</v>
      </c>
      <c r="Z47" s="32">
        <f>+IF(X47&lt;&gt;0,+(Y47/X47)*100,0)</f>
        <v>-31.774247506758652</v>
      </c>
      <c r="AA47" s="29">
        <f>SUM(AA34:AA46)</f>
        <v>40655925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-23717307</v>
      </c>
      <c r="D48" s="39">
        <f t="shared" si="2"/>
        <v>0</v>
      </c>
      <c r="E48" s="40">
        <f t="shared" si="2"/>
        <v>8687010</v>
      </c>
      <c r="F48" s="41">
        <f t="shared" si="2"/>
        <v>8686931</v>
      </c>
      <c r="G48" s="41">
        <f t="shared" si="2"/>
        <v>-640489</v>
      </c>
      <c r="H48" s="41">
        <f t="shared" si="2"/>
        <v>-745756</v>
      </c>
      <c r="I48" s="41">
        <f t="shared" si="2"/>
        <v>-919182</v>
      </c>
      <c r="J48" s="41">
        <f t="shared" si="2"/>
        <v>-2305427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-2305427</v>
      </c>
      <c r="X48" s="41">
        <f t="shared" si="2"/>
        <v>9045160</v>
      </c>
      <c r="Y48" s="41">
        <f t="shared" si="2"/>
        <v>-11350587</v>
      </c>
      <c r="Z48" s="42">
        <f>+IF(X48&lt;&gt;0,+(Y48/X48)*100,0)</f>
        <v>-125.48796262310451</v>
      </c>
      <c r="AA48" s="39">
        <f>+AA32-AA47</f>
        <v>8686931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-23717307</v>
      </c>
      <c r="D51" s="48">
        <f t="shared" si="3"/>
        <v>0</v>
      </c>
      <c r="E51" s="49">
        <f t="shared" si="3"/>
        <v>8687010</v>
      </c>
      <c r="F51" s="50">
        <f t="shared" si="3"/>
        <v>8686931</v>
      </c>
      <c r="G51" s="50">
        <f t="shared" si="3"/>
        <v>-640489</v>
      </c>
      <c r="H51" s="50">
        <f t="shared" si="3"/>
        <v>-745756</v>
      </c>
      <c r="I51" s="50">
        <f t="shared" si="3"/>
        <v>-919182</v>
      </c>
      <c r="J51" s="50">
        <f t="shared" si="3"/>
        <v>-2305427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-2305427</v>
      </c>
      <c r="X51" s="50">
        <f t="shared" si="3"/>
        <v>9045160</v>
      </c>
      <c r="Y51" s="50">
        <f t="shared" si="3"/>
        <v>-11350587</v>
      </c>
      <c r="Z51" s="51">
        <f>+IF(X51&lt;&gt;0,+(Y51/X51)*100,0)</f>
        <v>-125.48796262310451</v>
      </c>
      <c r="AA51" s="48">
        <f>SUM(AA48:AA50)</f>
        <v>8686931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-23717307</v>
      </c>
      <c r="D53" s="54">
        <f>+D51-D52</f>
        <v>0</v>
      </c>
      <c r="E53" s="55">
        <f t="shared" si="4"/>
        <v>8687010</v>
      </c>
      <c r="F53" s="56">
        <f t="shared" si="4"/>
        <v>8686931</v>
      </c>
      <c r="G53" s="56">
        <f t="shared" si="4"/>
        <v>-640489</v>
      </c>
      <c r="H53" s="56">
        <f t="shared" si="4"/>
        <v>-745756</v>
      </c>
      <c r="I53" s="56">
        <f t="shared" si="4"/>
        <v>-919182</v>
      </c>
      <c r="J53" s="56">
        <f t="shared" si="4"/>
        <v>-2305427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-2305427</v>
      </c>
      <c r="X53" s="56">
        <f t="shared" si="4"/>
        <v>9045160</v>
      </c>
      <c r="Y53" s="56">
        <f t="shared" si="4"/>
        <v>-11350587</v>
      </c>
      <c r="Z53" s="57">
        <f>+IF(X53&lt;&gt;0,+(Y53/X53)*100,0)</f>
        <v>-125.48796262310451</v>
      </c>
      <c r="AA53" s="54">
        <f>+AA51-AA52</f>
        <v>8686931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-23717307</v>
      </c>
      <c r="D56" s="48">
        <f>SUM(D53:D55)</f>
        <v>0</v>
      </c>
      <c r="E56" s="49">
        <f t="shared" si="5"/>
        <v>8687010</v>
      </c>
      <c r="F56" s="50">
        <f t="shared" si="5"/>
        <v>8686931</v>
      </c>
      <c r="G56" s="50">
        <f t="shared" si="5"/>
        <v>-640489</v>
      </c>
      <c r="H56" s="50">
        <f t="shared" si="5"/>
        <v>-745756</v>
      </c>
      <c r="I56" s="50">
        <f t="shared" si="5"/>
        <v>-919182</v>
      </c>
      <c r="J56" s="50">
        <f t="shared" si="5"/>
        <v>-2305427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-2305427</v>
      </c>
      <c r="X56" s="50">
        <f t="shared" si="5"/>
        <v>9045160</v>
      </c>
      <c r="Y56" s="50">
        <f t="shared" si="5"/>
        <v>-11350587</v>
      </c>
      <c r="Z56" s="51">
        <f>+IF(X56&lt;&gt;0,+(Y56/X56)*100,0)</f>
        <v>-125.48796262310451</v>
      </c>
      <c r="AA56" s="48">
        <f>SUM(AA53:AA55)</f>
        <v>8686931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-23717307</v>
      </c>
      <c r="D59" s="65">
        <f>SUM(D56:D58)</f>
        <v>0</v>
      </c>
      <c r="E59" s="66">
        <f t="shared" si="6"/>
        <v>8687010</v>
      </c>
      <c r="F59" s="67">
        <f t="shared" si="6"/>
        <v>8686931</v>
      </c>
      <c r="G59" s="67">
        <f t="shared" si="6"/>
        <v>-640489</v>
      </c>
      <c r="H59" s="67">
        <f t="shared" si="6"/>
        <v>-745756</v>
      </c>
      <c r="I59" s="67">
        <f t="shared" si="6"/>
        <v>-919182</v>
      </c>
      <c r="J59" s="67">
        <f t="shared" si="6"/>
        <v>-2305427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-2305427</v>
      </c>
      <c r="X59" s="67">
        <f t="shared" si="6"/>
        <v>9045160</v>
      </c>
      <c r="Y59" s="67">
        <f t="shared" si="6"/>
        <v>-11350587</v>
      </c>
      <c r="Z59" s="68">
        <f>+IF(X59&lt;&gt;0,+(Y59/X59)*100,0)</f>
        <v>-125.48796262310451</v>
      </c>
      <c r="AA59" s="65">
        <f>SUM(AA56:AA58)</f>
        <v>8686931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9337</v>
      </c>
      <c r="I6" s="22"/>
      <c r="J6" s="22">
        <v>9337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9337</v>
      </c>
      <c r="X6" s="22"/>
      <c r="Y6" s="22">
        <v>9337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30427098</v>
      </c>
      <c r="D9" s="20"/>
      <c r="E9" s="21">
        <v>25809404</v>
      </c>
      <c r="F9" s="22">
        <v>25809404</v>
      </c>
      <c r="G9" s="22"/>
      <c r="H9" s="22">
        <v>2562062</v>
      </c>
      <c r="I9" s="22">
        <v>2873976</v>
      </c>
      <c r="J9" s="22">
        <v>5436038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5436038</v>
      </c>
      <c r="X9" s="22">
        <v>6452349</v>
      </c>
      <c r="Y9" s="22">
        <v>-1016311</v>
      </c>
      <c r="Z9" s="23">
        <v>-15.751023386986663</v>
      </c>
      <c r="AA9" s="20">
        <v>25809404</v>
      </c>
    </row>
    <row r="10" spans="1:27" ht="13.5" x14ac:dyDescent="0.25">
      <c r="A10" s="19" t="s">
        <v>38</v>
      </c>
      <c r="B10" s="15" t="s">
        <v>32</v>
      </c>
      <c r="C10" s="20">
        <v>660632</v>
      </c>
      <c r="D10" s="20"/>
      <c r="E10" s="21">
        <v>17000</v>
      </c>
      <c r="F10" s="22">
        <v>17000</v>
      </c>
      <c r="G10" s="22"/>
      <c r="H10" s="22">
        <v>55355</v>
      </c>
      <c r="I10" s="22">
        <v>77882</v>
      </c>
      <c r="J10" s="22">
        <v>133237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133237</v>
      </c>
      <c r="X10" s="22">
        <v>4251</v>
      </c>
      <c r="Y10" s="22">
        <v>128986</v>
      </c>
      <c r="Z10" s="23">
        <v>3034.2507645259939</v>
      </c>
      <c r="AA10" s="20">
        <v>17000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3242132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34329862</v>
      </c>
      <c r="D32" s="29">
        <f t="shared" ref="D32:Y32" si="0">SUM(D6:D31)</f>
        <v>0</v>
      </c>
      <c r="E32" s="30">
        <f t="shared" si="0"/>
        <v>25826404</v>
      </c>
      <c r="F32" s="31">
        <f t="shared" si="0"/>
        <v>25826404</v>
      </c>
      <c r="G32" s="31">
        <f t="shared" si="0"/>
        <v>0</v>
      </c>
      <c r="H32" s="31">
        <f t="shared" si="0"/>
        <v>2626754</v>
      </c>
      <c r="I32" s="31">
        <f t="shared" si="0"/>
        <v>2951858</v>
      </c>
      <c r="J32" s="31">
        <f t="shared" si="0"/>
        <v>5578612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5578612</v>
      </c>
      <c r="X32" s="31">
        <f t="shared" si="0"/>
        <v>6456600</v>
      </c>
      <c r="Y32" s="31">
        <f t="shared" si="0"/>
        <v>-877988</v>
      </c>
      <c r="Z32" s="32">
        <f>+IF(X32&lt;&gt;0,+(Y32/X32)*100,0)</f>
        <v>-13.598302512158103</v>
      </c>
      <c r="AA32" s="29">
        <f>SUM(AA6:AA31)</f>
        <v>25826404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6297296</v>
      </c>
      <c r="D34" s="20"/>
      <c r="E34" s="21">
        <v>30114951</v>
      </c>
      <c r="F34" s="22">
        <v>30114951</v>
      </c>
      <c r="G34" s="22"/>
      <c r="H34" s="22">
        <v>812130</v>
      </c>
      <c r="I34" s="22">
        <v>825536</v>
      </c>
      <c r="J34" s="22">
        <v>1637666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1637666</v>
      </c>
      <c r="X34" s="22">
        <v>7528740</v>
      </c>
      <c r="Y34" s="22">
        <v>-5891074</v>
      </c>
      <c r="Z34" s="23">
        <v>-78.24780773409627</v>
      </c>
      <c r="AA34" s="20">
        <v>30114951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5000000</v>
      </c>
      <c r="F38" s="22">
        <v>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1250001</v>
      </c>
      <c r="Y38" s="22">
        <v>-1250001</v>
      </c>
      <c r="Z38" s="23">
        <v>-100</v>
      </c>
      <c r="AA38" s="20">
        <v>5000000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738396</v>
      </c>
      <c r="D41" s="20"/>
      <c r="E41" s="21">
        <v>235000</v>
      </c>
      <c r="F41" s="22">
        <v>235000</v>
      </c>
      <c r="G41" s="22"/>
      <c r="H41" s="22">
        <v>66017</v>
      </c>
      <c r="I41" s="22">
        <v>39372</v>
      </c>
      <c r="J41" s="22">
        <v>105389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105389</v>
      </c>
      <c r="X41" s="22">
        <v>58752</v>
      </c>
      <c r="Y41" s="22">
        <v>46637</v>
      </c>
      <c r="Z41" s="23">
        <v>79.379425381263616</v>
      </c>
      <c r="AA41" s="20">
        <v>235000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-696150</v>
      </c>
      <c r="D44" s="20"/>
      <c r="E44" s="21">
        <v>402145</v>
      </c>
      <c r="F44" s="22">
        <v>402145</v>
      </c>
      <c r="G44" s="22"/>
      <c r="H44" s="22">
        <v>34263</v>
      </c>
      <c r="I44" s="22"/>
      <c r="J44" s="22">
        <v>34263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34263</v>
      </c>
      <c r="X44" s="22">
        <v>100536</v>
      </c>
      <c r="Y44" s="22">
        <v>-66273</v>
      </c>
      <c r="Z44" s="23">
        <v>-65.91967056576749</v>
      </c>
      <c r="AA44" s="20">
        <v>402145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6339542</v>
      </c>
      <c r="D47" s="29">
        <f t="shared" ref="D47:Y47" si="1">SUM(D34:D46)</f>
        <v>0</v>
      </c>
      <c r="E47" s="30">
        <f t="shared" si="1"/>
        <v>35752096</v>
      </c>
      <c r="F47" s="31">
        <f t="shared" si="1"/>
        <v>35752096</v>
      </c>
      <c r="G47" s="31">
        <f t="shared" si="1"/>
        <v>0</v>
      </c>
      <c r="H47" s="31">
        <f t="shared" si="1"/>
        <v>912410</v>
      </c>
      <c r="I47" s="31">
        <f t="shared" si="1"/>
        <v>864908</v>
      </c>
      <c r="J47" s="31">
        <f t="shared" si="1"/>
        <v>1777318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1777318</v>
      </c>
      <c r="X47" s="31">
        <f t="shared" si="1"/>
        <v>8938029</v>
      </c>
      <c r="Y47" s="31">
        <f t="shared" si="1"/>
        <v>-7160711</v>
      </c>
      <c r="Z47" s="32">
        <f>+IF(X47&lt;&gt;0,+(Y47/X47)*100,0)</f>
        <v>-80.115101439030909</v>
      </c>
      <c r="AA47" s="29">
        <f>SUM(AA34:AA46)</f>
        <v>35752096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27990320</v>
      </c>
      <c r="D48" s="39">
        <f t="shared" si="2"/>
        <v>0</v>
      </c>
      <c r="E48" s="40">
        <f t="shared" si="2"/>
        <v>-9925692</v>
      </c>
      <c r="F48" s="41">
        <f t="shared" si="2"/>
        <v>-9925692</v>
      </c>
      <c r="G48" s="41">
        <f t="shared" si="2"/>
        <v>0</v>
      </c>
      <c r="H48" s="41">
        <f t="shared" si="2"/>
        <v>1714344</v>
      </c>
      <c r="I48" s="41">
        <f t="shared" si="2"/>
        <v>2086950</v>
      </c>
      <c r="J48" s="41">
        <f t="shared" si="2"/>
        <v>3801294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3801294</v>
      </c>
      <c r="X48" s="41">
        <f t="shared" si="2"/>
        <v>-2481429</v>
      </c>
      <c r="Y48" s="41">
        <f t="shared" si="2"/>
        <v>6282723</v>
      </c>
      <c r="Z48" s="42">
        <f>+IF(X48&lt;&gt;0,+(Y48/X48)*100,0)</f>
        <v>-253.18971447500616</v>
      </c>
      <c r="AA48" s="39">
        <f>+AA32-AA47</f>
        <v>-9925692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27990320</v>
      </c>
      <c r="D51" s="48">
        <f t="shared" si="3"/>
        <v>0</v>
      </c>
      <c r="E51" s="49">
        <f t="shared" si="3"/>
        <v>-9925692</v>
      </c>
      <c r="F51" s="50">
        <f t="shared" si="3"/>
        <v>-9925692</v>
      </c>
      <c r="G51" s="50">
        <f t="shared" si="3"/>
        <v>0</v>
      </c>
      <c r="H51" s="50">
        <f t="shared" si="3"/>
        <v>1714344</v>
      </c>
      <c r="I51" s="50">
        <f t="shared" si="3"/>
        <v>2086950</v>
      </c>
      <c r="J51" s="50">
        <f t="shared" si="3"/>
        <v>3801294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3801294</v>
      </c>
      <c r="X51" s="50">
        <f t="shared" si="3"/>
        <v>-2481429</v>
      </c>
      <c r="Y51" s="50">
        <f t="shared" si="3"/>
        <v>6282723</v>
      </c>
      <c r="Z51" s="51">
        <f>+IF(X51&lt;&gt;0,+(Y51/X51)*100,0)</f>
        <v>-253.18971447500616</v>
      </c>
      <c r="AA51" s="48">
        <f>SUM(AA48:AA50)</f>
        <v>-9925692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27990320</v>
      </c>
      <c r="D53" s="54">
        <f>+D51-D52</f>
        <v>0</v>
      </c>
      <c r="E53" s="55">
        <f t="shared" si="4"/>
        <v>-9925692</v>
      </c>
      <c r="F53" s="56">
        <f t="shared" si="4"/>
        <v>-9925692</v>
      </c>
      <c r="G53" s="56">
        <f t="shared" si="4"/>
        <v>0</v>
      </c>
      <c r="H53" s="56">
        <f t="shared" si="4"/>
        <v>1714344</v>
      </c>
      <c r="I53" s="56">
        <f t="shared" si="4"/>
        <v>2086950</v>
      </c>
      <c r="J53" s="56">
        <f t="shared" si="4"/>
        <v>3801294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3801294</v>
      </c>
      <c r="X53" s="56">
        <f t="shared" si="4"/>
        <v>-2481429</v>
      </c>
      <c r="Y53" s="56">
        <f t="shared" si="4"/>
        <v>6282723</v>
      </c>
      <c r="Z53" s="57">
        <f>+IF(X53&lt;&gt;0,+(Y53/X53)*100,0)</f>
        <v>-253.18971447500616</v>
      </c>
      <c r="AA53" s="54">
        <f>+AA51-AA52</f>
        <v>-9925692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27990320</v>
      </c>
      <c r="D56" s="48">
        <f>SUM(D53:D55)</f>
        <v>0</v>
      </c>
      <c r="E56" s="49">
        <f t="shared" si="5"/>
        <v>-9925692</v>
      </c>
      <c r="F56" s="50">
        <f t="shared" si="5"/>
        <v>-9925692</v>
      </c>
      <c r="G56" s="50">
        <f t="shared" si="5"/>
        <v>0</v>
      </c>
      <c r="H56" s="50">
        <f t="shared" si="5"/>
        <v>1714344</v>
      </c>
      <c r="I56" s="50">
        <f t="shared" si="5"/>
        <v>2086950</v>
      </c>
      <c r="J56" s="50">
        <f t="shared" si="5"/>
        <v>3801294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3801294</v>
      </c>
      <c r="X56" s="50">
        <f t="shared" si="5"/>
        <v>-2481429</v>
      </c>
      <c r="Y56" s="50">
        <f t="shared" si="5"/>
        <v>6282723</v>
      </c>
      <c r="Z56" s="51">
        <f>+IF(X56&lt;&gt;0,+(Y56/X56)*100,0)</f>
        <v>-253.18971447500616</v>
      </c>
      <c r="AA56" s="48">
        <f>SUM(AA53:AA55)</f>
        <v>-9925692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27990320</v>
      </c>
      <c r="D59" s="65">
        <f>SUM(D56:D58)</f>
        <v>0</v>
      </c>
      <c r="E59" s="66">
        <f t="shared" si="6"/>
        <v>-9925692</v>
      </c>
      <c r="F59" s="67">
        <f t="shared" si="6"/>
        <v>-9925692</v>
      </c>
      <c r="G59" s="67">
        <f t="shared" si="6"/>
        <v>0</v>
      </c>
      <c r="H59" s="67">
        <f t="shared" si="6"/>
        <v>1714344</v>
      </c>
      <c r="I59" s="67">
        <f t="shared" si="6"/>
        <v>2086950</v>
      </c>
      <c r="J59" s="67">
        <f t="shared" si="6"/>
        <v>3801294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3801294</v>
      </c>
      <c r="X59" s="67">
        <f t="shared" si="6"/>
        <v>-2481429</v>
      </c>
      <c r="Y59" s="67">
        <f t="shared" si="6"/>
        <v>6282723</v>
      </c>
      <c r="Z59" s="68">
        <f>+IF(X59&lt;&gt;0,+(Y59/X59)*100,0)</f>
        <v>-253.18971447500616</v>
      </c>
      <c r="AA59" s="65">
        <f>SUM(AA56:AA58)</f>
        <v>-9925692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1351306</v>
      </c>
      <c r="D9" s="20"/>
      <c r="E9" s="21">
        <v>1599996</v>
      </c>
      <c r="F9" s="22">
        <v>1599996</v>
      </c>
      <c r="G9" s="22">
        <v>117289</v>
      </c>
      <c r="H9" s="22">
        <v>-29749</v>
      </c>
      <c r="I9" s="22">
        <v>54605</v>
      </c>
      <c r="J9" s="22">
        <v>142145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142145</v>
      </c>
      <c r="X9" s="22">
        <v>399999</v>
      </c>
      <c r="Y9" s="22">
        <v>-257854</v>
      </c>
      <c r="Z9" s="23">
        <v>-64.463661159152892</v>
      </c>
      <c r="AA9" s="20">
        <v>1599996</v>
      </c>
    </row>
    <row r="10" spans="1:27" ht="13.5" x14ac:dyDescent="0.25">
      <c r="A10" s="19" t="s">
        <v>38</v>
      </c>
      <c r="B10" s="15" t="s">
        <v>32</v>
      </c>
      <c r="C10" s="20">
        <v>32932</v>
      </c>
      <c r="D10" s="20"/>
      <c r="E10" s="21">
        <v>31416</v>
      </c>
      <c r="F10" s="22">
        <v>31416</v>
      </c>
      <c r="G10" s="22">
        <v>843</v>
      </c>
      <c r="H10" s="22"/>
      <c r="I10" s="22">
        <v>1540</v>
      </c>
      <c r="J10" s="22">
        <v>2383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2383</v>
      </c>
      <c r="X10" s="22">
        <v>7854</v>
      </c>
      <c r="Y10" s="22">
        <v>-5471</v>
      </c>
      <c r="Z10" s="23">
        <v>-69.658772599949074</v>
      </c>
      <c r="AA10" s="20">
        <v>31416</v>
      </c>
    </row>
    <row r="11" spans="1:27" ht="13.5" x14ac:dyDescent="0.25">
      <c r="A11" s="19" t="s">
        <v>39</v>
      </c>
      <c r="B11" s="15" t="s">
        <v>32</v>
      </c>
      <c r="C11" s="20">
        <v>4032152</v>
      </c>
      <c r="D11" s="20"/>
      <c r="E11" s="21">
        <v>7000008</v>
      </c>
      <c r="F11" s="22">
        <v>7000008</v>
      </c>
      <c r="G11" s="22">
        <v>249060</v>
      </c>
      <c r="H11" s="22">
        <v>505034</v>
      </c>
      <c r="I11" s="22">
        <v>404748</v>
      </c>
      <c r="J11" s="22">
        <v>1158842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1158842</v>
      </c>
      <c r="X11" s="22">
        <v>1750002</v>
      </c>
      <c r="Y11" s="22">
        <v>-591160</v>
      </c>
      <c r="Z11" s="23">
        <v>-33.780532822248205</v>
      </c>
      <c r="AA11" s="20">
        <v>7000008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81541</v>
      </c>
      <c r="D13" s="20"/>
      <c r="E13" s="21">
        <v>314100</v>
      </c>
      <c r="F13" s="22">
        <v>314100</v>
      </c>
      <c r="G13" s="22"/>
      <c r="H13" s="22">
        <v>81843</v>
      </c>
      <c r="I13" s="22">
        <v>79399</v>
      </c>
      <c r="J13" s="22">
        <v>161242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161242</v>
      </c>
      <c r="X13" s="22">
        <v>78525</v>
      </c>
      <c r="Y13" s="22">
        <v>82717</v>
      </c>
      <c r="Z13" s="23">
        <v>105.33842725246735</v>
      </c>
      <c r="AA13" s="20">
        <v>314100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20940</v>
      </c>
      <c r="F17" s="22">
        <v>20940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5235</v>
      </c>
      <c r="Y17" s="22">
        <v>-5235</v>
      </c>
      <c r="Z17" s="23">
        <v>-100</v>
      </c>
      <c r="AA17" s="20">
        <v>20940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1450304</v>
      </c>
      <c r="D23" s="20"/>
      <c r="E23" s="21">
        <v>1251288</v>
      </c>
      <c r="F23" s="22">
        <v>1251288</v>
      </c>
      <c r="G23" s="22">
        <v>5838</v>
      </c>
      <c r="H23" s="22">
        <v>5190</v>
      </c>
      <c r="I23" s="22">
        <v>600</v>
      </c>
      <c r="J23" s="22">
        <v>11628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11628</v>
      </c>
      <c r="X23" s="22">
        <v>312822</v>
      </c>
      <c r="Y23" s="22">
        <v>-301194</v>
      </c>
      <c r="Z23" s="23">
        <v>-96.282870130617411</v>
      </c>
      <c r="AA23" s="20">
        <v>1251288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2416000</v>
      </c>
      <c r="D25" s="20"/>
      <c r="E25" s="21">
        <v>1984008</v>
      </c>
      <c r="F25" s="22">
        <v>1984008</v>
      </c>
      <c r="G25" s="22"/>
      <c r="H25" s="22">
        <v>296000</v>
      </c>
      <c r="I25" s="22"/>
      <c r="J25" s="22">
        <v>296000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296000</v>
      </c>
      <c r="X25" s="22">
        <v>496002</v>
      </c>
      <c r="Y25" s="22">
        <v>-200002</v>
      </c>
      <c r="Z25" s="23">
        <v>-40.322821278946456</v>
      </c>
      <c r="AA25" s="20">
        <v>1984008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9364235</v>
      </c>
      <c r="D32" s="29">
        <f t="shared" ref="D32:Y32" si="0">SUM(D6:D31)</f>
        <v>0</v>
      </c>
      <c r="E32" s="30">
        <f t="shared" si="0"/>
        <v>12201756</v>
      </c>
      <c r="F32" s="31">
        <f t="shared" si="0"/>
        <v>12201756</v>
      </c>
      <c r="G32" s="31">
        <f t="shared" si="0"/>
        <v>373030</v>
      </c>
      <c r="H32" s="31">
        <f t="shared" si="0"/>
        <v>858318</v>
      </c>
      <c r="I32" s="31">
        <f t="shared" si="0"/>
        <v>540892</v>
      </c>
      <c r="J32" s="31">
        <f t="shared" si="0"/>
        <v>1772240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1772240</v>
      </c>
      <c r="X32" s="31">
        <f t="shared" si="0"/>
        <v>3050439</v>
      </c>
      <c r="Y32" s="31">
        <f t="shared" si="0"/>
        <v>-1278199</v>
      </c>
      <c r="Z32" s="32">
        <f>+IF(X32&lt;&gt;0,+(Y32/X32)*100,0)</f>
        <v>-41.902132774987471</v>
      </c>
      <c r="AA32" s="29">
        <f>SUM(AA6:AA31)</f>
        <v>12201756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62893171</v>
      </c>
      <c r="D34" s="20"/>
      <c r="E34" s="21">
        <v>67944572</v>
      </c>
      <c r="F34" s="22">
        <v>67944572</v>
      </c>
      <c r="G34" s="22">
        <v>5242142</v>
      </c>
      <c r="H34" s="22">
        <v>5380436</v>
      </c>
      <c r="I34" s="22">
        <v>5411096</v>
      </c>
      <c r="J34" s="22">
        <v>16033674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16033674</v>
      </c>
      <c r="X34" s="22">
        <v>16986144</v>
      </c>
      <c r="Y34" s="22">
        <v>-952470</v>
      </c>
      <c r="Z34" s="23">
        <v>-5.607335013761805</v>
      </c>
      <c r="AA34" s="20">
        <v>67944572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2295415</v>
      </c>
      <c r="D37" s="20"/>
      <c r="E37" s="21">
        <v>3760008</v>
      </c>
      <c r="F37" s="22">
        <v>3760008</v>
      </c>
      <c r="G37" s="22"/>
      <c r="H37" s="22">
        <v>550275</v>
      </c>
      <c r="I37" s="22">
        <v>4340</v>
      </c>
      <c r="J37" s="22">
        <v>554615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554615</v>
      </c>
      <c r="X37" s="22">
        <v>940002</v>
      </c>
      <c r="Y37" s="22">
        <v>-385387</v>
      </c>
      <c r="Z37" s="23">
        <v>-40.998529790362149</v>
      </c>
      <c r="AA37" s="20">
        <v>3760008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605431</v>
      </c>
      <c r="F38" s="22">
        <v>605431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151356</v>
      </c>
      <c r="Y38" s="22">
        <v>-151356</v>
      </c>
      <c r="Z38" s="23">
        <v>-100</v>
      </c>
      <c r="AA38" s="20">
        <v>605431</v>
      </c>
    </row>
    <row r="39" spans="1:27" ht="13.5" x14ac:dyDescent="0.25">
      <c r="A39" s="19" t="s">
        <v>65</v>
      </c>
      <c r="B39" s="15" t="s">
        <v>32</v>
      </c>
      <c r="C39" s="20">
        <v>1440045</v>
      </c>
      <c r="D39" s="20"/>
      <c r="E39" s="21">
        <v>12271872</v>
      </c>
      <c r="F39" s="22">
        <v>12271872</v>
      </c>
      <c r="G39" s="22">
        <v>111532</v>
      </c>
      <c r="H39" s="22">
        <v>111532</v>
      </c>
      <c r="I39" s="22">
        <v>107935</v>
      </c>
      <c r="J39" s="22">
        <v>330999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330999</v>
      </c>
      <c r="X39" s="22">
        <v>3067968</v>
      </c>
      <c r="Y39" s="22">
        <v>-2736969</v>
      </c>
      <c r="Z39" s="23">
        <v>-89.211132580261605</v>
      </c>
      <c r="AA39" s="20">
        <v>12271872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2531757</v>
      </c>
      <c r="D41" s="20"/>
      <c r="E41" s="21">
        <v>5002072</v>
      </c>
      <c r="F41" s="22">
        <v>4947072</v>
      </c>
      <c r="G41" s="22">
        <v>765288</v>
      </c>
      <c r="H41" s="22">
        <v>30275</v>
      </c>
      <c r="I41" s="22">
        <v>137148</v>
      </c>
      <c r="J41" s="22">
        <v>932711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932711</v>
      </c>
      <c r="X41" s="22">
        <v>1195520</v>
      </c>
      <c r="Y41" s="22">
        <v>-262809</v>
      </c>
      <c r="Z41" s="23">
        <v>-21.982819191648822</v>
      </c>
      <c r="AA41" s="20">
        <v>4947072</v>
      </c>
    </row>
    <row r="42" spans="1:27" ht="13.5" x14ac:dyDescent="0.25">
      <c r="A42" s="19" t="s">
        <v>67</v>
      </c>
      <c r="B42" s="15" t="s">
        <v>32</v>
      </c>
      <c r="C42" s="20">
        <v>147200</v>
      </c>
      <c r="D42" s="20"/>
      <c r="E42" s="21">
        <v>110004</v>
      </c>
      <c r="F42" s="22">
        <v>110004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27501</v>
      </c>
      <c r="Y42" s="22">
        <v>-27501</v>
      </c>
      <c r="Z42" s="23">
        <v>-100</v>
      </c>
      <c r="AA42" s="20">
        <v>110004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1961000</v>
      </c>
      <c r="F43" s="22">
        <v>1961000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490251</v>
      </c>
      <c r="Y43" s="22">
        <v>-490251</v>
      </c>
      <c r="Z43" s="23">
        <v>-100</v>
      </c>
      <c r="AA43" s="20">
        <v>1961000</v>
      </c>
    </row>
    <row r="44" spans="1:27" ht="13.5" x14ac:dyDescent="0.25">
      <c r="A44" s="19" t="s">
        <v>69</v>
      </c>
      <c r="B44" s="15" t="s">
        <v>32</v>
      </c>
      <c r="C44" s="20">
        <v>3448141</v>
      </c>
      <c r="D44" s="20"/>
      <c r="E44" s="21">
        <v>6219600</v>
      </c>
      <c r="F44" s="22">
        <v>6274600</v>
      </c>
      <c r="G44" s="22">
        <v>197270</v>
      </c>
      <c r="H44" s="22">
        <v>45239</v>
      </c>
      <c r="I44" s="22">
        <v>161404</v>
      </c>
      <c r="J44" s="22">
        <v>403913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403913</v>
      </c>
      <c r="X44" s="22">
        <v>1609900</v>
      </c>
      <c r="Y44" s="22">
        <v>-1205987</v>
      </c>
      <c r="Z44" s="23">
        <v>-74.910677681843595</v>
      </c>
      <c r="AA44" s="20">
        <v>6274600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72755729</v>
      </c>
      <c r="D47" s="29">
        <f t="shared" ref="D47:Y47" si="1">SUM(D34:D46)</f>
        <v>0</v>
      </c>
      <c r="E47" s="30">
        <f t="shared" si="1"/>
        <v>97874559</v>
      </c>
      <c r="F47" s="31">
        <f t="shared" si="1"/>
        <v>97874559</v>
      </c>
      <c r="G47" s="31">
        <f t="shared" si="1"/>
        <v>6316232</v>
      </c>
      <c r="H47" s="31">
        <f t="shared" si="1"/>
        <v>6117757</v>
      </c>
      <c r="I47" s="31">
        <f t="shared" si="1"/>
        <v>5821923</v>
      </c>
      <c r="J47" s="31">
        <f t="shared" si="1"/>
        <v>18255912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18255912</v>
      </c>
      <c r="X47" s="31">
        <f t="shared" si="1"/>
        <v>24468642</v>
      </c>
      <c r="Y47" s="31">
        <f t="shared" si="1"/>
        <v>-6212730</v>
      </c>
      <c r="Z47" s="32">
        <f>+IF(X47&lt;&gt;0,+(Y47/X47)*100,0)</f>
        <v>-25.390579501714889</v>
      </c>
      <c r="AA47" s="29">
        <f>SUM(AA34:AA46)</f>
        <v>97874559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-63391494</v>
      </c>
      <c r="D48" s="39">
        <f t="shared" si="2"/>
        <v>0</v>
      </c>
      <c r="E48" s="40">
        <f t="shared" si="2"/>
        <v>-85672803</v>
      </c>
      <c r="F48" s="41">
        <f t="shared" si="2"/>
        <v>-85672803</v>
      </c>
      <c r="G48" s="41">
        <f t="shared" si="2"/>
        <v>-5943202</v>
      </c>
      <c r="H48" s="41">
        <f t="shared" si="2"/>
        <v>-5259439</v>
      </c>
      <c r="I48" s="41">
        <f t="shared" si="2"/>
        <v>-5281031</v>
      </c>
      <c r="J48" s="41">
        <f t="shared" si="2"/>
        <v>-16483672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-16483672</v>
      </c>
      <c r="X48" s="41">
        <f t="shared" si="2"/>
        <v>-21418203</v>
      </c>
      <c r="Y48" s="41">
        <f t="shared" si="2"/>
        <v>4934531</v>
      </c>
      <c r="Z48" s="42">
        <f>+IF(X48&lt;&gt;0,+(Y48/X48)*100,0)</f>
        <v>-23.038958964017663</v>
      </c>
      <c r="AA48" s="39">
        <f>+AA32-AA47</f>
        <v>-85672803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-63391494</v>
      </c>
      <c r="D51" s="48">
        <f t="shared" si="3"/>
        <v>0</v>
      </c>
      <c r="E51" s="49">
        <f t="shared" si="3"/>
        <v>-85672803</v>
      </c>
      <c r="F51" s="50">
        <f t="shared" si="3"/>
        <v>-85672803</v>
      </c>
      <c r="G51" s="50">
        <f t="shared" si="3"/>
        <v>-5943202</v>
      </c>
      <c r="H51" s="50">
        <f t="shared" si="3"/>
        <v>-5259439</v>
      </c>
      <c r="I51" s="50">
        <f t="shared" si="3"/>
        <v>-5281031</v>
      </c>
      <c r="J51" s="50">
        <f t="shared" si="3"/>
        <v>-16483672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-16483672</v>
      </c>
      <c r="X51" s="50">
        <f t="shared" si="3"/>
        <v>-21418203</v>
      </c>
      <c r="Y51" s="50">
        <f t="shared" si="3"/>
        <v>4934531</v>
      </c>
      <c r="Z51" s="51">
        <f>+IF(X51&lt;&gt;0,+(Y51/X51)*100,0)</f>
        <v>-23.038958964017663</v>
      </c>
      <c r="AA51" s="48">
        <f>SUM(AA48:AA50)</f>
        <v>-85672803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-63391494</v>
      </c>
      <c r="D53" s="54">
        <f>+D51-D52</f>
        <v>0</v>
      </c>
      <c r="E53" s="55">
        <f t="shared" si="4"/>
        <v>-85672803</v>
      </c>
      <c r="F53" s="56">
        <f t="shared" si="4"/>
        <v>-85672803</v>
      </c>
      <c r="G53" s="56">
        <f t="shared" si="4"/>
        <v>-5943202</v>
      </c>
      <c r="H53" s="56">
        <f t="shared" si="4"/>
        <v>-5259439</v>
      </c>
      <c r="I53" s="56">
        <f t="shared" si="4"/>
        <v>-5281031</v>
      </c>
      <c r="J53" s="56">
        <f t="shared" si="4"/>
        <v>-16483672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-16483672</v>
      </c>
      <c r="X53" s="56">
        <f t="shared" si="4"/>
        <v>-21418203</v>
      </c>
      <c r="Y53" s="56">
        <f t="shared" si="4"/>
        <v>4934531</v>
      </c>
      <c r="Z53" s="57">
        <f>+IF(X53&lt;&gt;0,+(Y53/X53)*100,0)</f>
        <v>-23.038958964017663</v>
      </c>
      <c r="AA53" s="54">
        <f>+AA51-AA52</f>
        <v>-85672803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-63391494</v>
      </c>
      <c r="D56" s="48">
        <f>SUM(D53:D55)</f>
        <v>0</v>
      </c>
      <c r="E56" s="49">
        <f t="shared" si="5"/>
        <v>-85672803</v>
      </c>
      <c r="F56" s="50">
        <f t="shared" si="5"/>
        <v>-85672803</v>
      </c>
      <c r="G56" s="50">
        <f t="shared" si="5"/>
        <v>-5943202</v>
      </c>
      <c r="H56" s="50">
        <f t="shared" si="5"/>
        <v>-5259439</v>
      </c>
      <c r="I56" s="50">
        <f t="shared" si="5"/>
        <v>-5281031</v>
      </c>
      <c r="J56" s="50">
        <f t="shared" si="5"/>
        <v>-16483672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-16483672</v>
      </c>
      <c r="X56" s="50">
        <f t="shared" si="5"/>
        <v>-21418203</v>
      </c>
      <c r="Y56" s="50">
        <f t="shared" si="5"/>
        <v>4934531</v>
      </c>
      <c r="Z56" s="51">
        <f>+IF(X56&lt;&gt;0,+(Y56/X56)*100,0)</f>
        <v>-23.038958964017663</v>
      </c>
      <c r="AA56" s="48">
        <f>SUM(AA53:AA55)</f>
        <v>-85672803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-63391494</v>
      </c>
      <c r="D59" s="65">
        <f>SUM(D56:D58)</f>
        <v>0</v>
      </c>
      <c r="E59" s="66">
        <f t="shared" si="6"/>
        <v>-85672803</v>
      </c>
      <c r="F59" s="67">
        <f t="shared" si="6"/>
        <v>-85672803</v>
      </c>
      <c r="G59" s="67">
        <f t="shared" si="6"/>
        <v>-5943202</v>
      </c>
      <c r="H59" s="67">
        <f t="shared" si="6"/>
        <v>-5259439</v>
      </c>
      <c r="I59" s="67">
        <f t="shared" si="6"/>
        <v>-5281031</v>
      </c>
      <c r="J59" s="67">
        <f t="shared" si="6"/>
        <v>-16483672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-16483672</v>
      </c>
      <c r="X59" s="67">
        <f t="shared" si="6"/>
        <v>-21418203</v>
      </c>
      <c r="Y59" s="67">
        <f t="shared" si="6"/>
        <v>4934531</v>
      </c>
      <c r="Z59" s="68">
        <f>+IF(X59&lt;&gt;0,+(Y59/X59)*100,0)</f>
        <v>-23.038958964017663</v>
      </c>
      <c r="AA59" s="65">
        <f>SUM(AA56:AA58)</f>
        <v>-85672803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1084860</v>
      </c>
      <c r="D9" s="20"/>
      <c r="E9" s="21">
        <v>1500000</v>
      </c>
      <c r="F9" s="22">
        <v>1500000</v>
      </c>
      <c r="G9" s="22">
        <v>94657</v>
      </c>
      <c r="H9" s="22">
        <v>94657</v>
      </c>
      <c r="I9" s="22">
        <v>94657</v>
      </c>
      <c r="J9" s="22">
        <v>283971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283971</v>
      </c>
      <c r="X9" s="22">
        <v>206250</v>
      </c>
      <c r="Y9" s="22">
        <v>77721</v>
      </c>
      <c r="Z9" s="23">
        <v>37.682909090909092</v>
      </c>
      <c r="AA9" s="20">
        <v>1500000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1084860</v>
      </c>
      <c r="D32" s="29">
        <f t="shared" ref="D32:Y32" si="0">SUM(D6:D31)</f>
        <v>0</v>
      </c>
      <c r="E32" s="30">
        <f t="shared" si="0"/>
        <v>1500000</v>
      </c>
      <c r="F32" s="31">
        <f t="shared" si="0"/>
        <v>1500000</v>
      </c>
      <c r="G32" s="31">
        <f t="shared" si="0"/>
        <v>94657</v>
      </c>
      <c r="H32" s="31">
        <f t="shared" si="0"/>
        <v>94657</v>
      </c>
      <c r="I32" s="31">
        <f t="shared" si="0"/>
        <v>94657</v>
      </c>
      <c r="J32" s="31">
        <f t="shared" si="0"/>
        <v>283971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283971</v>
      </c>
      <c r="X32" s="31">
        <f t="shared" si="0"/>
        <v>206250</v>
      </c>
      <c r="Y32" s="31">
        <f t="shared" si="0"/>
        <v>77721</v>
      </c>
      <c r="Z32" s="32">
        <f>+IF(X32&lt;&gt;0,+(Y32/X32)*100,0)</f>
        <v>37.682909090909092</v>
      </c>
      <c r="AA32" s="29">
        <f>SUM(AA6:AA31)</f>
        <v>1500000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620700</v>
      </c>
      <c r="F38" s="22">
        <v>620700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620700</v>
      </c>
      <c r="Y38" s="22">
        <v>-620700</v>
      </c>
      <c r="Z38" s="23">
        <v>-100</v>
      </c>
      <c r="AA38" s="20">
        <v>620700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620700</v>
      </c>
      <c r="F47" s="31">
        <f t="shared" si="1"/>
        <v>620700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620700</v>
      </c>
      <c r="Y47" s="31">
        <f t="shared" si="1"/>
        <v>-620700</v>
      </c>
      <c r="Z47" s="32">
        <f>+IF(X47&lt;&gt;0,+(Y47/X47)*100,0)</f>
        <v>-100</v>
      </c>
      <c r="AA47" s="29">
        <f>SUM(AA34:AA46)</f>
        <v>620700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1084860</v>
      </c>
      <c r="D48" s="39">
        <f t="shared" si="2"/>
        <v>0</v>
      </c>
      <c r="E48" s="40">
        <f t="shared" si="2"/>
        <v>879300</v>
      </c>
      <c r="F48" s="41">
        <f t="shared" si="2"/>
        <v>879300</v>
      </c>
      <c r="G48" s="41">
        <f t="shared" si="2"/>
        <v>94657</v>
      </c>
      <c r="H48" s="41">
        <f t="shared" si="2"/>
        <v>94657</v>
      </c>
      <c r="I48" s="41">
        <f t="shared" si="2"/>
        <v>94657</v>
      </c>
      <c r="J48" s="41">
        <f t="shared" si="2"/>
        <v>283971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283971</v>
      </c>
      <c r="X48" s="41">
        <f t="shared" si="2"/>
        <v>-414450</v>
      </c>
      <c r="Y48" s="41">
        <f t="shared" si="2"/>
        <v>698421</v>
      </c>
      <c r="Z48" s="42">
        <f>+IF(X48&lt;&gt;0,+(Y48/X48)*100,0)</f>
        <v>-168.51755338400289</v>
      </c>
      <c r="AA48" s="39">
        <f>+AA32-AA47</f>
        <v>879300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1084860</v>
      </c>
      <c r="D51" s="48">
        <f t="shared" si="3"/>
        <v>0</v>
      </c>
      <c r="E51" s="49">
        <f t="shared" si="3"/>
        <v>879300</v>
      </c>
      <c r="F51" s="50">
        <f t="shared" si="3"/>
        <v>879300</v>
      </c>
      <c r="G51" s="50">
        <f t="shared" si="3"/>
        <v>94657</v>
      </c>
      <c r="H51" s="50">
        <f t="shared" si="3"/>
        <v>94657</v>
      </c>
      <c r="I51" s="50">
        <f t="shared" si="3"/>
        <v>94657</v>
      </c>
      <c r="J51" s="50">
        <f t="shared" si="3"/>
        <v>283971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283971</v>
      </c>
      <c r="X51" s="50">
        <f t="shared" si="3"/>
        <v>-414450</v>
      </c>
      <c r="Y51" s="50">
        <f t="shared" si="3"/>
        <v>698421</v>
      </c>
      <c r="Z51" s="51">
        <f>+IF(X51&lt;&gt;0,+(Y51/X51)*100,0)</f>
        <v>-168.51755338400289</v>
      </c>
      <c r="AA51" s="48">
        <f>SUM(AA48:AA50)</f>
        <v>879300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1084860</v>
      </c>
      <c r="D53" s="54">
        <f>+D51-D52</f>
        <v>0</v>
      </c>
      <c r="E53" s="55">
        <f t="shared" si="4"/>
        <v>879300</v>
      </c>
      <c r="F53" s="56">
        <f t="shared" si="4"/>
        <v>879300</v>
      </c>
      <c r="G53" s="56">
        <f t="shared" si="4"/>
        <v>94657</v>
      </c>
      <c r="H53" s="56">
        <f t="shared" si="4"/>
        <v>94657</v>
      </c>
      <c r="I53" s="56">
        <f t="shared" si="4"/>
        <v>94657</v>
      </c>
      <c r="J53" s="56">
        <f t="shared" si="4"/>
        <v>283971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283971</v>
      </c>
      <c r="X53" s="56">
        <f t="shared" si="4"/>
        <v>-414450</v>
      </c>
      <c r="Y53" s="56">
        <f t="shared" si="4"/>
        <v>698421</v>
      </c>
      <c r="Z53" s="57">
        <f>+IF(X53&lt;&gt;0,+(Y53/X53)*100,0)</f>
        <v>-168.51755338400289</v>
      </c>
      <c r="AA53" s="54">
        <f>+AA51-AA52</f>
        <v>879300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1084860</v>
      </c>
      <c r="D56" s="48">
        <f>SUM(D53:D55)</f>
        <v>0</v>
      </c>
      <c r="E56" s="49">
        <f t="shared" si="5"/>
        <v>879300</v>
      </c>
      <c r="F56" s="50">
        <f t="shared" si="5"/>
        <v>879300</v>
      </c>
      <c r="G56" s="50">
        <f t="shared" si="5"/>
        <v>94657</v>
      </c>
      <c r="H56" s="50">
        <f t="shared" si="5"/>
        <v>94657</v>
      </c>
      <c r="I56" s="50">
        <f t="shared" si="5"/>
        <v>94657</v>
      </c>
      <c r="J56" s="50">
        <f t="shared" si="5"/>
        <v>283971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283971</v>
      </c>
      <c r="X56" s="50">
        <f t="shared" si="5"/>
        <v>-414450</v>
      </c>
      <c r="Y56" s="50">
        <f t="shared" si="5"/>
        <v>698421</v>
      </c>
      <c r="Z56" s="51">
        <f>+IF(X56&lt;&gt;0,+(Y56/X56)*100,0)</f>
        <v>-168.51755338400289</v>
      </c>
      <c r="AA56" s="48">
        <f>SUM(AA53:AA55)</f>
        <v>879300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1084860</v>
      </c>
      <c r="D59" s="65">
        <f>SUM(D56:D58)</f>
        <v>0</v>
      </c>
      <c r="E59" s="66">
        <f t="shared" si="6"/>
        <v>879300</v>
      </c>
      <c r="F59" s="67">
        <f t="shared" si="6"/>
        <v>879300</v>
      </c>
      <c r="G59" s="67">
        <f t="shared" si="6"/>
        <v>94657</v>
      </c>
      <c r="H59" s="67">
        <f t="shared" si="6"/>
        <v>94657</v>
      </c>
      <c r="I59" s="67">
        <f t="shared" si="6"/>
        <v>94657</v>
      </c>
      <c r="J59" s="67">
        <f t="shared" si="6"/>
        <v>283971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283971</v>
      </c>
      <c r="X59" s="67">
        <f t="shared" si="6"/>
        <v>-414450</v>
      </c>
      <c r="Y59" s="67">
        <f t="shared" si="6"/>
        <v>698421</v>
      </c>
      <c r="Z59" s="68">
        <f>+IF(X59&lt;&gt;0,+(Y59/X59)*100,0)</f>
        <v>-168.51755338400289</v>
      </c>
      <c r="AA59" s="65">
        <f>SUM(AA56:AA58)</f>
        <v>879300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630384</v>
      </c>
      <c r="D9" s="20"/>
      <c r="E9" s="21">
        <v>412851</v>
      </c>
      <c r="F9" s="22">
        <v>359001</v>
      </c>
      <c r="G9" s="22"/>
      <c r="H9" s="22"/>
      <c r="I9" s="22">
        <v>107840</v>
      </c>
      <c r="J9" s="22">
        <v>107840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107840</v>
      </c>
      <c r="X9" s="22">
        <v>49365</v>
      </c>
      <c r="Y9" s="22">
        <v>58475</v>
      </c>
      <c r="Z9" s="23">
        <v>118.45437050541882</v>
      </c>
      <c r="AA9" s="20">
        <v>359001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196265</v>
      </c>
      <c r="D13" s="20"/>
      <c r="E13" s="21">
        <v>105300</v>
      </c>
      <c r="F13" s="22">
        <v>105300</v>
      </c>
      <c r="G13" s="22"/>
      <c r="H13" s="22"/>
      <c r="I13" s="22">
        <v>33239</v>
      </c>
      <c r="J13" s="22">
        <v>33239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33239</v>
      </c>
      <c r="X13" s="22">
        <v>26325</v>
      </c>
      <c r="Y13" s="22">
        <v>6914</v>
      </c>
      <c r="Z13" s="23">
        <v>26.264007597340932</v>
      </c>
      <c r="AA13" s="20">
        <v>105300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826649</v>
      </c>
      <c r="D32" s="29">
        <f t="shared" ref="D32:Y32" si="0">SUM(D6:D31)</f>
        <v>0</v>
      </c>
      <c r="E32" s="30">
        <f t="shared" si="0"/>
        <v>518151</v>
      </c>
      <c r="F32" s="31">
        <f t="shared" si="0"/>
        <v>464301</v>
      </c>
      <c r="G32" s="31">
        <f t="shared" si="0"/>
        <v>0</v>
      </c>
      <c r="H32" s="31">
        <f t="shared" si="0"/>
        <v>0</v>
      </c>
      <c r="I32" s="31">
        <f t="shared" si="0"/>
        <v>141079</v>
      </c>
      <c r="J32" s="31">
        <f t="shared" si="0"/>
        <v>141079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141079</v>
      </c>
      <c r="X32" s="31">
        <f t="shared" si="0"/>
        <v>75690</v>
      </c>
      <c r="Y32" s="31">
        <f t="shared" si="0"/>
        <v>65389</v>
      </c>
      <c r="Z32" s="32">
        <f>+IF(X32&lt;&gt;0,+(Y32/X32)*100,0)</f>
        <v>86.390540362002909</v>
      </c>
      <c r="AA32" s="29">
        <f>SUM(AA6:AA31)</f>
        <v>464301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13407476</v>
      </c>
      <c r="D34" s="20"/>
      <c r="E34" s="21">
        <v>16371562</v>
      </c>
      <c r="F34" s="22">
        <v>16371562</v>
      </c>
      <c r="G34" s="22">
        <v>1212813</v>
      </c>
      <c r="H34" s="22">
        <v>1184459</v>
      </c>
      <c r="I34" s="22">
        <v>1207033</v>
      </c>
      <c r="J34" s="22">
        <v>3604305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3604305</v>
      </c>
      <c r="X34" s="22">
        <v>4092909</v>
      </c>
      <c r="Y34" s="22">
        <v>-488604</v>
      </c>
      <c r="Z34" s="23">
        <v>-11.937817332366784</v>
      </c>
      <c r="AA34" s="20">
        <v>16371562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1183307</v>
      </c>
      <c r="D37" s="20"/>
      <c r="E37" s="21">
        <v>4493428</v>
      </c>
      <c r="F37" s="22">
        <v>4493428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1123362</v>
      </c>
      <c r="Y37" s="22">
        <v>-1123362</v>
      </c>
      <c r="Z37" s="23">
        <v>-100</v>
      </c>
      <c r="AA37" s="20">
        <v>4493428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94956</v>
      </c>
      <c r="F38" s="22">
        <v>177526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177526</v>
      </c>
      <c r="Y38" s="22">
        <v>-177526</v>
      </c>
      <c r="Z38" s="23">
        <v>-100</v>
      </c>
      <c r="AA38" s="20">
        <v>177526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3173458</v>
      </c>
      <c r="D41" s="20"/>
      <c r="E41" s="21">
        <v>4038492</v>
      </c>
      <c r="F41" s="22">
        <v>4038492</v>
      </c>
      <c r="G41" s="22">
        <v>212082</v>
      </c>
      <c r="H41" s="22">
        <v>45490</v>
      </c>
      <c r="I41" s="22">
        <v>118756</v>
      </c>
      <c r="J41" s="22">
        <v>376328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376328</v>
      </c>
      <c r="X41" s="22">
        <v>1009632</v>
      </c>
      <c r="Y41" s="22">
        <v>-633304</v>
      </c>
      <c r="Z41" s="23">
        <v>-62.726221038952815</v>
      </c>
      <c r="AA41" s="20">
        <v>4038492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2764022</v>
      </c>
      <c r="D44" s="20"/>
      <c r="E44" s="21">
        <v>3696159</v>
      </c>
      <c r="F44" s="22">
        <v>3696159</v>
      </c>
      <c r="G44" s="22">
        <v>51526</v>
      </c>
      <c r="H44" s="22">
        <v>42794</v>
      </c>
      <c r="I44" s="22">
        <v>89144</v>
      </c>
      <c r="J44" s="22">
        <v>183464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183464</v>
      </c>
      <c r="X44" s="22">
        <v>924060</v>
      </c>
      <c r="Y44" s="22">
        <v>-740596</v>
      </c>
      <c r="Z44" s="23">
        <v>-80.145877973291775</v>
      </c>
      <c r="AA44" s="20">
        <v>3696159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20528263</v>
      </c>
      <c r="D47" s="29">
        <f t="shared" ref="D47:Y47" si="1">SUM(D34:D46)</f>
        <v>0</v>
      </c>
      <c r="E47" s="30">
        <f t="shared" si="1"/>
        <v>28694597</v>
      </c>
      <c r="F47" s="31">
        <f t="shared" si="1"/>
        <v>28777167</v>
      </c>
      <c r="G47" s="31">
        <f t="shared" si="1"/>
        <v>1476421</v>
      </c>
      <c r="H47" s="31">
        <f t="shared" si="1"/>
        <v>1272743</v>
      </c>
      <c r="I47" s="31">
        <f t="shared" si="1"/>
        <v>1414933</v>
      </c>
      <c r="J47" s="31">
        <f t="shared" si="1"/>
        <v>4164097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4164097</v>
      </c>
      <c r="X47" s="31">
        <f t="shared" si="1"/>
        <v>7327489</v>
      </c>
      <c r="Y47" s="31">
        <f t="shared" si="1"/>
        <v>-3163392</v>
      </c>
      <c r="Z47" s="32">
        <f>+IF(X47&lt;&gt;0,+(Y47/X47)*100,0)</f>
        <v>-43.171569414843205</v>
      </c>
      <c r="AA47" s="29">
        <f>SUM(AA34:AA46)</f>
        <v>28777167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-19701614</v>
      </c>
      <c r="D48" s="39">
        <f t="shared" si="2"/>
        <v>0</v>
      </c>
      <c r="E48" s="40">
        <f t="shared" si="2"/>
        <v>-28176446</v>
      </c>
      <c r="F48" s="41">
        <f t="shared" si="2"/>
        <v>-28312866</v>
      </c>
      <c r="G48" s="41">
        <f t="shared" si="2"/>
        <v>-1476421</v>
      </c>
      <c r="H48" s="41">
        <f t="shared" si="2"/>
        <v>-1272743</v>
      </c>
      <c r="I48" s="41">
        <f t="shared" si="2"/>
        <v>-1273854</v>
      </c>
      <c r="J48" s="41">
        <f t="shared" si="2"/>
        <v>-4023018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-4023018</v>
      </c>
      <c r="X48" s="41">
        <f t="shared" si="2"/>
        <v>-7251799</v>
      </c>
      <c r="Y48" s="41">
        <f t="shared" si="2"/>
        <v>3228781</v>
      </c>
      <c r="Z48" s="42">
        <f>+IF(X48&lt;&gt;0,+(Y48/X48)*100,0)</f>
        <v>-44.523862285758334</v>
      </c>
      <c r="AA48" s="39">
        <f>+AA32-AA47</f>
        <v>-28312866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-19701614</v>
      </c>
      <c r="D51" s="48">
        <f t="shared" si="3"/>
        <v>0</v>
      </c>
      <c r="E51" s="49">
        <f t="shared" si="3"/>
        <v>-28176446</v>
      </c>
      <c r="F51" s="50">
        <f t="shared" si="3"/>
        <v>-28312866</v>
      </c>
      <c r="G51" s="50">
        <f t="shared" si="3"/>
        <v>-1476421</v>
      </c>
      <c r="H51" s="50">
        <f t="shared" si="3"/>
        <v>-1272743</v>
      </c>
      <c r="I51" s="50">
        <f t="shared" si="3"/>
        <v>-1273854</v>
      </c>
      <c r="J51" s="50">
        <f t="shared" si="3"/>
        <v>-4023018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-4023018</v>
      </c>
      <c r="X51" s="50">
        <f t="shared" si="3"/>
        <v>-7251799</v>
      </c>
      <c r="Y51" s="50">
        <f t="shared" si="3"/>
        <v>3228781</v>
      </c>
      <c r="Z51" s="51">
        <f>+IF(X51&lt;&gt;0,+(Y51/X51)*100,0)</f>
        <v>-44.523862285758334</v>
      </c>
      <c r="AA51" s="48">
        <f>SUM(AA48:AA50)</f>
        <v>-28312866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-19701614</v>
      </c>
      <c r="D53" s="54">
        <f>+D51-D52</f>
        <v>0</v>
      </c>
      <c r="E53" s="55">
        <f t="shared" si="4"/>
        <v>-28176446</v>
      </c>
      <c r="F53" s="56">
        <f t="shared" si="4"/>
        <v>-28312866</v>
      </c>
      <c r="G53" s="56">
        <f t="shared" si="4"/>
        <v>-1476421</v>
      </c>
      <c r="H53" s="56">
        <f t="shared" si="4"/>
        <v>-1272743</v>
      </c>
      <c r="I53" s="56">
        <f t="shared" si="4"/>
        <v>-1273854</v>
      </c>
      <c r="J53" s="56">
        <f t="shared" si="4"/>
        <v>-4023018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-4023018</v>
      </c>
      <c r="X53" s="56">
        <f t="shared" si="4"/>
        <v>-7251799</v>
      </c>
      <c r="Y53" s="56">
        <f t="shared" si="4"/>
        <v>3228781</v>
      </c>
      <c r="Z53" s="57">
        <f>+IF(X53&lt;&gt;0,+(Y53/X53)*100,0)</f>
        <v>-44.523862285758334</v>
      </c>
      <c r="AA53" s="54">
        <f>+AA51-AA52</f>
        <v>-28312866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-19701614</v>
      </c>
      <c r="D56" s="48">
        <f>SUM(D53:D55)</f>
        <v>0</v>
      </c>
      <c r="E56" s="49">
        <f t="shared" si="5"/>
        <v>-28176446</v>
      </c>
      <c r="F56" s="50">
        <f t="shared" si="5"/>
        <v>-28312866</v>
      </c>
      <c r="G56" s="50">
        <f t="shared" si="5"/>
        <v>-1476421</v>
      </c>
      <c r="H56" s="50">
        <f t="shared" si="5"/>
        <v>-1272743</v>
      </c>
      <c r="I56" s="50">
        <f t="shared" si="5"/>
        <v>-1273854</v>
      </c>
      <c r="J56" s="50">
        <f t="shared" si="5"/>
        <v>-4023018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-4023018</v>
      </c>
      <c r="X56" s="50">
        <f t="shared" si="5"/>
        <v>-7251799</v>
      </c>
      <c r="Y56" s="50">
        <f t="shared" si="5"/>
        <v>3228781</v>
      </c>
      <c r="Z56" s="51">
        <f>+IF(X56&lt;&gt;0,+(Y56/X56)*100,0)</f>
        <v>-44.523862285758334</v>
      </c>
      <c r="AA56" s="48">
        <f>SUM(AA53:AA55)</f>
        <v>-28312866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-19701614</v>
      </c>
      <c r="D59" s="65">
        <f>SUM(D56:D58)</f>
        <v>0</v>
      </c>
      <c r="E59" s="66">
        <f t="shared" si="6"/>
        <v>-28176446</v>
      </c>
      <c r="F59" s="67">
        <f t="shared" si="6"/>
        <v>-28312866</v>
      </c>
      <c r="G59" s="67">
        <f t="shared" si="6"/>
        <v>-1476421</v>
      </c>
      <c r="H59" s="67">
        <f t="shared" si="6"/>
        <v>-1272743</v>
      </c>
      <c r="I59" s="67">
        <f t="shared" si="6"/>
        <v>-1273854</v>
      </c>
      <c r="J59" s="67">
        <f t="shared" si="6"/>
        <v>-4023018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-4023018</v>
      </c>
      <c r="X59" s="67">
        <f t="shared" si="6"/>
        <v>-7251799</v>
      </c>
      <c r="Y59" s="67">
        <f t="shared" si="6"/>
        <v>3228781</v>
      </c>
      <c r="Z59" s="68">
        <f>+IF(X59&lt;&gt;0,+(Y59/X59)*100,0)</f>
        <v>-44.523862285758334</v>
      </c>
      <c r="AA59" s="65">
        <f>SUM(AA56:AA58)</f>
        <v>-28312866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2440712</v>
      </c>
      <c r="D9" s="20"/>
      <c r="E9" s="21">
        <v>1980583</v>
      </c>
      <c r="F9" s="22">
        <v>1980583</v>
      </c>
      <c r="G9" s="22">
        <v>214167</v>
      </c>
      <c r="H9" s="22">
        <v>214167</v>
      </c>
      <c r="I9" s="22">
        <v>214167</v>
      </c>
      <c r="J9" s="22">
        <v>642501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642501</v>
      </c>
      <c r="X9" s="22">
        <v>495142</v>
      </c>
      <c r="Y9" s="22">
        <v>147359</v>
      </c>
      <c r="Z9" s="23">
        <v>29.760957462707665</v>
      </c>
      <c r="AA9" s="20">
        <v>1980583</v>
      </c>
    </row>
    <row r="10" spans="1:27" ht="13.5" x14ac:dyDescent="0.25">
      <c r="A10" s="19" t="s">
        <v>38</v>
      </c>
      <c r="B10" s="15" t="s">
        <v>32</v>
      </c>
      <c r="C10" s="20">
        <v>23801</v>
      </c>
      <c r="D10" s="20"/>
      <c r="E10" s="21">
        <v>28614</v>
      </c>
      <c r="F10" s="22">
        <v>28614</v>
      </c>
      <c r="G10" s="22">
        <v>376</v>
      </c>
      <c r="H10" s="22">
        <v>3990</v>
      </c>
      <c r="I10" s="22">
        <v>2394</v>
      </c>
      <c r="J10" s="22">
        <v>6760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6760</v>
      </c>
      <c r="X10" s="22">
        <v>7149</v>
      </c>
      <c r="Y10" s="22">
        <v>-389</v>
      </c>
      <c r="Z10" s="23">
        <v>-5.441320464400615</v>
      </c>
      <c r="AA10" s="20">
        <v>28614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80000</v>
      </c>
      <c r="F13" s="22">
        <v>80000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19997</v>
      </c>
      <c r="Y13" s="22">
        <v>-19997</v>
      </c>
      <c r="Z13" s="23">
        <v>-100</v>
      </c>
      <c r="AA13" s="20">
        <v>80000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17334538</v>
      </c>
      <c r="D25" s="20"/>
      <c r="E25" s="21">
        <v>47557963</v>
      </c>
      <c r="F25" s="22">
        <v>47557963</v>
      </c>
      <c r="G25" s="22">
        <v>13130838</v>
      </c>
      <c r="H25" s="22"/>
      <c r="I25" s="22"/>
      <c r="J25" s="22">
        <v>13130838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13130838</v>
      </c>
      <c r="X25" s="22">
        <v>11889487</v>
      </c>
      <c r="Y25" s="22">
        <v>1241351</v>
      </c>
      <c r="Z25" s="23">
        <v>10.440744836173335</v>
      </c>
      <c r="AA25" s="20">
        <v>47557963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19799051</v>
      </c>
      <c r="D32" s="29">
        <f t="shared" ref="D32:Y32" si="0">SUM(D6:D31)</f>
        <v>0</v>
      </c>
      <c r="E32" s="30">
        <f t="shared" si="0"/>
        <v>49647160</v>
      </c>
      <c r="F32" s="31">
        <f t="shared" si="0"/>
        <v>49647160</v>
      </c>
      <c r="G32" s="31">
        <f t="shared" si="0"/>
        <v>13345381</v>
      </c>
      <c r="H32" s="31">
        <f t="shared" si="0"/>
        <v>218157</v>
      </c>
      <c r="I32" s="31">
        <f t="shared" si="0"/>
        <v>216561</v>
      </c>
      <c r="J32" s="31">
        <f t="shared" si="0"/>
        <v>13780099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13780099</v>
      </c>
      <c r="X32" s="31">
        <f t="shared" si="0"/>
        <v>12411775</v>
      </c>
      <c r="Y32" s="31">
        <f t="shared" si="0"/>
        <v>1368324</v>
      </c>
      <c r="Z32" s="32">
        <f>+IF(X32&lt;&gt;0,+(Y32/X32)*100,0)</f>
        <v>11.024402230946018</v>
      </c>
      <c r="AA32" s="29">
        <f>SUM(AA6:AA31)</f>
        <v>49647160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18129404</v>
      </c>
      <c r="D34" s="20"/>
      <c r="E34" s="21">
        <v>5306533</v>
      </c>
      <c r="F34" s="22">
        <v>5306533</v>
      </c>
      <c r="G34" s="22">
        <v>1390398</v>
      </c>
      <c r="H34" s="22">
        <v>1274887</v>
      </c>
      <c r="I34" s="22">
        <v>1350090</v>
      </c>
      <c r="J34" s="22">
        <v>4015375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4015375</v>
      </c>
      <c r="X34" s="22">
        <v>1326634</v>
      </c>
      <c r="Y34" s="22">
        <v>2688741</v>
      </c>
      <c r="Z34" s="23">
        <v>202.67391006110199</v>
      </c>
      <c r="AA34" s="20">
        <v>5306533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744985</v>
      </c>
      <c r="D37" s="20"/>
      <c r="E37" s="21">
        <v>3230000</v>
      </c>
      <c r="F37" s="22">
        <v>3230000</v>
      </c>
      <c r="G37" s="22">
        <v>54855</v>
      </c>
      <c r="H37" s="22">
        <v>130005</v>
      </c>
      <c r="I37" s="22">
        <v>54855</v>
      </c>
      <c r="J37" s="22">
        <v>239715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239715</v>
      </c>
      <c r="X37" s="22">
        <v>807497</v>
      </c>
      <c r="Y37" s="22">
        <v>-567782</v>
      </c>
      <c r="Z37" s="23">
        <v>-70.313821599337217</v>
      </c>
      <c r="AA37" s="20">
        <v>3230000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772428</v>
      </c>
      <c r="F38" s="22">
        <v>772428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772428</v>
      </c>
      <c r="Y38" s="22">
        <v>-772428</v>
      </c>
      <c r="Z38" s="23">
        <v>-100</v>
      </c>
      <c r="AA38" s="20">
        <v>772428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828705</v>
      </c>
      <c r="D41" s="20"/>
      <c r="E41" s="21">
        <v>5977100</v>
      </c>
      <c r="F41" s="22">
        <v>5977100</v>
      </c>
      <c r="G41" s="22">
        <v>178000</v>
      </c>
      <c r="H41" s="22"/>
      <c r="I41" s="22"/>
      <c r="J41" s="22">
        <v>178000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178000</v>
      </c>
      <c r="X41" s="22">
        <v>1494281</v>
      </c>
      <c r="Y41" s="22">
        <v>-1316281</v>
      </c>
      <c r="Z41" s="23">
        <v>-88.087916529755788</v>
      </c>
      <c r="AA41" s="20">
        <v>5977100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4091716</v>
      </c>
      <c r="D44" s="20"/>
      <c r="E44" s="21">
        <v>6119000</v>
      </c>
      <c r="F44" s="22">
        <v>6119000</v>
      </c>
      <c r="G44" s="22">
        <v>87983</v>
      </c>
      <c r="H44" s="22">
        <v>113240</v>
      </c>
      <c r="I44" s="22">
        <v>99425</v>
      </c>
      <c r="J44" s="22">
        <v>300648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300648</v>
      </c>
      <c r="X44" s="22">
        <v>1529747</v>
      </c>
      <c r="Y44" s="22">
        <v>-1229099</v>
      </c>
      <c r="Z44" s="23">
        <v>-80.34655403802067</v>
      </c>
      <c r="AA44" s="20">
        <v>6119000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23794810</v>
      </c>
      <c r="D47" s="29">
        <f t="shared" ref="D47:Y47" si="1">SUM(D34:D46)</f>
        <v>0</v>
      </c>
      <c r="E47" s="30">
        <f t="shared" si="1"/>
        <v>21405061</v>
      </c>
      <c r="F47" s="31">
        <f t="shared" si="1"/>
        <v>21405061</v>
      </c>
      <c r="G47" s="31">
        <f t="shared" si="1"/>
        <v>1711236</v>
      </c>
      <c r="H47" s="31">
        <f t="shared" si="1"/>
        <v>1518132</v>
      </c>
      <c r="I47" s="31">
        <f t="shared" si="1"/>
        <v>1504370</v>
      </c>
      <c r="J47" s="31">
        <f t="shared" si="1"/>
        <v>4733738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4733738</v>
      </c>
      <c r="X47" s="31">
        <f t="shared" si="1"/>
        <v>5930587</v>
      </c>
      <c r="Y47" s="31">
        <f t="shared" si="1"/>
        <v>-1196849</v>
      </c>
      <c r="Z47" s="32">
        <f>+IF(X47&lt;&gt;0,+(Y47/X47)*100,0)</f>
        <v>-20.180953419956573</v>
      </c>
      <c r="AA47" s="29">
        <f>SUM(AA34:AA46)</f>
        <v>21405061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-3995759</v>
      </c>
      <c r="D48" s="39">
        <f t="shared" si="2"/>
        <v>0</v>
      </c>
      <c r="E48" s="40">
        <f t="shared" si="2"/>
        <v>28242099</v>
      </c>
      <c r="F48" s="41">
        <f t="shared" si="2"/>
        <v>28242099</v>
      </c>
      <c r="G48" s="41">
        <f t="shared" si="2"/>
        <v>11634145</v>
      </c>
      <c r="H48" s="41">
        <f t="shared" si="2"/>
        <v>-1299975</v>
      </c>
      <c r="I48" s="41">
        <f t="shared" si="2"/>
        <v>-1287809</v>
      </c>
      <c r="J48" s="41">
        <f t="shared" si="2"/>
        <v>9046361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9046361</v>
      </c>
      <c r="X48" s="41">
        <f t="shared" si="2"/>
        <v>6481188</v>
      </c>
      <c r="Y48" s="41">
        <f t="shared" si="2"/>
        <v>2565173</v>
      </c>
      <c r="Z48" s="42">
        <f>+IF(X48&lt;&gt;0,+(Y48/X48)*100,0)</f>
        <v>39.578746982806237</v>
      </c>
      <c r="AA48" s="39">
        <f>+AA32-AA47</f>
        <v>28242099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-3995759</v>
      </c>
      <c r="D51" s="48">
        <f t="shared" si="3"/>
        <v>0</v>
      </c>
      <c r="E51" s="49">
        <f t="shared" si="3"/>
        <v>28242099</v>
      </c>
      <c r="F51" s="50">
        <f t="shared" si="3"/>
        <v>28242099</v>
      </c>
      <c r="G51" s="50">
        <f t="shared" si="3"/>
        <v>11634145</v>
      </c>
      <c r="H51" s="50">
        <f t="shared" si="3"/>
        <v>-1299975</v>
      </c>
      <c r="I51" s="50">
        <f t="shared" si="3"/>
        <v>-1287809</v>
      </c>
      <c r="J51" s="50">
        <f t="shared" si="3"/>
        <v>9046361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9046361</v>
      </c>
      <c r="X51" s="50">
        <f t="shared" si="3"/>
        <v>6481188</v>
      </c>
      <c r="Y51" s="50">
        <f t="shared" si="3"/>
        <v>2565173</v>
      </c>
      <c r="Z51" s="51">
        <f>+IF(X51&lt;&gt;0,+(Y51/X51)*100,0)</f>
        <v>39.578746982806237</v>
      </c>
      <c r="AA51" s="48">
        <f>SUM(AA48:AA50)</f>
        <v>28242099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-3995759</v>
      </c>
      <c r="D53" s="54">
        <f>+D51-D52</f>
        <v>0</v>
      </c>
      <c r="E53" s="55">
        <f t="shared" si="4"/>
        <v>28242099</v>
      </c>
      <c r="F53" s="56">
        <f t="shared" si="4"/>
        <v>28242099</v>
      </c>
      <c r="G53" s="56">
        <f t="shared" si="4"/>
        <v>11634145</v>
      </c>
      <c r="H53" s="56">
        <f t="shared" si="4"/>
        <v>-1299975</v>
      </c>
      <c r="I53" s="56">
        <f t="shared" si="4"/>
        <v>-1287809</v>
      </c>
      <c r="J53" s="56">
        <f t="shared" si="4"/>
        <v>9046361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9046361</v>
      </c>
      <c r="X53" s="56">
        <f t="shared" si="4"/>
        <v>6481188</v>
      </c>
      <c r="Y53" s="56">
        <f t="shared" si="4"/>
        <v>2565173</v>
      </c>
      <c r="Z53" s="57">
        <f>+IF(X53&lt;&gt;0,+(Y53/X53)*100,0)</f>
        <v>39.578746982806237</v>
      </c>
      <c r="AA53" s="54">
        <f>+AA51-AA52</f>
        <v>28242099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-3995759</v>
      </c>
      <c r="D56" s="48">
        <f>SUM(D53:D55)</f>
        <v>0</v>
      </c>
      <c r="E56" s="49">
        <f t="shared" si="5"/>
        <v>28242099</v>
      </c>
      <c r="F56" s="50">
        <f t="shared" si="5"/>
        <v>28242099</v>
      </c>
      <c r="G56" s="50">
        <f t="shared" si="5"/>
        <v>11634145</v>
      </c>
      <c r="H56" s="50">
        <f t="shared" si="5"/>
        <v>-1299975</v>
      </c>
      <c r="I56" s="50">
        <f t="shared" si="5"/>
        <v>-1287809</v>
      </c>
      <c r="J56" s="50">
        <f t="shared" si="5"/>
        <v>9046361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9046361</v>
      </c>
      <c r="X56" s="50">
        <f t="shared" si="5"/>
        <v>6481188</v>
      </c>
      <c r="Y56" s="50">
        <f t="shared" si="5"/>
        <v>2565173</v>
      </c>
      <c r="Z56" s="51">
        <f>+IF(X56&lt;&gt;0,+(Y56/X56)*100,0)</f>
        <v>39.578746982806237</v>
      </c>
      <c r="AA56" s="48">
        <f>SUM(AA53:AA55)</f>
        <v>28242099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-3995759</v>
      </c>
      <c r="D59" s="65">
        <f>SUM(D56:D58)</f>
        <v>0</v>
      </c>
      <c r="E59" s="66">
        <f t="shared" si="6"/>
        <v>28242099</v>
      </c>
      <c r="F59" s="67">
        <f t="shared" si="6"/>
        <v>28242099</v>
      </c>
      <c r="G59" s="67">
        <f t="shared" si="6"/>
        <v>11634145</v>
      </c>
      <c r="H59" s="67">
        <f t="shared" si="6"/>
        <v>-1299975</v>
      </c>
      <c r="I59" s="67">
        <f t="shared" si="6"/>
        <v>-1287809</v>
      </c>
      <c r="J59" s="67">
        <f t="shared" si="6"/>
        <v>9046361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9046361</v>
      </c>
      <c r="X59" s="67">
        <f t="shared" si="6"/>
        <v>6481188</v>
      </c>
      <c r="Y59" s="67">
        <f t="shared" si="6"/>
        <v>2565173</v>
      </c>
      <c r="Z59" s="68">
        <f>+IF(X59&lt;&gt;0,+(Y59/X59)*100,0)</f>
        <v>39.578746982806237</v>
      </c>
      <c r="AA59" s="65">
        <f>SUM(AA56:AA58)</f>
        <v>28242099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53284241</v>
      </c>
      <c r="D9" s="20"/>
      <c r="E9" s="21">
        <v>68241074</v>
      </c>
      <c r="F9" s="22">
        <v>68241074</v>
      </c>
      <c r="G9" s="22">
        <v>58985494</v>
      </c>
      <c r="H9" s="22">
        <v>860852</v>
      </c>
      <c r="I9" s="22">
        <v>559594</v>
      </c>
      <c r="J9" s="22">
        <v>60405940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60405940</v>
      </c>
      <c r="X9" s="22">
        <v>8375354</v>
      </c>
      <c r="Y9" s="22">
        <v>52030586</v>
      </c>
      <c r="Z9" s="23">
        <v>621.23446961167247</v>
      </c>
      <c r="AA9" s="20">
        <v>68241074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1908912</v>
      </c>
      <c r="D17" s="20"/>
      <c r="E17" s="21">
        <v>1924678</v>
      </c>
      <c r="F17" s="22">
        <v>1924678</v>
      </c>
      <c r="G17" s="22">
        <v>181910</v>
      </c>
      <c r="H17" s="22">
        <v>184335</v>
      </c>
      <c r="I17" s="22">
        <v>179308</v>
      </c>
      <c r="J17" s="22">
        <v>545553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545553</v>
      </c>
      <c r="X17" s="22">
        <v>264642</v>
      </c>
      <c r="Y17" s="22">
        <v>280911</v>
      </c>
      <c r="Z17" s="23">
        <v>106.14755027546647</v>
      </c>
      <c r="AA17" s="20">
        <v>1924678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55193153</v>
      </c>
      <c r="D32" s="29">
        <f t="shared" ref="D32:Y32" si="0">SUM(D6:D31)</f>
        <v>0</v>
      </c>
      <c r="E32" s="30">
        <f t="shared" si="0"/>
        <v>70165752</v>
      </c>
      <c r="F32" s="31">
        <f t="shared" si="0"/>
        <v>70165752</v>
      </c>
      <c r="G32" s="31">
        <f t="shared" si="0"/>
        <v>59167404</v>
      </c>
      <c r="H32" s="31">
        <f t="shared" si="0"/>
        <v>1045187</v>
      </c>
      <c r="I32" s="31">
        <f t="shared" si="0"/>
        <v>738902</v>
      </c>
      <c r="J32" s="31">
        <f t="shared" si="0"/>
        <v>60951493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60951493</v>
      </c>
      <c r="X32" s="31">
        <f t="shared" si="0"/>
        <v>8639996</v>
      </c>
      <c r="Y32" s="31">
        <f t="shared" si="0"/>
        <v>52311497</v>
      </c>
      <c r="Z32" s="32">
        <f>+IF(X32&lt;&gt;0,+(Y32/X32)*100,0)</f>
        <v>605.45742150806552</v>
      </c>
      <c r="AA32" s="29">
        <f>SUM(AA6:AA31)</f>
        <v>70165752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66996662</v>
      </c>
      <c r="D34" s="20"/>
      <c r="E34" s="21">
        <v>49490072</v>
      </c>
      <c r="F34" s="22">
        <v>49490072</v>
      </c>
      <c r="G34" s="22">
        <v>5531401</v>
      </c>
      <c r="H34" s="22">
        <v>5277297</v>
      </c>
      <c r="I34" s="22">
        <v>5858263</v>
      </c>
      <c r="J34" s="22">
        <v>16666961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16666961</v>
      </c>
      <c r="X34" s="22">
        <v>12372525</v>
      </c>
      <c r="Y34" s="22">
        <v>4294436</v>
      </c>
      <c r="Z34" s="23">
        <v>34.709455022317591</v>
      </c>
      <c r="AA34" s="20">
        <v>49490072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6043580</v>
      </c>
      <c r="D37" s="20"/>
      <c r="E37" s="21">
        <v>5000000</v>
      </c>
      <c r="F37" s="22">
        <v>5000000</v>
      </c>
      <c r="G37" s="22"/>
      <c r="H37" s="22">
        <v>277420</v>
      </c>
      <c r="I37" s="22"/>
      <c r="J37" s="22">
        <v>277420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277420</v>
      </c>
      <c r="X37" s="22">
        <v>1250001</v>
      </c>
      <c r="Y37" s="22">
        <v>-972581</v>
      </c>
      <c r="Z37" s="23">
        <v>-77.806417754865791</v>
      </c>
      <c r="AA37" s="20">
        <v>5000000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15064428</v>
      </c>
      <c r="D39" s="20"/>
      <c r="E39" s="21">
        <v>19262760</v>
      </c>
      <c r="F39" s="22">
        <v>19262760</v>
      </c>
      <c r="G39" s="22"/>
      <c r="H39" s="22"/>
      <c r="I39" s="22">
        <v>10997934</v>
      </c>
      <c r="J39" s="22">
        <v>10997934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10997934</v>
      </c>
      <c r="X39" s="22">
        <v>4815690</v>
      </c>
      <c r="Y39" s="22">
        <v>6182244</v>
      </c>
      <c r="Z39" s="23">
        <v>128.37711729783271</v>
      </c>
      <c r="AA39" s="20">
        <v>19262760</v>
      </c>
    </row>
    <row r="40" spans="1:27" ht="13.5" x14ac:dyDescent="0.25">
      <c r="A40" s="19" t="s">
        <v>40</v>
      </c>
      <c r="B40" s="15" t="s">
        <v>32</v>
      </c>
      <c r="C40" s="20">
        <v>1793036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5085277</v>
      </c>
      <c r="D41" s="20"/>
      <c r="E41" s="21">
        <v>4879999</v>
      </c>
      <c r="F41" s="22">
        <v>4879999</v>
      </c>
      <c r="G41" s="22">
        <v>1300300</v>
      </c>
      <c r="H41" s="22">
        <v>316242</v>
      </c>
      <c r="I41" s="22">
        <v>824666</v>
      </c>
      <c r="J41" s="22">
        <v>2441208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2441208</v>
      </c>
      <c r="X41" s="22">
        <v>1220001</v>
      </c>
      <c r="Y41" s="22">
        <v>1221207</v>
      </c>
      <c r="Z41" s="23">
        <v>100.09885237798986</v>
      </c>
      <c r="AA41" s="20">
        <v>4879999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6396060</v>
      </c>
      <c r="D44" s="20"/>
      <c r="E44" s="21">
        <v>3152996</v>
      </c>
      <c r="F44" s="22">
        <v>3152996</v>
      </c>
      <c r="G44" s="22">
        <v>57344</v>
      </c>
      <c r="H44" s="22">
        <v>381748</v>
      </c>
      <c r="I44" s="22">
        <v>314102</v>
      </c>
      <c r="J44" s="22">
        <v>753194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753194</v>
      </c>
      <c r="X44" s="22">
        <v>788250</v>
      </c>
      <c r="Y44" s="22">
        <v>-35056</v>
      </c>
      <c r="Z44" s="23">
        <v>-4.4473200126863306</v>
      </c>
      <c r="AA44" s="20">
        <v>3152996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101379043</v>
      </c>
      <c r="D47" s="29">
        <f t="shared" ref="D47:Y47" si="1">SUM(D34:D46)</f>
        <v>0</v>
      </c>
      <c r="E47" s="30">
        <f t="shared" si="1"/>
        <v>81785827</v>
      </c>
      <c r="F47" s="31">
        <f t="shared" si="1"/>
        <v>81785827</v>
      </c>
      <c r="G47" s="31">
        <f t="shared" si="1"/>
        <v>6889045</v>
      </c>
      <c r="H47" s="31">
        <f t="shared" si="1"/>
        <v>6252707</v>
      </c>
      <c r="I47" s="31">
        <f t="shared" si="1"/>
        <v>17994965</v>
      </c>
      <c r="J47" s="31">
        <f t="shared" si="1"/>
        <v>31136717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31136717</v>
      </c>
      <c r="X47" s="31">
        <f t="shared" si="1"/>
        <v>20446467</v>
      </c>
      <c r="Y47" s="31">
        <f t="shared" si="1"/>
        <v>10690250</v>
      </c>
      <c r="Z47" s="32">
        <f>+IF(X47&lt;&gt;0,+(Y47/X47)*100,0)</f>
        <v>52.284093873039282</v>
      </c>
      <c r="AA47" s="29">
        <f>SUM(AA34:AA46)</f>
        <v>81785827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-46185890</v>
      </c>
      <c r="D48" s="39">
        <f t="shared" si="2"/>
        <v>0</v>
      </c>
      <c r="E48" s="40">
        <f t="shared" si="2"/>
        <v>-11620075</v>
      </c>
      <c r="F48" s="41">
        <f t="shared" si="2"/>
        <v>-11620075</v>
      </c>
      <c r="G48" s="41">
        <f t="shared" si="2"/>
        <v>52278359</v>
      </c>
      <c r="H48" s="41">
        <f t="shared" si="2"/>
        <v>-5207520</v>
      </c>
      <c r="I48" s="41">
        <f t="shared" si="2"/>
        <v>-17256063</v>
      </c>
      <c r="J48" s="41">
        <f t="shared" si="2"/>
        <v>29814776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29814776</v>
      </c>
      <c r="X48" s="41">
        <f t="shared" si="2"/>
        <v>-11806471</v>
      </c>
      <c r="Y48" s="41">
        <f t="shared" si="2"/>
        <v>41621247</v>
      </c>
      <c r="Z48" s="42">
        <f>+IF(X48&lt;&gt;0,+(Y48/X48)*100,0)</f>
        <v>-352.52910882515192</v>
      </c>
      <c r="AA48" s="39">
        <f>+AA32-AA47</f>
        <v>-11620075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-46185890</v>
      </c>
      <c r="D51" s="48">
        <f t="shared" si="3"/>
        <v>0</v>
      </c>
      <c r="E51" s="49">
        <f t="shared" si="3"/>
        <v>-11620075</v>
      </c>
      <c r="F51" s="50">
        <f t="shared" si="3"/>
        <v>-11620075</v>
      </c>
      <c r="G51" s="50">
        <f t="shared" si="3"/>
        <v>52278359</v>
      </c>
      <c r="H51" s="50">
        <f t="shared" si="3"/>
        <v>-5207520</v>
      </c>
      <c r="I51" s="50">
        <f t="shared" si="3"/>
        <v>-17256063</v>
      </c>
      <c r="J51" s="50">
        <f t="shared" si="3"/>
        <v>29814776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29814776</v>
      </c>
      <c r="X51" s="50">
        <f t="shared" si="3"/>
        <v>-11806471</v>
      </c>
      <c r="Y51" s="50">
        <f t="shared" si="3"/>
        <v>41621247</v>
      </c>
      <c r="Z51" s="51">
        <f>+IF(X51&lt;&gt;0,+(Y51/X51)*100,0)</f>
        <v>-352.52910882515192</v>
      </c>
      <c r="AA51" s="48">
        <f>SUM(AA48:AA50)</f>
        <v>-11620075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-46185890</v>
      </c>
      <c r="D53" s="54">
        <f>+D51-D52</f>
        <v>0</v>
      </c>
      <c r="E53" s="55">
        <f t="shared" si="4"/>
        <v>-11620075</v>
      </c>
      <c r="F53" s="56">
        <f t="shared" si="4"/>
        <v>-11620075</v>
      </c>
      <c r="G53" s="56">
        <f t="shared" si="4"/>
        <v>52278359</v>
      </c>
      <c r="H53" s="56">
        <f t="shared" si="4"/>
        <v>-5207520</v>
      </c>
      <c r="I53" s="56">
        <f t="shared" si="4"/>
        <v>-17256063</v>
      </c>
      <c r="J53" s="56">
        <f t="shared" si="4"/>
        <v>29814776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29814776</v>
      </c>
      <c r="X53" s="56">
        <f t="shared" si="4"/>
        <v>-11806471</v>
      </c>
      <c r="Y53" s="56">
        <f t="shared" si="4"/>
        <v>41621247</v>
      </c>
      <c r="Z53" s="57">
        <f>+IF(X53&lt;&gt;0,+(Y53/X53)*100,0)</f>
        <v>-352.52910882515192</v>
      </c>
      <c r="AA53" s="54">
        <f>+AA51-AA52</f>
        <v>-11620075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-46185890</v>
      </c>
      <c r="D56" s="48">
        <f>SUM(D53:D55)</f>
        <v>0</v>
      </c>
      <c r="E56" s="49">
        <f t="shared" si="5"/>
        <v>-11620075</v>
      </c>
      <c r="F56" s="50">
        <f t="shared" si="5"/>
        <v>-11620075</v>
      </c>
      <c r="G56" s="50">
        <f t="shared" si="5"/>
        <v>52278359</v>
      </c>
      <c r="H56" s="50">
        <f t="shared" si="5"/>
        <v>-5207520</v>
      </c>
      <c r="I56" s="50">
        <f t="shared" si="5"/>
        <v>-17256063</v>
      </c>
      <c r="J56" s="50">
        <f t="shared" si="5"/>
        <v>29814776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29814776</v>
      </c>
      <c r="X56" s="50">
        <f t="shared" si="5"/>
        <v>-11806471</v>
      </c>
      <c r="Y56" s="50">
        <f t="shared" si="5"/>
        <v>41621247</v>
      </c>
      <c r="Z56" s="51">
        <f>+IF(X56&lt;&gt;0,+(Y56/X56)*100,0)</f>
        <v>-352.52910882515192</v>
      </c>
      <c r="AA56" s="48">
        <f>SUM(AA53:AA55)</f>
        <v>-11620075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-46185890</v>
      </c>
      <c r="D59" s="65">
        <f>SUM(D56:D58)</f>
        <v>0</v>
      </c>
      <c r="E59" s="66">
        <f t="shared" si="6"/>
        <v>-11620075</v>
      </c>
      <c r="F59" s="67">
        <f t="shared" si="6"/>
        <v>-11620075</v>
      </c>
      <c r="G59" s="67">
        <f t="shared" si="6"/>
        <v>52278359</v>
      </c>
      <c r="H59" s="67">
        <f t="shared" si="6"/>
        <v>-5207520</v>
      </c>
      <c r="I59" s="67">
        <f t="shared" si="6"/>
        <v>-17256063</v>
      </c>
      <c r="J59" s="67">
        <f t="shared" si="6"/>
        <v>29814776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29814776</v>
      </c>
      <c r="X59" s="67">
        <f t="shared" si="6"/>
        <v>-11806471</v>
      </c>
      <c r="Y59" s="67">
        <f t="shared" si="6"/>
        <v>41621247</v>
      </c>
      <c r="Z59" s="68">
        <f>+IF(X59&lt;&gt;0,+(Y59/X59)*100,0)</f>
        <v>-352.52910882515192</v>
      </c>
      <c r="AA59" s="65">
        <f>SUM(AA56:AA58)</f>
        <v>-11620075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11713289</v>
      </c>
      <c r="D9" s="20"/>
      <c r="E9" s="21">
        <v>15525768</v>
      </c>
      <c r="F9" s="22">
        <v>15525768</v>
      </c>
      <c r="G9" s="22">
        <v>976164</v>
      </c>
      <c r="H9" s="22">
        <v>959436</v>
      </c>
      <c r="I9" s="22">
        <v>983425</v>
      </c>
      <c r="J9" s="22">
        <v>2919025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2919025</v>
      </c>
      <c r="X9" s="22">
        <v>3881442</v>
      </c>
      <c r="Y9" s="22">
        <v>-962417</v>
      </c>
      <c r="Z9" s="23">
        <v>-24.795346677858383</v>
      </c>
      <c r="AA9" s="20">
        <v>15525768</v>
      </c>
    </row>
    <row r="10" spans="1:27" ht="13.5" x14ac:dyDescent="0.25">
      <c r="A10" s="19" t="s">
        <v>38</v>
      </c>
      <c r="B10" s="15" t="s">
        <v>32</v>
      </c>
      <c r="C10" s="20">
        <v>62589</v>
      </c>
      <c r="D10" s="20"/>
      <c r="E10" s="21">
        <v>40008</v>
      </c>
      <c r="F10" s="22">
        <v>40008</v>
      </c>
      <c r="G10" s="22">
        <v>7381</v>
      </c>
      <c r="H10" s="22">
        <v>10400</v>
      </c>
      <c r="I10" s="22">
        <v>5647</v>
      </c>
      <c r="J10" s="22">
        <v>23428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23428</v>
      </c>
      <c r="X10" s="22">
        <v>10002</v>
      </c>
      <c r="Y10" s="22">
        <v>13426</v>
      </c>
      <c r="Z10" s="23">
        <v>134.23315336932612</v>
      </c>
      <c r="AA10" s="20">
        <v>40008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17731</v>
      </c>
      <c r="D17" s="20"/>
      <c r="E17" s="21">
        <v>9996</v>
      </c>
      <c r="F17" s="22">
        <v>9996</v>
      </c>
      <c r="G17" s="22">
        <v>3226</v>
      </c>
      <c r="H17" s="22">
        <v>6913</v>
      </c>
      <c r="I17" s="22">
        <v>1946</v>
      </c>
      <c r="J17" s="22">
        <v>12085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12085</v>
      </c>
      <c r="X17" s="22">
        <v>2499</v>
      </c>
      <c r="Y17" s="22">
        <v>9586</v>
      </c>
      <c r="Z17" s="23">
        <v>383.59343737494999</v>
      </c>
      <c r="AA17" s="20">
        <v>9996</v>
      </c>
    </row>
    <row r="18" spans="1:27" ht="13.5" x14ac:dyDescent="0.25">
      <c r="A18" s="19" t="s">
        <v>46</v>
      </c>
      <c r="B18" s="15" t="s">
        <v>32</v>
      </c>
      <c r="C18" s="20">
        <v>16371</v>
      </c>
      <c r="D18" s="20"/>
      <c r="E18" s="21">
        <v>22104</v>
      </c>
      <c r="F18" s="22">
        <v>22104</v>
      </c>
      <c r="G18" s="22">
        <v>2962</v>
      </c>
      <c r="H18" s="22">
        <v>7521</v>
      </c>
      <c r="I18" s="22">
        <v>7278</v>
      </c>
      <c r="J18" s="22">
        <v>17761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17761</v>
      </c>
      <c r="X18" s="22">
        <v>5526</v>
      </c>
      <c r="Y18" s="22">
        <v>12235</v>
      </c>
      <c r="Z18" s="23">
        <v>221.40788997466521</v>
      </c>
      <c r="AA18" s="20">
        <v>22104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3690996</v>
      </c>
      <c r="F25" s="22">
        <v>3690996</v>
      </c>
      <c r="G25" s="22"/>
      <c r="H25" s="22">
        <v>679871</v>
      </c>
      <c r="I25" s="22">
        <v>491774</v>
      </c>
      <c r="J25" s="22">
        <v>1171645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1171645</v>
      </c>
      <c r="X25" s="22">
        <v>922749</v>
      </c>
      <c r="Y25" s="22">
        <v>248896</v>
      </c>
      <c r="Z25" s="23">
        <v>26.973315603701547</v>
      </c>
      <c r="AA25" s="20">
        <v>3690996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11809980</v>
      </c>
      <c r="D32" s="29">
        <f t="shared" ref="D32:Y32" si="0">SUM(D6:D31)</f>
        <v>0</v>
      </c>
      <c r="E32" s="30">
        <f t="shared" si="0"/>
        <v>19288872</v>
      </c>
      <c r="F32" s="31">
        <f t="shared" si="0"/>
        <v>19288872</v>
      </c>
      <c r="G32" s="31">
        <f t="shared" si="0"/>
        <v>989733</v>
      </c>
      <c r="H32" s="31">
        <f t="shared" si="0"/>
        <v>1664141</v>
      </c>
      <c r="I32" s="31">
        <f t="shared" si="0"/>
        <v>1490070</v>
      </c>
      <c r="J32" s="31">
        <f t="shared" si="0"/>
        <v>4143944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4143944</v>
      </c>
      <c r="X32" s="31">
        <f t="shared" si="0"/>
        <v>4822218</v>
      </c>
      <c r="Y32" s="31">
        <f t="shared" si="0"/>
        <v>-678274</v>
      </c>
      <c r="Z32" s="32">
        <f>+IF(X32&lt;&gt;0,+(Y32/X32)*100,0)</f>
        <v>-14.065602177255363</v>
      </c>
      <c r="AA32" s="29">
        <f>SUM(AA6:AA31)</f>
        <v>19288872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6696552</v>
      </c>
      <c r="D34" s="20"/>
      <c r="E34" s="21">
        <v>6385932</v>
      </c>
      <c r="F34" s="22">
        <v>6385932</v>
      </c>
      <c r="G34" s="22">
        <v>522127</v>
      </c>
      <c r="H34" s="22">
        <v>579645</v>
      </c>
      <c r="I34" s="22">
        <v>554772</v>
      </c>
      <c r="J34" s="22">
        <v>1656544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1656544</v>
      </c>
      <c r="X34" s="22">
        <v>1596483</v>
      </c>
      <c r="Y34" s="22">
        <v>60061</v>
      </c>
      <c r="Z34" s="23">
        <v>3.7620820265546202</v>
      </c>
      <c r="AA34" s="20">
        <v>6385932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522900</v>
      </c>
      <c r="D37" s="20"/>
      <c r="E37" s="21">
        <v>424404</v>
      </c>
      <c r="F37" s="22">
        <v>424404</v>
      </c>
      <c r="G37" s="22">
        <v>1660</v>
      </c>
      <c r="H37" s="22">
        <v>9776</v>
      </c>
      <c r="I37" s="22"/>
      <c r="J37" s="22">
        <v>11436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11436</v>
      </c>
      <c r="X37" s="22">
        <v>106101</v>
      </c>
      <c r="Y37" s="22">
        <v>-94665</v>
      </c>
      <c r="Z37" s="23">
        <v>-89.221590748437805</v>
      </c>
      <c r="AA37" s="20">
        <v>424404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138483</v>
      </c>
      <c r="D39" s="20"/>
      <c r="E39" s="21">
        <v>230004</v>
      </c>
      <c r="F39" s="22">
        <v>230004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57501</v>
      </c>
      <c r="Y39" s="22">
        <v>-57501</v>
      </c>
      <c r="Z39" s="23">
        <v>-100</v>
      </c>
      <c r="AA39" s="20">
        <v>230004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8470006</v>
      </c>
      <c r="D41" s="20"/>
      <c r="E41" s="21">
        <v>13116600</v>
      </c>
      <c r="F41" s="22">
        <v>13116600</v>
      </c>
      <c r="G41" s="22">
        <v>727883</v>
      </c>
      <c r="H41" s="22">
        <v>1401988</v>
      </c>
      <c r="I41" s="22">
        <v>1211407</v>
      </c>
      <c r="J41" s="22">
        <v>3341278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3341278</v>
      </c>
      <c r="X41" s="22">
        <v>3279150</v>
      </c>
      <c r="Y41" s="22">
        <v>62128</v>
      </c>
      <c r="Z41" s="23">
        <v>1.8946373297958314</v>
      </c>
      <c r="AA41" s="20">
        <v>13116600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970040</v>
      </c>
      <c r="D44" s="20"/>
      <c r="E44" s="21">
        <v>1191276</v>
      </c>
      <c r="F44" s="22">
        <v>1191276</v>
      </c>
      <c r="G44" s="22">
        <v>18006</v>
      </c>
      <c r="H44" s="22">
        <v>102416</v>
      </c>
      <c r="I44" s="22">
        <v>31634</v>
      </c>
      <c r="J44" s="22">
        <v>152056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152056</v>
      </c>
      <c r="X44" s="22">
        <v>297819</v>
      </c>
      <c r="Y44" s="22">
        <v>-145763</v>
      </c>
      <c r="Z44" s="23">
        <v>-48.943485808494422</v>
      </c>
      <c r="AA44" s="20">
        <v>1191276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16797981</v>
      </c>
      <c r="D47" s="29">
        <f t="shared" ref="D47:Y47" si="1">SUM(D34:D46)</f>
        <v>0</v>
      </c>
      <c r="E47" s="30">
        <f t="shared" si="1"/>
        <v>21348216</v>
      </c>
      <c r="F47" s="31">
        <f t="shared" si="1"/>
        <v>21348216</v>
      </c>
      <c r="G47" s="31">
        <f t="shared" si="1"/>
        <v>1269676</v>
      </c>
      <c r="H47" s="31">
        <f t="shared" si="1"/>
        <v>2093825</v>
      </c>
      <c r="I47" s="31">
        <f t="shared" si="1"/>
        <v>1797813</v>
      </c>
      <c r="J47" s="31">
        <f t="shared" si="1"/>
        <v>5161314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5161314</v>
      </c>
      <c r="X47" s="31">
        <f t="shared" si="1"/>
        <v>5337054</v>
      </c>
      <c r="Y47" s="31">
        <f t="shared" si="1"/>
        <v>-175740</v>
      </c>
      <c r="Z47" s="32">
        <f>+IF(X47&lt;&gt;0,+(Y47/X47)*100,0)</f>
        <v>-3.2928278409774379</v>
      </c>
      <c r="AA47" s="29">
        <f>SUM(AA34:AA46)</f>
        <v>21348216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-4988001</v>
      </c>
      <c r="D48" s="39">
        <f t="shared" si="2"/>
        <v>0</v>
      </c>
      <c r="E48" s="40">
        <f t="shared" si="2"/>
        <v>-2059344</v>
      </c>
      <c r="F48" s="41">
        <f t="shared" si="2"/>
        <v>-2059344</v>
      </c>
      <c r="G48" s="41">
        <f t="shared" si="2"/>
        <v>-279943</v>
      </c>
      <c r="H48" s="41">
        <f t="shared" si="2"/>
        <v>-429684</v>
      </c>
      <c r="I48" s="41">
        <f t="shared" si="2"/>
        <v>-307743</v>
      </c>
      <c r="J48" s="41">
        <f t="shared" si="2"/>
        <v>-1017370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-1017370</v>
      </c>
      <c r="X48" s="41">
        <f t="shared" si="2"/>
        <v>-514836</v>
      </c>
      <c r="Y48" s="41">
        <f t="shared" si="2"/>
        <v>-502534</v>
      </c>
      <c r="Z48" s="42">
        <f>+IF(X48&lt;&gt;0,+(Y48/X48)*100,0)</f>
        <v>97.610501208151717</v>
      </c>
      <c r="AA48" s="39">
        <f>+AA32-AA47</f>
        <v>-2059344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-4988001</v>
      </c>
      <c r="D51" s="48">
        <f t="shared" si="3"/>
        <v>0</v>
      </c>
      <c r="E51" s="49">
        <f t="shared" si="3"/>
        <v>-2059344</v>
      </c>
      <c r="F51" s="50">
        <f t="shared" si="3"/>
        <v>-2059344</v>
      </c>
      <c r="G51" s="50">
        <f t="shared" si="3"/>
        <v>-279943</v>
      </c>
      <c r="H51" s="50">
        <f t="shared" si="3"/>
        <v>-429684</v>
      </c>
      <c r="I51" s="50">
        <f t="shared" si="3"/>
        <v>-307743</v>
      </c>
      <c r="J51" s="50">
        <f t="shared" si="3"/>
        <v>-1017370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-1017370</v>
      </c>
      <c r="X51" s="50">
        <f t="shared" si="3"/>
        <v>-514836</v>
      </c>
      <c r="Y51" s="50">
        <f t="shared" si="3"/>
        <v>-502534</v>
      </c>
      <c r="Z51" s="51">
        <f>+IF(X51&lt;&gt;0,+(Y51/X51)*100,0)</f>
        <v>97.610501208151717</v>
      </c>
      <c r="AA51" s="48">
        <f>SUM(AA48:AA50)</f>
        <v>-2059344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-4988001</v>
      </c>
      <c r="D53" s="54">
        <f>+D51-D52</f>
        <v>0</v>
      </c>
      <c r="E53" s="55">
        <f t="shared" si="4"/>
        <v>-2059344</v>
      </c>
      <c r="F53" s="56">
        <f t="shared" si="4"/>
        <v>-2059344</v>
      </c>
      <c r="G53" s="56">
        <f t="shared" si="4"/>
        <v>-279943</v>
      </c>
      <c r="H53" s="56">
        <f t="shared" si="4"/>
        <v>-429684</v>
      </c>
      <c r="I53" s="56">
        <f t="shared" si="4"/>
        <v>-307743</v>
      </c>
      <c r="J53" s="56">
        <f t="shared" si="4"/>
        <v>-1017370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-1017370</v>
      </c>
      <c r="X53" s="56">
        <f t="shared" si="4"/>
        <v>-514836</v>
      </c>
      <c r="Y53" s="56">
        <f t="shared" si="4"/>
        <v>-502534</v>
      </c>
      <c r="Z53" s="57">
        <f>+IF(X53&lt;&gt;0,+(Y53/X53)*100,0)</f>
        <v>97.610501208151717</v>
      </c>
      <c r="AA53" s="54">
        <f>+AA51-AA52</f>
        <v>-2059344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-4988001</v>
      </c>
      <c r="D56" s="48">
        <f>SUM(D53:D55)</f>
        <v>0</v>
      </c>
      <c r="E56" s="49">
        <f t="shared" si="5"/>
        <v>-2059344</v>
      </c>
      <c r="F56" s="50">
        <f t="shared" si="5"/>
        <v>-2059344</v>
      </c>
      <c r="G56" s="50">
        <f t="shared" si="5"/>
        <v>-279943</v>
      </c>
      <c r="H56" s="50">
        <f t="shared" si="5"/>
        <v>-429684</v>
      </c>
      <c r="I56" s="50">
        <f t="shared" si="5"/>
        <v>-307743</v>
      </c>
      <c r="J56" s="50">
        <f t="shared" si="5"/>
        <v>-1017370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-1017370</v>
      </c>
      <c r="X56" s="50">
        <f t="shared" si="5"/>
        <v>-514836</v>
      </c>
      <c r="Y56" s="50">
        <f t="shared" si="5"/>
        <v>-502534</v>
      </c>
      <c r="Z56" s="51">
        <f>+IF(X56&lt;&gt;0,+(Y56/X56)*100,0)</f>
        <v>97.610501208151717</v>
      </c>
      <c r="AA56" s="48">
        <f>SUM(AA53:AA55)</f>
        <v>-2059344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-4988001</v>
      </c>
      <c r="D59" s="65">
        <f>SUM(D56:D58)</f>
        <v>0</v>
      </c>
      <c r="E59" s="66">
        <f t="shared" si="6"/>
        <v>-2059344</v>
      </c>
      <c r="F59" s="67">
        <f t="shared" si="6"/>
        <v>-2059344</v>
      </c>
      <c r="G59" s="67">
        <f t="shared" si="6"/>
        <v>-279943</v>
      </c>
      <c r="H59" s="67">
        <f t="shared" si="6"/>
        <v>-429684</v>
      </c>
      <c r="I59" s="67">
        <f t="shared" si="6"/>
        <v>-307743</v>
      </c>
      <c r="J59" s="67">
        <f t="shared" si="6"/>
        <v>-1017370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-1017370</v>
      </c>
      <c r="X59" s="67">
        <f t="shared" si="6"/>
        <v>-514836</v>
      </c>
      <c r="Y59" s="67">
        <f t="shared" si="6"/>
        <v>-502534</v>
      </c>
      <c r="Z59" s="68">
        <f>+IF(X59&lt;&gt;0,+(Y59/X59)*100,0)</f>
        <v>97.610501208151717</v>
      </c>
      <c r="AA59" s="65">
        <f>SUM(AA56:AA58)</f>
        <v>-2059344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1262598</v>
      </c>
      <c r="D9" s="20"/>
      <c r="E9" s="21">
        <v>1297920</v>
      </c>
      <c r="F9" s="22">
        <v>1297920</v>
      </c>
      <c r="G9" s="22">
        <v>1249511</v>
      </c>
      <c r="H9" s="22">
        <v>111560</v>
      </c>
      <c r="I9" s="22">
        <v>96239</v>
      </c>
      <c r="J9" s="22">
        <v>1457310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1457310</v>
      </c>
      <c r="X9" s="22">
        <v>324480</v>
      </c>
      <c r="Y9" s="22">
        <v>1132830</v>
      </c>
      <c r="Z9" s="23">
        <v>349.12167159763311</v>
      </c>
      <c r="AA9" s="20">
        <v>1297920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9702000</v>
      </c>
      <c r="D25" s="20"/>
      <c r="E25" s="21">
        <v>3667000</v>
      </c>
      <c r="F25" s="22">
        <v>3667000</v>
      </c>
      <c r="G25" s="22"/>
      <c r="H25" s="22">
        <v>1450042</v>
      </c>
      <c r="I25" s="22">
        <v>799147</v>
      </c>
      <c r="J25" s="22">
        <v>2249189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2249189</v>
      </c>
      <c r="X25" s="22">
        <v>916749</v>
      </c>
      <c r="Y25" s="22">
        <v>1332440</v>
      </c>
      <c r="Z25" s="23">
        <v>145.34403637200586</v>
      </c>
      <c r="AA25" s="20">
        <v>3667000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10964598</v>
      </c>
      <c r="D32" s="29">
        <f t="shared" ref="D32:Y32" si="0">SUM(D6:D31)</f>
        <v>0</v>
      </c>
      <c r="E32" s="30">
        <f t="shared" si="0"/>
        <v>4964920</v>
      </c>
      <c r="F32" s="31">
        <f t="shared" si="0"/>
        <v>4964920</v>
      </c>
      <c r="G32" s="31">
        <f t="shared" si="0"/>
        <v>1249511</v>
      </c>
      <c r="H32" s="31">
        <f t="shared" si="0"/>
        <v>1561602</v>
      </c>
      <c r="I32" s="31">
        <f t="shared" si="0"/>
        <v>895386</v>
      </c>
      <c r="J32" s="31">
        <f t="shared" si="0"/>
        <v>3706499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3706499</v>
      </c>
      <c r="X32" s="31">
        <f t="shared" si="0"/>
        <v>1241229</v>
      </c>
      <c r="Y32" s="31">
        <f t="shared" si="0"/>
        <v>2465270</v>
      </c>
      <c r="Z32" s="32">
        <f>+IF(X32&lt;&gt;0,+(Y32/X32)*100,0)</f>
        <v>198.61524344017099</v>
      </c>
      <c r="AA32" s="29">
        <f>SUM(AA6:AA31)</f>
        <v>4964920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13159594</v>
      </c>
      <c r="D34" s="20"/>
      <c r="E34" s="21">
        <v>12465810</v>
      </c>
      <c r="F34" s="22">
        <v>12465810</v>
      </c>
      <c r="G34" s="22">
        <v>1095977</v>
      </c>
      <c r="H34" s="22">
        <v>1083030</v>
      </c>
      <c r="I34" s="22">
        <v>1085398</v>
      </c>
      <c r="J34" s="22">
        <v>3264405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3264405</v>
      </c>
      <c r="X34" s="22">
        <v>3116448</v>
      </c>
      <c r="Y34" s="22">
        <v>147957</v>
      </c>
      <c r="Z34" s="23">
        <v>4.7476165172658105</v>
      </c>
      <c r="AA34" s="20">
        <v>12465810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3498044</v>
      </c>
      <c r="D37" s="20"/>
      <c r="E37" s="21">
        <v>3492300</v>
      </c>
      <c r="F37" s="22">
        <v>3492300</v>
      </c>
      <c r="G37" s="22">
        <v>212500</v>
      </c>
      <c r="H37" s="22">
        <v>326582</v>
      </c>
      <c r="I37" s="22">
        <v>30857</v>
      </c>
      <c r="J37" s="22">
        <v>569939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569939</v>
      </c>
      <c r="X37" s="22">
        <v>873078</v>
      </c>
      <c r="Y37" s="22">
        <v>-303139</v>
      </c>
      <c r="Z37" s="23">
        <v>-34.720723692499412</v>
      </c>
      <c r="AA37" s="20">
        <v>3492300</v>
      </c>
    </row>
    <row r="38" spans="1:27" ht="13.5" x14ac:dyDescent="0.25">
      <c r="A38" s="19" t="s">
        <v>64</v>
      </c>
      <c r="B38" s="15" t="s">
        <v>32</v>
      </c>
      <c r="C38" s="20">
        <v>1258808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71630858</v>
      </c>
      <c r="D39" s="20"/>
      <c r="E39" s="21">
        <v>63547954</v>
      </c>
      <c r="F39" s="22">
        <v>63547954</v>
      </c>
      <c r="G39" s="22">
        <v>6105614</v>
      </c>
      <c r="H39" s="22">
        <v>6105614</v>
      </c>
      <c r="I39" s="22">
        <v>5908660</v>
      </c>
      <c r="J39" s="22">
        <v>18119888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18119888</v>
      </c>
      <c r="X39" s="22">
        <v>15886989</v>
      </c>
      <c r="Y39" s="22">
        <v>2232899</v>
      </c>
      <c r="Z39" s="23">
        <v>14.054891080997162</v>
      </c>
      <c r="AA39" s="20">
        <v>63547954</v>
      </c>
    </row>
    <row r="40" spans="1:27" ht="13.5" x14ac:dyDescent="0.25">
      <c r="A40" s="19" t="s">
        <v>40</v>
      </c>
      <c r="B40" s="15" t="s">
        <v>32</v>
      </c>
      <c r="C40" s="20">
        <v>1037984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12965457</v>
      </c>
      <c r="D41" s="20"/>
      <c r="E41" s="21">
        <v>16670513</v>
      </c>
      <c r="F41" s="22">
        <v>16670513</v>
      </c>
      <c r="G41" s="22">
        <v>690956</v>
      </c>
      <c r="H41" s="22">
        <v>1255996</v>
      </c>
      <c r="I41" s="22">
        <v>704896</v>
      </c>
      <c r="J41" s="22">
        <v>2651848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2651848</v>
      </c>
      <c r="X41" s="22">
        <v>4167627</v>
      </c>
      <c r="Y41" s="22">
        <v>-1515779</v>
      </c>
      <c r="Z41" s="23">
        <v>-36.370313370174436</v>
      </c>
      <c r="AA41" s="20">
        <v>16670513</v>
      </c>
    </row>
    <row r="42" spans="1:27" ht="13.5" x14ac:dyDescent="0.25">
      <c r="A42" s="19" t="s">
        <v>67</v>
      </c>
      <c r="B42" s="15" t="s">
        <v>32</v>
      </c>
      <c r="C42" s="20">
        <v>611962</v>
      </c>
      <c r="D42" s="20"/>
      <c r="E42" s="21">
        <v>650000</v>
      </c>
      <c r="F42" s="22">
        <v>650000</v>
      </c>
      <c r="G42" s="22"/>
      <c r="H42" s="22">
        <v>97257</v>
      </c>
      <c r="I42" s="22">
        <v>63443</v>
      </c>
      <c r="J42" s="22">
        <v>160700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160700</v>
      </c>
      <c r="X42" s="22">
        <v>162501</v>
      </c>
      <c r="Y42" s="22">
        <v>-1801</v>
      </c>
      <c r="Z42" s="23">
        <v>-1.1083008719946339</v>
      </c>
      <c r="AA42" s="20">
        <v>650000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9296518</v>
      </c>
      <c r="D44" s="20"/>
      <c r="E44" s="21">
        <v>6394874</v>
      </c>
      <c r="F44" s="22">
        <v>6394874</v>
      </c>
      <c r="G44" s="22">
        <v>15476</v>
      </c>
      <c r="H44" s="22">
        <v>456129</v>
      </c>
      <c r="I44" s="22">
        <v>510952</v>
      </c>
      <c r="J44" s="22">
        <v>982557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982557</v>
      </c>
      <c r="X44" s="22">
        <v>1598718</v>
      </c>
      <c r="Y44" s="22">
        <v>-616161</v>
      </c>
      <c r="Z44" s="23">
        <v>-38.540943430924031</v>
      </c>
      <c r="AA44" s="20">
        <v>6394874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113459225</v>
      </c>
      <c r="D47" s="29">
        <f t="shared" ref="D47:Y47" si="1">SUM(D34:D46)</f>
        <v>0</v>
      </c>
      <c r="E47" s="30">
        <f t="shared" si="1"/>
        <v>103221451</v>
      </c>
      <c r="F47" s="31">
        <f t="shared" si="1"/>
        <v>103221451</v>
      </c>
      <c r="G47" s="31">
        <f t="shared" si="1"/>
        <v>8120523</v>
      </c>
      <c r="H47" s="31">
        <f t="shared" si="1"/>
        <v>9324608</v>
      </c>
      <c r="I47" s="31">
        <f t="shared" si="1"/>
        <v>8304206</v>
      </c>
      <c r="J47" s="31">
        <f t="shared" si="1"/>
        <v>25749337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25749337</v>
      </c>
      <c r="X47" s="31">
        <f t="shared" si="1"/>
        <v>25805361</v>
      </c>
      <c r="Y47" s="31">
        <f t="shared" si="1"/>
        <v>-56024</v>
      </c>
      <c r="Z47" s="32">
        <f>+IF(X47&lt;&gt;0,+(Y47/X47)*100,0)</f>
        <v>-0.2171021750092936</v>
      </c>
      <c r="AA47" s="29">
        <f>SUM(AA34:AA46)</f>
        <v>103221451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-102494627</v>
      </c>
      <c r="D48" s="39">
        <f t="shared" si="2"/>
        <v>0</v>
      </c>
      <c r="E48" s="40">
        <f t="shared" si="2"/>
        <v>-98256531</v>
      </c>
      <c r="F48" s="41">
        <f t="shared" si="2"/>
        <v>-98256531</v>
      </c>
      <c r="G48" s="41">
        <f t="shared" si="2"/>
        <v>-6871012</v>
      </c>
      <c r="H48" s="41">
        <f t="shared" si="2"/>
        <v>-7763006</v>
      </c>
      <c r="I48" s="41">
        <f t="shared" si="2"/>
        <v>-7408820</v>
      </c>
      <c r="J48" s="41">
        <f t="shared" si="2"/>
        <v>-22042838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-22042838</v>
      </c>
      <c r="X48" s="41">
        <f t="shared" si="2"/>
        <v>-24564132</v>
      </c>
      <c r="Y48" s="41">
        <f t="shared" si="2"/>
        <v>2521294</v>
      </c>
      <c r="Z48" s="42">
        <f>+IF(X48&lt;&gt;0,+(Y48/X48)*100,0)</f>
        <v>-10.264128201232595</v>
      </c>
      <c r="AA48" s="39">
        <f>+AA32-AA47</f>
        <v>-98256531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-102494627</v>
      </c>
      <c r="D51" s="48">
        <f t="shared" si="3"/>
        <v>0</v>
      </c>
      <c r="E51" s="49">
        <f t="shared" si="3"/>
        <v>-98256531</v>
      </c>
      <c r="F51" s="50">
        <f t="shared" si="3"/>
        <v>-98256531</v>
      </c>
      <c r="G51" s="50">
        <f t="shared" si="3"/>
        <v>-6871012</v>
      </c>
      <c r="H51" s="50">
        <f t="shared" si="3"/>
        <v>-7763006</v>
      </c>
      <c r="I51" s="50">
        <f t="shared" si="3"/>
        <v>-7408820</v>
      </c>
      <c r="J51" s="50">
        <f t="shared" si="3"/>
        <v>-22042838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-22042838</v>
      </c>
      <c r="X51" s="50">
        <f t="shared" si="3"/>
        <v>-24564132</v>
      </c>
      <c r="Y51" s="50">
        <f t="shared" si="3"/>
        <v>2521294</v>
      </c>
      <c r="Z51" s="51">
        <f>+IF(X51&lt;&gt;0,+(Y51/X51)*100,0)</f>
        <v>-10.264128201232595</v>
      </c>
      <c r="AA51" s="48">
        <f>SUM(AA48:AA50)</f>
        <v>-98256531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-102494627</v>
      </c>
      <c r="D53" s="54">
        <f>+D51-D52</f>
        <v>0</v>
      </c>
      <c r="E53" s="55">
        <f t="shared" si="4"/>
        <v>-98256531</v>
      </c>
      <c r="F53" s="56">
        <f t="shared" si="4"/>
        <v>-98256531</v>
      </c>
      <c r="G53" s="56">
        <f t="shared" si="4"/>
        <v>-6871012</v>
      </c>
      <c r="H53" s="56">
        <f t="shared" si="4"/>
        <v>-7763006</v>
      </c>
      <c r="I53" s="56">
        <f t="shared" si="4"/>
        <v>-7408820</v>
      </c>
      <c r="J53" s="56">
        <f t="shared" si="4"/>
        <v>-22042838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-22042838</v>
      </c>
      <c r="X53" s="56">
        <f t="shared" si="4"/>
        <v>-24564132</v>
      </c>
      <c r="Y53" s="56">
        <f t="shared" si="4"/>
        <v>2521294</v>
      </c>
      <c r="Z53" s="57">
        <f>+IF(X53&lt;&gt;0,+(Y53/X53)*100,0)</f>
        <v>-10.264128201232595</v>
      </c>
      <c r="AA53" s="54">
        <f>+AA51-AA52</f>
        <v>-98256531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-102494627</v>
      </c>
      <c r="D56" s="48">
        <f>SUM(D53:D55)</f>
        <v>0</v>
      </c>
      <c r="E56" s="49">
        <f t="shared" si="5"/>
        <v>-98256531</v>
      </c>
      <c r="F56" s="50">
        <f t="shared" si="5"/>
        <v>-98256531</v>
      </c>
      <c r="G56" s="50">
        <f t="shared" si="5"/>
        <v>-6871012</v>
      </c>
      <c r="H56" s="50">
        <f t="shared" si="5"/>
        <v>-7763006</v>
      </c>
      <c r="I56" s="50">
        <f t="shared" si="5"/>
        <v>-7408820</v>
      </c>
      <c r="J56" s="50">
        <f t="shared" si="5"/>
        <v>-22042838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-22042838</v>
      </c>
      <c r="X56" s="50">
        <f t="shared" si="5"/>
        <v>-24564132</v>
      </c>
      <c r="Y56" s="50">
        <f t="shared" si="5"/>
        <v>2521294</v>
      </c>
      <c r="Z56" s="51">
        <f>+IF(X56&lt;&gt;0,+(Y56/X56)*100,0)</f>
        <v>-10.264128201232595</v>
      </c>
      <c r="AA56" s="48">
        <f>SUM(AA53:AA55)</f>
        <v>-98256531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-102494627</v>
      </c>
      <c r="D59" s="65">
        <f>SUM(D56:D58)</f>
        <v>0</v>
      </c>
      <c r="E59" s="66">
        <f t="shared" si="6"/>
        <v>-98256531</v>
      </c>
      <c r="F59" s="67">
        <f t="shared" si="6"/>
        <v>-98256531</v>
      </c>
      <c r="G59" s="67">
        <f t="shared" si="6"/>
        <v>-6871012</v>
      </c>
      <c r="H59" s="67">
        <f t="shared" si="6"/>
        <v>-7763006</v>
      </c>
      <c r="I59" s="67">
        <f t="shared" si="6"/>
        <v>-7408820</v>
      </c>
      <c r="J59" s="67">
        <f t="shared" si="6"/>
        <v>-22042838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-22042838</v>
      </c>
      <c r="X59" s="67">
        <f t="shared" si="6"/>
        <v>-24564132</v>
      </c>
      <c r="Y59" s="67">
        <f t="shared" si="6"/>
        <v>2521294</v>
      </c>
      <c r="Z59" s="68">
        <f>+IF(X59&lt;&gt;0,+(Y59/X59)*100,0)</f>
        <v>-10.264128201232595</v>
      </c>
      <c r="AA59" s="65">
        <f>SUM(AA56:AA58)</f>
        <v>-98256531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15477473</v>
      </c>
      <c r="D9" s="20"/>
      <c r="E9" s="21">
        <v>5661336</v>
      </c>
      <c r="F9" s="22">
        <v>5661336</v>
      </c>
      <c r="G9" s="22">
        <v>353229</v>
      </c>
      <c r="H9" s="22">
        <v>356889</v>
      </c>
      <c r="I9" s="22">
        <v>353049</v>
      </c>
      <c r="J9" s="22">
        <v>1063167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1063167</v>
      </c>
      <c r="X9" s="22">
        <v>1415334</v>
      </c>
      <c r="Y9" s="22">
        <v>-352167</v>
      </c>
      <c r="Z9" s="23">
        <v>-24.882253941472474</v>
      </c>
      <c r="AA9" s="20">
        <v>5661336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19992</v>
      </c>
      <c r="F13" s="22">
        <v>19992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4998</v>
      </c>
      <c r="Y13" s="22">
        <v>-4998</v>
      </c>
      <c r="Z13" s="23">
        <v>-100</v>
      </c>
      <c r="AA13" s="20">
        <v>19992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3687000</v>
      </c>
      <c r="D25" s="20"/>
      <c r="E25" s="21">
        <v>3222000</v>
      </c>
      <c r="F25" s="22">
        <v>3222000</v>
      </c>
      <c r="G25" s="22"/>
      <c r="H25" s="22">
        <v>729226</v>
      </c>
      <c r="I25" s="22">
        <v>801335</v>
      </c>
      <c r="J25" s="22">
        <v>1530561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1530561</v>
      </c>
      <c r="X25" s="22">
        <v>805500</v>
      </c>
      <c r="Y25" s="22">
        <v>725061</v>
      </c>
      <c r="Z25" s="23">
        <v>90.013780260707634</v>
      </c>
      <c r="AA25" s="20">
        <v>3222000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19164473</v>
      </c>
      <c r="D32" s="29">
        <f t="shared" ref="D32:Y32" si="0">SUM(D6:D31)</f>
        <v>0</v>
      </c>
      <c r="E32" s="30">
        <f t="shared" si="0"/>
        <v>8903328</v>
      </c>
      <c r="F32" s="31">
        <f t="shared" si="0"/>
        <v>8903328</v>
      </c>
      <c r="G32" s="31">
        <f t="shared" si="0"/>
        <v>353229</v>
      </c>
      <c r="H32" s="31">
        <f t="shared" si="0"/>
        <v>1086115</v>
      </c>
      <c r="I32" s="31">
        <f t="shared" si="0"/>
        <v>1154384</v>
      </c>
      <c r="J32" s="31">
        <f t="shared" si="0"/>
        <v>2593728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2593728</v>
      </c>
      <c r="X32" s="31">
        <f t="shared" si="0"/>
        <v>2225832</v>
      </c>
      <c r="Y32" s="31">
        <f t="shared" si="0"/>
        <v>367896</v>
      </c>
      <c r="Z32" s="32">
        <f>+IF(X32&lt;&gt;0,+(Y32/X32)*100,0)</f>
        <v>16.528471151461567</v>
      </c>
      <c r="AA32" s="29">
        <f>SUM(AA6:AA31)</f>
        <v>8903328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9356357</v>
      </c>
      <c r="D34" s="20"/>
      <c r="E34" s="21">
        <v>11726304</v>
      </c>
      <c r="F34" s="22">
        <v>11726304</v>
      </c>
      <c r="G34" s="22">
        <v>772707</v>
      </c>
      <c r="H34" s="22">
        <v>770789</v>
      </c>
      <c r="I34" s="22">
        <v>780856</v>
      </c>
      <c r="J34" s="22">
        <v>2324352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2324352</v>
      </c>
      <c r="X34" s="22">
        <v>2931576</v>
      </c>
      <c r="Y34" s="22">
        <v>-607224</v>
      </c>
      <c r="Z34" s="23">
        <v>-20.713227287984349</v>
      </c>
      <c r="AA34" s="20">
        <v>11726304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946209</v>
      </c>
      <c r="D37" s="20"/>
      <c r="E37" s="21">
        <v>1497588</v>
      </c>
      <c r="F37" s="22">
        <v>1497588</v>
      </c>
      <c r="G37" s="22"/>
      <c r="H37" s="22">
        <v>161457</v>
      </c>
      <c r="I37" s="22">
        <v>122281</v>
      </c>
      <c r="J37" s="22">
        <v>283738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283738</v>
      </c>
      <c r="X37" s="22">
        <v>374397</v>
      </c>
      <c r="Y37" s="22">
        <v>-90659</v>
      </c>
      <c r="Z37" s="23">
        <v>-24.21467052353518</v>
      </c>
      <c r="AA37" s="20">
        <v>1497588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1767848</v>
      </c>
      <c r="D39" s="20"/>
      <c r="E39" s="21">
        <v>386244</v>
      </c>
      <c r="F39" s="22">
        <v>386244</v>
      </c>
      <c r="G39" s="22"/>
      <c r="H39" s="22">
        <v>12094</v>
      </c>
      <c r="I39" s="22">
        <v>5852</v>
      </c>
      <c r="J39" s="22">
        <v>17946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17946</v>
      </c>
      <c r="X39" s="22">
        <v>96561</v>
      </c>
      <c r="Y39" s="22">
        <v>-78615</v>
      </c>
      <c r="Z39" s="23">
        <v>-81.414856929816381</v>
      </c>
      <c r="AA39" s="20">
        <v>386244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10481054</v>
      </c>
      <c r="D41" s="20"/>
      <c r="E41" s="21">
        <v>12488748</v>
      </c>
      <c r="F41" s="22">
        <v>12488748</v>
      </c>
      <c r="G41" s="22">
        <v>12224</v>
      </c>
      <c r="H41" s="22">
        <v>2077820</v>
      </c>
      <c r="I41" s="22">
        <v>1109843</v>
      </c>
      <c r="J41" s="22">
        <v>3199887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3199887</v>
      </c>
      <c r="X41" s="22">
        <v>3122187</v>
      </c>
      <c r="Y41" s="22">
        <v>77700</v>
      </c>
      <c r="Z41" s="23">
        <v>2.4886401743393334</v>
      </c>
      <c r="AA41" s="20">
        <v>12488748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329477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2434920</v>
      </c>
      <c r="D44" s="20"/>
      <c r="E44" s="21">
        <v>2633592</v>
      </c>
      <c r="F44" s="22">
        <v>2633592</v>
      </c>
      <c r="G44" s="22">
        <v>6980</v>
      </c>
      <c r="H44" s="22">
        <v>100621</v>
      </c>
      <c r="I44" s="22">
        <v>92014</v>
      </c>
      <c r="J44" s="22">
        <v>199615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199615</v>
      </c>
      <c r="X44" s="22">
        <v>658398</v>
      </c>
      <c r="Y44" s="22">
        <v>-458783</v>
      </c>
      <c r="Z44" s="23">
        <v>-69.681712277376292</v>
      </c>
      <c r="AA44" s="20">
        <v>2633592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25315865</v>
      </c>
      <c r="D47" s="29">
        <f t="shared" ref="D47:Y47" si="1">SUM(D34:D46)</f>
        <v>0</v>
      </c>
      <c r="E47" s="30">
        <f t="shared" si="1"/>
        <v>28732476</v>
      </c>
      <c r="F47" s="31">
        <f t="shared" si="1"/>
        <v>28732476</v>
      </c>
      <c r="G47" s="31">
        <f t="shared" si="1"/>
        <v>791911</v>
      </c>
      <c r="H47" s="31">
        <f t="shared" si="1"/>
        <v>3122781</v>
      </c>
      <c r="I47" s="31">
        <f t="shared" si="1"/>
        <v>2110846</v>
      </c>
      <c r="J47" s="31">
        <f t="shared" si="1"/>
        <v>6025538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6025538</v>
      </c>
      <c r="X47" s="31">
        <f t="shared" si="1"/>
        <v>7183119</v>
      </c>
      <c r="Y47" s="31">
        <f t="shared" si="1"/>
        <v>-1157581</v>
      </c>
      <c r="Z47" s="32">
        <f>+IF(X47&lt;&gt;0,+(Y47/X47)*100,0)</f>
        <v>-16.115297546929128</v>
      </c>
      <c r="AA47" s="29">
        <f>SUM(AA34:AA46)</f>
        <v>28732476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-6151392</v>
      </c>
      <c r="D48" s="39">
        <f t="shared" si="2"/>
        <v>0</v>
      </c>
      <c r="E48" s="40">
        <f t="shared" si="2"/>
        <v>-19829148</v>
      </c>
      <c r="F48" s="41">
        <f t="shared" si="2"/>
        <v>-19829148</v>
      </c>
      <c r="G48" s="41">
        <f t="shared" si="2"/>
        <v>-438682</v>
      </c>
      <c r="H48" s="41">
        <f t="shared" si="2"/>
        <v>-2036666</v>
      </c>
      <c r="I48" s="41">
        <f t="shared" si="2"/>
        <v>-956462</v>
      </c>
      <c r="J48" s="41">
        <f t="shared" si="2"/>
        <v>-3431810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-3431810</v>
      </c>
      <c r="X48" s="41">
        <f t="shared" si="2"/>
        <v>-4957287</v>
      </c>
      <c r="Y48" s="41">
        <f t="shared" si="2"/>
        <v>1525477</v>
      </c>
      <c r="Z48" s="42">
        <f>+IF(X48&lt;&gt;0,+(Y48/X48)*100,0)</f>
        <v>-30.772416444720669</v>
      </c>
      <c r="AA48" s="39">
        <f>+AA32-AA47</f>
        <v>-19829148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-6151392</v>
      </c>
      <c r="D51" s="48">
        <f t="shared" si="3"/>
        <v>0</v>
      </c>
      <c r="E51" s="49">
        <f t="shared" si="3"/>
        <v>-19829148</v>
      </c>
      <c r="F51" s="50">
        <f t="shared" si="3"/>
        <v>-19829148</v>
      </c>
      <c r="G51" s="50">
        <f t="shared" si="3"/>
        <v>-438682</v>
      </c>
      <c r="H51" s="50">
        <f t="shared" si="3"/>
        <v>-2036666</v>
      </c>
      <c r="I51" s="50">
        <f t="shared" si="3"/>
        <v>-956462</v>
      </c>
      <c r="J51" s="50">
        <f t="shared" si="3"/>
        <v>-3431810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-3431810</v>
      </c>
      <c r="X51" s="50">
        <f t="shared" si="3"/>
        <v>-4957287</v>
      </c>
      <c r="Y51" s="50">
        <f t="shared" si="3"/>
        <v>1525477</v>
      </c>
      <c r="Z51" s="51">
        <f>+IF(X51&lt;&gt;0,+(Y51/X51)*100,0)</f>
        <v>-30.772416444720669</v>
      </c>
      <c r="AA51" s="48">
        <f>SUM(AA48:AA50)</f>
        <v>-19829148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-6151392</v>
      </c>
      <c r="D53" s="54">
        <f>+D51-D52</f>
        <v>0</v>
      </c>
      <c r="E53" s="55">
        <f t="shared" si="4"/>
        <v>-19829148</v>
      </c>
      <c r="F53" s="56">
        <f t="shared" si="4"/>
        <v>-19829148</v>
      </c>
      <c r="G53" s="56">
        <f t="shared" si="4"/>
        <v>-438682</v>
      </c>
      <c r="H53" s="56">
        <f t="shared" si="4"/>
        <v>-2036666</v>
      </c>
      <c r="I53" s="56">
        <f t="shared" si="4"/>
        <v>-956462</v>
      </c>
      <c r="J53" s="56">
        <f t="shared" si="4"/>
        <v>-3431810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-3431810</v>
      </c>
      <c r="X53" s="56">
        <f t="shared" si="4"/>
        <v>-4957287</v>
      </c>
      <c r="Y53" s="56">
        <f t="shared" si="4"/>
        <v>1525477</v>
      </c>
      <c r="Z53" s="57">
        <f>+IF(X53&lt;&gt;0,+(Y53/X53)*100,0)</f>
        <v>-30.772416444720669</v>
      </c>
      <c r="AA53" s="54">
        <f>+AA51-AA52</f>
        <v>-19829148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-6151392</v>
      </c>
      <c r="D56" s="48">
        <f>SUM(D53:D55)</f>
        <v>0</v>
      </c>
      <c r="E56" s="49">
        <f t="shared" si="5"/>
        <v>-19829148</v>
      </c>
      <c r="F56" s="50">
        <f t="shared" si="5"/>
        <v>-19829148</v>
      </c>
      <c r="G56" s="50">
        <f t="shared" si="5"/>
        <v>-438682</v>
      </c>
      <c r="H56" s="50">
        <f t="shared" si="5"/>
        <v>-2036666</v>
      </c>
      <c r="I56" s="50">
        <f t="shared" si="5"/>
        <v>-956462</v>
      </c>
      <c r="J56" s="50">
        <f t="shared" si="5"/>
        <v>-3431810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-3431810</v>
      </c>
      <c r="X56" s="50">
        <f t="shared" si="5"/>
        <v>-4957287</v>
      </c>
      <c r="Y56" s="50">
        <f t="shared" si="5"/>
        <v>1525477</v>
      </c>
      <c r="Z56" s="51">
        <f>+IF(X56&lt;&gt;0,+(Y56/X56)*100,0)</f>
        <v>-30.772416444720669</v>
      </c>
      <c r="AA56" s="48">
        <f>SUM(AA53:AA55)</f>
        <v>-19829148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-6151392</v>
      </c>
      <c r="D59" s="65">
        <f>SUM(D56:D58)</f>
        <v>0</v>
      </c>
      <c r="E59" s="66">
        <f t="shared" si="6"/>
        <v>-19829148</v>
      </c>
      <c r="F59" s="67">
        <f t="shared" si="6"/>
        <v>-19829148</v>
      </c>
      <c r="G59" s="67">
        <f t="shared" si="6"/>
        <v>-438682</v>
      </c>
      <c r="H59" s="67">
        <f t="shared" si="6"/>
        <v>-2036666</v>
      </c>
      <c r="I59" s="67">
        <f t="shared" si="6"/>
        <v>-956462</v>
      </c>
      <c r="J59" s="67">
        <f t="shared" si="6"/>
        <v>-3431810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-3431810</v>
      </c>
      <c r="X59" s="67">
        <f t="shared" si="6"/>
        <v>-4957287</v>
      </c>
      <c r="Y59" s="67">
        <f t="shared" si="6"/>
        <v>1525477</v>
      </c>
      <c r="Z59" s="68">
        <f>+IF(X59&lt;&gt;0,+(Y59/X59)*100,0)</f>
        <v>-30.772416444720669</v>
      </c>
      <c r="AA59" s="65">
        <f>SUM(AA56:AA58)</f>
        <v>-19829148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662758</v>
      </c>
      <c r="D9" s="20"/>
      <c r="E9" s="21"/>
      <c r="F9" s="22"/>
      <c r="G9" s="22">
        <v>55269</v>
      </c>
      <c r="H9" s="22">
        <v>55269</v>
      </c>
      <c r="I9" s="22">
        <v>54952</v>
      </c>
      <c r="J9" s="22">
        <v>165490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165490</v>
      </c>
      <c r="X9" s="22"/>
      <c r="Y9" s="22">
        <v>165490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662758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55269</v>
      </c>
      <c r="H32" s="31">
        <f t="shared" si="0"/>
        <v>55269</v>
      </c>
      <c r="I32" s="31">
        <f t="shared" si="0"/>
        <v>54952</v>
      </c>
      <c r="J32" s="31">
        <f t="shared" si="0"/>
        <v>165490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165490</v>
      </c>
      <c r="X32" s="31">
        <f t="shared" si="0"/>
        <v>0</v>
      </c>
      <c r="Y32" s="31">
        <f t="shared" si="0"/>
        <v>165490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437722</v>
      </c>
      <c r="D41" s="20"/>
      <c r="E41" s="21">
        <v>980000</v>
      </c>
      <c r="F41" s="22">
        <v>980000</v>
      </c>
      <c r="G41" s="22"/>
      <c r="H41" s="22">
        <v>28990</v>
      </c>
      <c r="I41" s="22">
        <v>303770</v>
      </c>
      <c r="J41" s="22">
        <v>332760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332760</v>
      </c>
      <c r="X41" s="22">
        <v>245001</v>
      </c>
      <c r="Y41" s="22">
        <v>87759</v>
      </c>
      <c r="Z41" s="23">
        <v>35.819853796515119</v>
      </c>
      <c r="AA41" s="20">
        <v>980000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12600</v>
      </c>
      <c r="D44" s="20"/>
      <c r="E44" s="21">
        <v>12600</v>
      </c>
      <c r="F44" s="22">
        <v>12600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3150</v>
      </c>
      <c r="Y44" s="22">
        <v>-3150</v>
      </c>
      <c r="Z44" s="23">
        <v>-100</v>
      </c>
      <c r="AA44" s="20">
        <v>12600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450322</v>
      </c>
      <c r="D47" s="29">
        <f t="shared" ref="D47:Y47" si="1">SUM(D34:D46)</f>
        <v>0</v>
      </c>
      <c r="E47" s="30">
        <f t="shared" si="1"/>
        <v>992600</v>
      </c>
      <c r="F47" s="31">
        <f t="shared" si="1"/>
        <v>992600</v>
      </c>
      <c r="G47" s="31">
        <f t="shared" si="1"/>
        <v>0</v>
      </c>
      <c r="H47" s="31">
        <f t="shared" si="1"/>
        <v>28990</v>
      </c>
      <c r="I47" s="31">
        <f t="shared" si="1"/>
        <v>303770</v>
      </c>
      <c r="J47" s="31">
        <f t="shared" si="1"/>
        <v>332760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332760</v>
      </c>
      <c r="X47" s="31">
        <f t="shared" si="1"/>
        <v>248151</v>
      </c>
      <c r="Y47" s="31">
        <f t="shared" si="1"/>
        <v>84609</v>
      </c>
      <c r="Z47" s="32">
        <f>+IF(X47&lt;&gt;0,+(Y47/X47)*100,0)</f>
        <v>34.095772332168721</v>
      </c>
      <c r="AA47" s="29">
        <f>SUM(AA34:AA46)</f>
        <v>992600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212436</v>
      </c>
      <c r="D48" s="39">
        <f t="shared" si="2"/>
        <v>0</v>
      </c>
      <c r="E48" s="40">
        <f t="shared" si="2"/>
        <v>-992600</v>
      </c>
      <c r="F48" s="41">
        <f t="shared" si="2"/>
        <v>-992600</v>
      </c>
      <c r="G48" s="41">
        <f t="shared" si="2"/>
        <v>55269</v>
      </c>
      <c r="H48" s="41">
        <f t="shared" si="2"/>
        <v>26279</v>
      </c>
      <c r="I48" s="41">
        <f t="shared" si="2"/>
        <v>-248818</v>
      </c>
      <c r="J48" s="41">
        <f t="shared" si="2"/>
        <v>-167270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-167270</v>
      </c>
      <c r="X48" s="41">
        <f t="shared" si="2"/>
        <v>-248151</v>
      </c>
      <c r="Y48" s="41">
        <f t="shared" si="2"/>
        <v>80881</v>
      </c>
      <c r="Z48" s="42">
        <f>+IF(X48&lt;&gt;0,+(Y48/X48)*100,0)</f>
        <v>-32.593461239326054</v>
      </c>
      <c r="AA48" s="39">
        <f>+AA32-AA47</f>
        <v>-992600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212436</v>
      </c>
      <c r="D51" s="48">
        <f t="shared" si="3"/>
        <v>0</v>
      </c>
      <c r="E51" s="49">
        <f t="shared" si="3"/>
        <v>-992600</v>
      </c>
      <c r="F51" s="50">
        <f t="shared" si="3"/>
        <v>-992600</v>
      </c>
      <c r="G51" s="50">
        <f t="shared" si="3"/>
        <v>55269</v>
      </c>
      <c r="H51" s="50">
        <f t="shared" si="3"/>
        <v>26279</v>
      </c>
      <c r="I51" s="50">
        <f t="shared" si="3"/>
        <v>-248818</v>
      </c>
      <c r="J51" s="50">
        <f t="shared" si="3"/>
        <v>-167270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-167270</v>
      </c>
      <c r="X51" s="50">
        <f t="shared" si="3"/>
        <v>-248151</v>
      </c>
      <c r="Y51" s="50">
        <f t="shared" si="3"/>
        <v>80881</v>
      </c>
      <c r="Z51" s="51">
        <f>+IF(X51&lt;&gt;0,+(Y51/X51)*100,0)</f>
        <v>-32.593461239326054</v>
      </c>
      <c r="AA51" s="48">
        <f>SUM(AA48:AA50)</f>
        <v>-992600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212436</v>
      </c>
      <c r="D53" s="54">
        <f>+D51-D52</f>
        <v>0</v>
      </c>
      <c r="E53" s="55">
        <f t="shared" si="4"/>
        <v>-992600</v>
      </c>
      <c r="F53" s="56">
        <f t="shared" si="4"/>
        <v>-992600</v>
      </c>
      <c r="G53" s="56">
        <f t="shared" si="4"/>
        <v>55269</v>
      </c>
      <c r="H53" s="56">
        <f t="shared" si="4"/>
        <v>26279</v>
      </c>
      <c r="I53" s="56">
        <f t="shared" si="4"/>
        <v>-248818</v>
      </c>
      <c r="J53" s="56">
        <f t="shared" si="4"/>
        <v>-167270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-167270</v>
      </c>
      <c r="X53" s="56">
        <f t="shared" si="4"/>
        <v>-248151</v>
      </c>
      <c r="Y53" s="56">
        <f t="shared" si="4"/>
        <v>80881</v>
      </c>
      <c r="Z53" s="57">
        <f>+IF(X53&lt;&gt;0,+(Y53/X53)*100,0)</f>
        <v>-32.593461239326054</v>
      </c>
      <c r="AA53" s="54">
        <f>+AA51-AA52</f>
        <v>-992600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212436</v>
      </c>
      <c r="D56" s="48">
        <f>SUM(D53:D55)</f>
        <v>0</v>
      </c>
      <c r="E56" s="49">
        <f t="shared" si="5"/>
        <v>-992600</v>
      </c>
      <c r="F56" s="50">
        <f t="shared" si="5"/>
        <v>-992600</v>
      </c>
      <c r="G56" s="50">
        <f t="shared" si="5"/>
        <v>55269</v>
      </c>
      <c r="H56" s="50">
        <f t="shared" si="5"/>
        <v>26279</v>
      </c>
      <c r="I56" s="50">
        <f t="shared" si="5"/>
        <v>-248818</v>
      </c>
      <c r="J56" s="50">
        <f t="shared" si="5"/>
        <v>-167270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-167270</v>
      </c>
      <c r="X56" s="50">
        <f t="shared" si="5"/>
        <v>-248151</v>
      </c>
      <c r="Y56" s="50">
        <f t="shared" si="5"/>
        <v>80881</v>
      </c>
      <c r="Z56" s="51">
        <f>+IF(X56&lt;&gt;0,+(Y56/X56)*100,0)</f>
        <v>-32.593461239326054</v>
      </c>
      <c r="AA56" s="48">
        <f>SUM(AA53:AA55)</f>
        <v>-992600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212436</v>
      </c>
      <c r="D59" s="65">
        <f>SUM(D56:D58)</f>
        <v>0</v>
      </c>
      <c r="E59" s="66">
        <f t="shared" si="6"/>
        <v>-992600</v>
      </c>
      <c r="F59" s="67">
        <f t="shared" si="6"/>
        <v>-992600</v>
      </c>
      <c r="G59" s="67">
        <f t="shared" si="6"/>
        <v>55269</v>
      </c>
      <c r="H59" s="67">
        <f t="shared" si="6"/>
        <v>26279</v>
      </c>
      <c r="I59" s="67">
        <f t="shared" si="6"/>
        <v>-248818</v>
      </c>
      <c r="J59" s="67">
        <f t="shared" si="6"/>
        <v>-167270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-167270</v>
      </c>
      <c r="X59" s="67">
        <f t="shared" si="6"/>
        <v>-248151</v>
      </c>
      <c r="Y59" s="67">
        <f t="shared" si="6"/>
        <v>80881</v>
      </c>
      <c r="Z59" s="68">
        <f>+IF(X59&lt;&gt;0,+(Y59/X59)*100,0)</f>
        <v>-32.593461239326054</v>
      </c>
      <c r="AA59" s="65">
        <f>SUM(AA56:AA58)</f>
        <v>-992600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169383420</v>
      </c>
      <c r="D9" s="20"/>
      <c r="E9" s="21">
        <v>184259487</v>
      </c>
      <c r="F9" s="22">
        <v>184259487</v>
      </c>
      <c r="G9" s="22">
        <v>15064619</v>
      </c>
      <c r="H9" s="22">
        <v>15150222</v>
      </c>
      <c r="I9" s="22">
        <v>15065629</v>
      </c>
      <c r="J9" s="22">
        <v>45280470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45280470</v>
      </c>
      <c r="X9" s="22">
        <v>46064865</v>
      </c>
      <c r="Y9" s="22">
        <v>-784395</v>
      </c>
      <c r="Z9" s="23">
        <v>-1.7028053810642885</v>
      </c>
      <c r="AA9" s="20">
        <v>184259487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35549236</v>
      </c>
      <c r="D13" s="20"/>
      <c r="E13" s="21">
        <v>15570325</v>
      </c>
      <c r="F13" s="22">
        <v>15570325</v>
      </c>
      <c r="G13" s="22">
        <v>3680665</v>
      </c>
      <c r="H13" s="22">
        <v>3734852</v>
      </c>
      <c r="I13" s="22">
        <v>3805420</v>
      </c>
      <c r="J13" s="22">
        <v>11220937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11220937</v>
      </c>
      <c r="X13" s="22">
        <v>3892581</v>
      </c>
      <c r="Y13" s="22">
        <v>7328356</v>
      </c>
      <c r="Z13" s="23">
        <v>188.26470149240311</v>
      </c>
      <c r="AA13" s="20">
        <v>15570325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259902156</v>
      </c>
      <c r="D25" s="20"/>
      <c r="E25" s="21">
        <v>287399826</v>
      </c>
      <c r="F25" s="22">
        <v>287399826</v>
      </c>
      <c r="G25" s="22">
        <v>107911480</v>
      </c>
      <c r="H25" s="22"/>
      <c r="I25" s="22"/>
      <c r="J25" s="22">
        <v>107911480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107911480</v>
      </c>
      <c r="X25" s="22">
        <v>71849955</v>
      </c>
      <c r="Y25" s="22">
        <v>36061525</v>
      </c>
      <c r="Z25" s="23">
        <v>50.190045352150882</v>
      </c>
      <c r="AA25" s="20">
        <v>287399826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464834812</v>
      </c>
      <c r="D32" s="29">
        <f t="shared" ref="D32:Y32" si="0">SUM(D6:D31)</f>
        <v>0</v>
      </c>
      <c r="E32" s="30">
        <f t="shared" si="0"/>
        <v>487229638</v>
      </c>
      <c r="F32" s="31">
        <f t="shared" si="0"/>
        <v>487229638</v>
      </c>
      <c r="G32" s="31">
        <f t="shared" si="0"/>
        <v>126656764</v>
      </c>
      <c r="H32" s="31">
        <f t="shared" si="0"/>
        <v>18885074</v>
      </c>
      <c r="I32" s="31">
        <f t="shared" si="0"/>
        <v>18871049</v>
      </c>
      <c r="J32" s="31">
        <f t="shared" si="0"/>
        <v>164412887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164412887</v>
      </c>
      <c r="X32" s="31">
        <f t="shared" si="0"/>
        <v>121807401</v>
      </c>
      <c r="Y32" s="31">
        <f t="shared" si="0"/>
        <v>42605486</v>
      </c>
      <c r="Z32" s="32">
        <f>+IF(X32&lt;&gt;0,+(Y32/X32)*100,0)</f>
        <v>34.977748191179288</v>
      </c>
      <c r="AA32" s="29">
        <f>SUM(AA6:AA31)</f>
        <v>487229638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214748940</v>
      </c>
      <c r="D34" s="20"/>
      <c r="E34" s="21">
        <v>196498635</v>
      </c>
      <c r="F34" s="22">
        <v>196498635</v>
      </c>
      <c r="G34" s="22">
        <v>20460129</v>
      </c>
      <c r="H34" s="22">
        <v>14587560</v>
      </c>
      <c r="I34" s="22">
        <v>23668765</v>
      </c>
      <c r="J34" s="22">
        <v>58716454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58716454</v>
      </c>
      <c r="X34" s="22">
        <v>49124832</v>
      </c>
      <c r="Y34" s="22">
        <v>9591622</v>
      </c>
      <c r="Z34" s="23">
        <v>19.524997052407222</v>
      </c>
      <c r="AA34" s="20">
        <v>196498635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908109</v>
      </c>
      <c r="D37" s="20"/>
      <c r="E37" s="21">
        <v>6902010</v>
      </c>
      <c r="F37" s="22">
        <v>6902010</v>
      </c>
      <c r="G37" s="22"/>
      <c r="H37" s="22">
        <v>141404</v>
      </c>
      <c r="I37" s="22">
        <v>367077</v>
      </c>
      <c r="J37" s="22">
        <v>508481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508481</v>
      </c>
      <c r="X37" s="22">
        <v>1725528</v>
      </c>
      <c r="Y37" s="22">
        <v>-1217047</v>
      </c>
      <c r="Z37" s="23">
        <v>-70.531860392876837</v>
      </c>
      <c r="AA37" s="20">
        <v>6902010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64722717</v>
      </c>
      <c r="F38" s="22">
        <v>64722717</v>
      </c>
      <c r="G38" s="22">
        <v>5393560</v>
      </c>
      <c r="H38" s="22">
        <v>5393560</v>
      </c>
      <c r="I38" s="22">
        <v>5393560</v>
      </c>
      <c r="J38" s="22">
        <v>16180680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16180680</v>
      </c>
      <c r="X38" s="22">
        <v>16180680</v>
      </c>
      <c r="Y38" s="22"/>
      <c r="Z38" s="23"/>
      <c r="AA38" s="20">
        <v>64722717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4628954</v>
      </c>
      <c r="F39" s="22">
        <v>4628954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1157241</v>
      </c>
      <c r="Y39" s="22">
        <v>-1157241</v>
      </c>
      <c r="Z39" s="23">
        <v>-100</v>
      </c>
      <c r="AA39" s="20">
        <v>4628954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34124702</v>
      </c>
      <c r="D41" s="20"/>
      <c r="E41" s="21">
        <v>19215959</v>
      </c>
      <c r="F41" s="22">
        <v>19215959</v>
      </c>
      <c r="G41" s="22"/>
      <c r="H41" s="22">
        <v>2562820</v>
      </c>
      <c r="I41" s="22">
        <v>11227084</v>
      </c>
      <c r="J41" s="22">
        <v>13789904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13789904</v>
      </c>
      <c r="X41" s="22">
        <v>4804008</v>
      </c>
      <c r="Y41" s="22">
        <v>8985896</v>
      </c>
      <c r="Z41" s="23">
        <v>187.04997993342226</v>
      </c>
      <c r="AA41" s="20">
        <v>19215959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18448150</v>
      </c>
      <c r="D43" s="20"/>
      <c r="E43" s="21"/>
      <c r="F43" s="22"/>
      <c r="G43" s="22"/>
      <c r="H43" s="22">
        <v>170</v>
      </c>
      <c r="I43" s="22"/>
      <c r="J43" s="22">
        <v>170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170</v>
      </c>
      <c r="X43" s="22"/>
      <c r="Y43" s="22">
        <v>170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2795186</v>
      </c>
      <c r="D44" s="20"/>
      <c r="E44" s="21">
        <v>14642364</v>
      </c>
      <c r="F44" s="22">
        <v>14642364</v>
      </c>
      <c r="G44" s="22">
        <v>172612</v>
      </c>
      <c r="H44" s="22">
        <v>101916</v>
      </c>
      <c r="I44" s="22">
        <v>1475903</v>
      </c>
      <c r="J44" s="22">
        <v>1750431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1750431</v>
      </c>
      <c r="X44" s="22">
        <v>3660675</v>
      </c>
      <c r="Y44" s="22">
        <v>-1910244</v>
      </c>
      <c r="Z44" s="23">
        <v>-52.182835132864838</v>
      </c>
      <c r="AA44" s="20">
        <v>14642364</v>
      </c>
    </row>
    <row r="45" spans="1:27" ht="13.5" x14ac:dyDescent="0.25">
      <c r="A45" s="19" t="s">
        <v>70</v>
      </c>
      <c r="B45" s="15" t="s">
        <v>32</v>
      </c>
      <c r="C45" s="20">
        <v>1202044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272227131</v>
      </c>
      <c r="D47" s="29">
        <f t="shared" ref="D47:Y47" si="1">SUM(D34:D46)</f>
        <v>0</v>
      </c>
      <c r="E47" s="30">
        <f t="shared" si="1"/>
        <v>306610639</v>
      </c>
      <c r="F47" s="31">
        <f t="shared" si="1"/>
        <v>306610639</v>
      </c>
      <c r="G47" s="31">
        <f t="shared" si="1"/>
        <v>26026301</v>
      </c>
      <c r="H47" s="31">
        <f t="shared" si="1"/>
        <v>22787430</v>
      </c>
      <c r="I47" s="31">
        <f t="shared" si="1"/>
        <v>42132389</v>
      </c>
      <c r="J47" s="31">
        <f t="shared" si="1"/>
        <v>90946120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90946120</v>
      </c>
      <c r="X47" s="31">
        <f t="shared" si="1"/>
        <v>76652964</v>
      </c>
      <c r="Y47" s="31">
        <f t="shared" si="1"/>
        <v>14293156</v>
      </c>
      <c r="Z47" s="32">
        <f>+IF(X47&lt;&gt;0,+(Y47/X47)*100,0)</f>
        <v>18.646579667812976</v>
      </c>
      <c r="AA47" s="29">
        <f>SUM(AA34:AA46)</f>
        <v>306610639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192607681</v>
      </c>
      <c r="D48" s="39">
        <f t="shared" si="2"/>
        <v>0</v>
      </c>
      <c r="E48" s="40">
        <f t="shared" si="2"/>
        <v>180618999</v>
      </c>
      <c r="F48" s="41">
        <f t="shared" si="2"/>
        <v>180618999</v>
      </c>
      <c r="G48" s="41">
        <f t="shared" si="2"/>
        <v>100630463</v>
      </c>
      <c r="H48" s="41">
        <f t="shared" si="2"/>
        <v>-3902356</v>
      </c>
      <c r="I48" s="41">
        <f t="shared" si="2"/>
        <v>-23261340</v>
      </c>
      <c r="J48" s="41">
        <f t="shared" si="2"/>
        <v>73466767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73466767</v>
      </c>
      <c r="X48" s="41">
        <f t="shared" si="2"/>
        <v>45154437</v>
      </c>
      <c r="Y48" s="41">
        <f t="shared" si="2"/>
        <v>28312330</v>
      </c>
      <c r="Z48" s="42">
        <f>+IF(X48&lt;&gt;0,+(Y48/X48)*100,0)</f>
        <v>62.701102883864991</v>
      </c>
      <c r="AA48" s="39">
        <f>+AA32-AA47</f>
        <v>180618999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192607681</v>
      </c>
      <c r="D51" s="48">
        <f t="shared" si="3"/>
        <v>0</v>
      </c>
      <c r="E51" s="49">
        <f t="shared" si="3"/>
        <v>180618999</v>
      </c>
      <c r="F51" s="50">
        <f t="shared" si="3"/>
        <v>180618999</v>
      </c>
      <c r="G51" s="50">
        <f t="shared" si="3"/>
        <v>100630463</v>
      </c>
      <c r="H51" s="50">
        <f t="shared" si="3"/>
        <v>-3902356</v>
      </c>
      <c r="I51" s="50">
        <f t="shared" si="3"/>
        <v>-23261340</v>
      </c>
      <c r="J51" s="50">
        <f t="shared" si="3"/>
        <v>73466767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73466767</v>
      </c>
      <c r="X51" s="50">
        <f t="shared" si="3"/>
        <v>45154437</v>
      </c>
      <c r="Y51" s="50">
        <f t="shared" si="3"/>
        <v>28312330</v>
      </c>
      <c r="Z51" s="51">
        <f>+IF(X51&lt;&gt;0,+(Y51/X51)*100,0)</f>
        <v>62.701102883864991</v>
      </c>
      <c r="AA51" s="48">
        <f>SUM(AA48:AA50)</f>
        <v>180618999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192607681</v>
      </c>
      <c r="D53" s="54">
        <f>+D51-D52</f>
        <v>0</v>
      </c>
      <c r="E53" s="55">
        <f t="shared" si="4"/>
        <v>180618999</v>
      </c>
      <c r="F53" s="56">
        <f t="shared" si="4"/>
        <v>180618999</v>
      </c>
      <c r="G53" s="56">
        <f t="shared" si="4"/>
        <v>100630463</v>
      </c>
      <c r="H53" s="56">
        <f t="shared" si="4"/>
        <v>-3902356</v>
      </c>
      <c r="I53" s="56">
        <f t="shared" si="4"/>
        <v>-23261340</v>
      </c>
      <c r="J53" s="56">
        <f t="shared" si="4"/>
        <v>73466767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73466767</v>
      </c>
      <c r="X53" s="56">
        <f t="shared" si="4"/>
        <v>45154437</v>
      </c>
      <c r="Y53" s="56">
        <f t="shared" si="4"/>
        <v>28312330</v>
      </c>
      <c r="Z53" s="57">
        <f>+IF(X53&lt;&gt;0,+(Y53/X53)*100,0)</f>
        <v>62.701102883864991</v>
      </c>
      <c r="AA53" s="54">
        <f>+AA51-AA52</f>
        <v>180618999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192607681</v>
      </c>
      <c r="D56" s="48">
        <f>SUM(D53:D55)</f>
        <v>0</v>
      </c>
      <c r="E56" s="49">
        <f t="shared" si="5"/>
        <v>180618999</v>
      </c>
      <c r="F56" s="50">
        <f t="shared" si="5"/>
        <v>180618999</v>
      </c>
      <c r="G56" s="50">
        <f t="shared" si="5"/>
        <v>100630463</v>
      </c>
      <c r="H56" s="50">
        <f t="shared" si="5"/>
        <v>-3902356</v>
      </c>
      <c r="I56" s="50">
        <f t="shared" si="5"/>
        <v>-23261340</v>
      </c>
      <c r="J56" s="50">
        <f t="shared" si="5"/>
        <v>73466767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73466767</v>
      </c>
      <c r="X56" s="50">
        <f t="shared" si="5"/>
        <v>45154437</v>
      </c>
      <c r="Y56" s="50">
        <f t="shared" si="5"/>
        <v>28312330</v>
      </c>
      <c r="Z56" s="51">
        <f>+IF(X56&lt;&gt;0,+(Y56/X56)*100,0)</f>
        <v>62.701102883864991</v>
      </c>
      <c r="AA56" s="48">
        <f>SUM(AA53:AA55)</f>
        <v>180618999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192607681</v>
      </c>
      <c r="D59" s="65">
        <f>SUM(D56:D58)</f>
        <v>0</v>
      </c>
      <c r="E59" s="66">
        <f t="shared" si="6"/>
        <v>180618999</v>
      </c>
      <c r="F59" s="67">
        <f t="shared" si="6"/>
        <v>180618999</v>
      </c>
      <c r="G59" s="67">
        <f t="shared" si="6"/>
        <v>100630463</v>
      </c>
      <c r="H59" s="67">
        <f t="shared" si="6"/>
        <v>-3902356</v>
      </c>
      <c r="I59" s="67">
        <f t="shared" si="6"/>
        <v>-23261340</v>
      </c>
      <c r="J59" s="67">
        <f t="shared" si="6"/>
        <v>73466767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73466767</v>
      </c>
      <c r="X59" s="67">
        <f t="shared" si="6"/>
        <v>45154437</v>
      </c>
      <c r="Y59" s="67">
        <f t="shared" si="6"/>
        <v>28312330</v>
      </c>
      <c r="Z59" s="68">
        <f>+IF(X59&lt;&gt;0,+(Y59/X59)*100,0)</f>
        <v>62.701102883864991</v>
      </c>
      <c r="AA59" s="65">
        <f>SUM(AA56:AA58)</f>
        <v>180618999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680448</v>
      </c>
      <c r="F13" s="22">
        <v>680448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170112</v>
      </c>
      <c r="Y13" s="22">
        <v>-170112</v>
      </c>
      <c r="Z13" s="23">
        <v>-100</v>
      </c>
      <c r="AA13" s="20">
        <v>680448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680448</v>
      </c>
      <c r="F32" s="31">
        <f t="shared" si="0"/>
        <v>680448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170112</v>
      </c>
      <c r="Y32" s="31">
        <f t="shared" si="0"/>
        <v>-170112</v>
      </c>
      <c r="Z32" s="32">
        <f>+IF(X32&lt;&gt;0,+(Y32/X32)*100,0)</f>
        <v>-100</v>
      </c>
      <c r="AA32" s="29">
        <f>SUM(AA6:AA31)</f>
        <v>680448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106779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40000</v>
      </c>
      <c r="F44" s="22">
        <v>40000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9999</v>
      </c>
      <c r="Y44" s="22">
        <v>-9999</v>
      </c>
      <c r="Z44" s="23">
        <v>-100</v>
      </c>
      <c r="AA44" s="20">
        <v>40000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106779</v>
      </c>
      <c r="D47" s="29">
        <f t="shared" ref="D47:Y47" si="1">SUM(D34:D46)</f>
        <v>0</v>
      </c>
      <c r="E47" s="30">
        <f t="shared" si="1"/>
        <v>40000</v>
      </c>
      <c r="F47" s="31">
        <f t="shared" si="1"/>
        <v>40000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9999</v>
      </c>
      <c r="Y47" s="31">
        <f t="shared" si="1"/>
        <v>-9999</v>
      </c>
      <c r="Z47" s="32">
        <f>+IF(X47&lt;&gt;0,+(Y47/X47)*100,0)</f>
        <v>-100</v>
      </c>
      <c r="AA47" s="29">
        <f>SUM(AA34:AA46)</f>
        <v>40000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-106779</v>
      </c>
      <c r="D48" s="39">
        <f t="shared" si="2"/>
        <v>0</v>
      </c>
      <c r="E48" s="40">
        <f t="shared" si="2"/>
        <v>640448</v>
      </c>
      <c r="F48" s="41">
        <f t="shared" si="2"/>
        <v>640448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160113</v>
      </c>
      <c r="Y48" s="41">
        <f t="shared" si="2"/>
        <v>-160113</v>
      </c>
      <c r="Z48" s="42">
        <f>+IF(X48&lt;&gt;0,+(Y48/X48)*100,0)</f>
        <v>-100</v>
      </c>
      <c r="AA48" s="39">
        <f>+AA32-AA47</f>
        <v>640448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-106779</v>
      </c>
      <c r="D51" s="48">
        <f t="shared" si="3"/>
        <v>0</v>
      </c>
      <c r="E51" s="49">
        <f t="shared" si="3"/>
        <v>640448</v>
      </c>
      <c r="F51" s="50">
        <f t="shared" si="3"/>
        <v>640448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160113</v>
      </c>
      <c r="Y51" s="50">
        <f t="shared" si="3"/>
        <v>-160113</v>
      </c>
      <c r="Z51" s="51">
        <f>+IF(X51&lt;&gt;0,+(Y51/X51)*100,0)</f>
        <v>-100</v>
      </c>
      <c r="AA51" s="48">
        <f>SUM(AA48:AA50)</f>
        <v>640448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-106779</v>
      </c>
      <c r="D53" s="54">
        <f>+D51-D52</f>
        <v>0</v>
      </c>
      <c r="E53" s="55">
        <f t="shared" si="4"/>
        <v>640448</v>
      </c>
      <c r="F53" s="56">
        <f t="shared" si="4"/>
        <v>640448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160113</v>
      </c>
      <c r="Y53" s="56">
        <f t="shared" si="4"/>
        <v>-160113</v>
      </c>
      <c r="Z53" s="57">
        <f>+IF(X53&lt;&gt;0,+(Y53/X53)*100,0)</f>
        <v>-100</v>
      </c>
      <c r="AA53" s="54">
        <f>+AA51-AA52</f>
        <v>640448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-106779</v>
      </c>
      <c r="D56" s="48">
        <f>SUM(D53:D55)</f>
        <v>0</v>
      </c>
      <c r="E56" s="49">
        <f t="shared" si="5"/>
        <v>640448</v>
      </c>
      <c r="F56" s="50">
        <f t="shared" si="5"/>
        <v>640448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160113</v>
      </c>
      <c r="Y56" s="50">
        <f t="shared" si="5"/>
        <v>-160113</v>
      </c>
      <c r="Z56" s="51">
        <f>+IF(X56&lt;&gt;0,+(Y56/X56)*100,0)</f>
        <v>-100</v>
      </c>
      <c r="AA56" s="48">
        <f>SUM(AA53:AA55)</f>
        <v>640448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-106779</v>
      </c>
      <c r="D59" s="65">
        <f>SUM(D56:D58)</f>
        <v>0</v>
      </c>
      <c r="E59" s="66">
        <f t="shared" si="6"/>
        <v>640448</v>
      </c>
      <c r="F59" s="67">
        <f t="shared" si="6"/>
        <v>640448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160113</v>
      </c>
      <c r="Y59" s="67">
        <f t="shared" si="6"/>
        <v>-160113</v>
      </c>
      <c r="Z59" s="68">
        <f>+IF(X59&lt;&gt;0,+(Y59/X59)*100,0)</f>
        <v>-100</v>
      </c>
      <c r="AA59" s="65">
        <f>SUM(AA56:AA58)</f>
        <v>640448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19838000</v>
      </c>
      <c r="F9" s="22">
        <v>19838000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4959506</v>
      </c>
      <c r="Y9" s="22">
        <v>-4959506</v>
      </c>
      <c r="Z9" s="23">
        <v>-100</v>
      </c>
      <c r="AA9" s="20">
        <v>19838000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19838000</v>
      </c>
      <c r="F32" s="31">
        <f t="shared" si="0"/>
        <v>19838000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4959506</v>
      </c>
      <c r="Y32" s="31">
        <f t="shared" si="0"/>
        <v>-4959506</v>
      </c>
      <c r="Z32" s="32">
        <f>+IF(X32&lt;&gt;0,+(Y32/X32)*100,0)</f>
        <v>-100</v>
      </c>
      <c r="AA32" s="29">
        <f>SUM(AA6:AA31)</f>
        <v>19838000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9919111</v>
      </c>
      <c r="F38" s="22">
        <v>9919111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2479783</v>
      </c>
      <c r="Y38" s="22">
        <v>-2479783</v>
      </c>
      <c r="Z38" s="23">
        <v>-100</v>
      </c>
      <c r="AA38" s="20">
        <v>9919111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70000</v>
      </c>
      <c r="F44" s="22">
        <v>70000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17499</v>
      </c>
      <c r="Y44" s="22">
        <v>-17499</v>
      </c>
      <c r="Z44" s="23">
        <v>-100</v>
      </c>
      <c r="AA44" s="20">
        <v>70000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9989111</v>
      </c>
      <c r="F47" s="31">
        <f t="shared" si="1"/>
        <v>9989111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2497282</v>
      </c>
      <c r="Y47" s="31">
        <f t="shared" si="1"/>
        <v>-2497282</v>
      </c>
      <c r="Z47" s="32">
        <f>+IF(X47&lt;&gt;0,+(Y47/X47)*100,0)</f>
        <v>-100</v>
      </c>
      <c r="AA47" s="29">
        <f>SUM(AA34:AA46)</f>
        <v>9989111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9848889</v>
      </c>
      <c r="F48" s="41">
        <f t="shared" si="2"/>
        <v>9848889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2462224</v>
      </c>
      <c r="Y48" s="41">
        <f t="shared" si="2"/>
        <v>-2462224</v>
      </c>
      <c r="Z48" s="42">
        <f>+IF(X48&lt;&gt;0,+(Y48/X48)*100,0)</f>
        <v>-100</v>
      </c>
      <c r="AA48" s="39">
        <f>+AA32-AA47</f>
        <v>9848889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9848889</v>
      </c>
      <c r="F51" s="50">
        <f t="shared" si="3"/>
        <v>9848889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2462224</v>
      </c>
      <c r="Y51" s="50">
        <f t="shared" si="3"/>
        <v>-2462224</v>
      </c>
      <c r="Z51" s="51">
        <f>+IF(X51&lt;&gt;0,+(Y51/X51)*100,0)</f>
        <v>-100</v>
      </c>
      <c r="AA51" s="48">
        <f>SUM(AA48:AA50)</f>
        <v>9848889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9848889</v>
      </c>
      <c r="F53" s="56">
        <f t="shared" si="4"/>
        <v>9848889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2462224</v>
      </c>
      <c r="Y53" s="56">
        <f t="shared" si="4"/>
        <v>-2462224</v>
      </c>
      <c r="Z53" s="57">
        <f>+IF(X53&lt;&gt;0,+(Y53/X53)*100,0)</f>
        <v>-100</v>
      </c>
      <c r="AA53" s="54">
        <f>+AA51-AA52</f>
        <v>9848889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9848889</v>
      </c>
      <c r="F56" s="50">
        <f t="shared" si="5"/>
        <v>9848889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2462224</v>
      </c>
      <c r="Y56" s="50">
        <f t="shared" si="5"/>
        <v>-2462224</v>
      </c>
      <c r="Z56" s="51">
        <f>+IF(X56&lt;&gt;0,+(Y56/X56)*100,0)</f>
        <v>-100</v>
      </c>
      <c r="AA56" s="48">
        <f>SUM(AA53:AA55)</f>
        <v>9848889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9848889</v>
      </c>
      <c r="F59" s="67">
        <f t="shared" si="6"/>
        <v>9848889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2462224</v>
      </c>
      <c r="Y59" s="67">
        <f t="shared" si="6"/>
        <v>-2462224</v>
      </c>
      <c r="Z59" s="68">
        <f>+IF(X59&lt;&gt;0,+(Y59/X59)*100,0)</f>
        <v>-100</v>
      </c>
      <c r="AA59" s="65">
        <f>SUM(AA56:AA58)</f>
        <v>9848889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7548742</v>
      </c>
      <c r="D9" s="20"/>
      <c r="E9" s="21">
        <v>8301441</v>
      </c>
      <c r="F9" s="22">
        <v>8301441</v>
      </c>
      <c r="G9" s="22"/>
      <c r="H9" s="22">
        <v>608780</v>
      </c>
      <c r="I9" s="22"/>
      <c r="J9" s="22">
        <v>608780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608780</v>
      </c>
      <c r="X9" s="22">
        <v>2075361</v>
      </c>
      <c r="Y9" s="22">
        <v>-1466581</v>
      </c>
      <c r="Z9" s="23">
        <v>-70.666308174818738</v>
      </c>
      <c r="AA9" s="20">
        <v>8301441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2446739</v>
      </c>
      <c r="F13" s="22">
        <v>2446739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611685</v>
      </c>
      <c r="Y13" s="22">
        <v>-611685</v>
      </c>
      <c r="Z13" s="23">
        <v>-100</v>
      </c>
      <c r="AA13" s="20">
        <v>2446739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1250567</v>
      </c>
      <c r="F25" s="22">
        <v>1250567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312642</v>
      </c>
      <c r="Y25" s="22">
        <v>-312642</v>
      </c>
      <c r="Z25" s="23">
        <v>-100</v>
      </c>
      <c r="AA25" s="20">
        <v>1250567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7548742</v>
      </c>
      <c r="D32" s="29">
        <f t="shared" ref="D32:Y32" si="0">SUM(D6:D31)</f>
        <v>0</v>
      </c>
      <c r="E32" s="30">
        <f t="shared" si="0"/>
        <v>11998747</v>
      </c>
      <c r="F32" s="31">
        <f t="shared" si="0"/>
        <v>11998747</v>
      </c>
      <c r="G32" s="31">
        <f t="shared" si="0"/>
        <v>0</v>
      </c>
      <c r="H32" s="31">
        <f t="shared" si="0"/>
        <v>608780</v>
      </c>
      <c r="I32" s="31">
        <f t="shared" si="0"/>
        <v>0</v>
      </c>
      <c r="J32" s="31">
        <f t="shared" si="0"/>
        <v>608780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608780</v>
      </c>
      <c r="X32" s="31">
        <f t="shared" si="0"/>
        <v>2999688</v>
      </c>
      <c r="Y32" s="31">
        <f t="shared" si="0"/>
        <v>-2390908</v>
      </c>
      <c r="Z32" s="32">
        <f>+IF(X32&lt;&gt;0,+(Y32/X32)*100,0)</f>
        <v>-79.705222676491701</v>
      </c>
      <c r="AA32" s="29">
        <f>SUM(AA6:AA31)</f>
        <v>11998747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5862400</v>
      </c>
      <c r="D34" s="20"/>
      <c r="E34" s="21">
        <v>5716672</v>
      </c>
      <c r="F34" s="22">
        <v>5716672</v>
      </c>
      <c r="G34" s="22"/>
      <c r="H34" s="22">
        <v>510137</v>
      </c>
      <c r="I34" s="22"/>
      <c r="J34" s="22">
        <v>510137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510137</v>
      </c>
      <c r="X34" s="22">
        <v>1429173</v>
      </c>
      <c r="Y34" s="22">
        <v>-919036</v>
      </c>
      <c r="Z34" s="23">
        <v>-64.30544097880383</v>
      </c>
      <c r="AA34" s="20">
        <v>5716672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1530</v>
      </c>
      <c r="D37" s="20"/>
      <c r="E37" s="21">
        <v>20000</v>
      </c>
      <c r="F37" s="22">
        <v>20000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5001</v>
      </c>
      <c r="Y37" s="22">
        <v>-5001</v>
      </c>
      <c r="Z37" s="23">
        <v>-100</v>
      </c>
      <c r="AA37" s="20">
        <v>20000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2710102</v>
      </c>
      <c r="F38" s="22">
        <v>2710102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677526</v>
      </c>
      <c r="Y38" s="22">
        <v>-677526</v>
      </c>
      <c r="Z38" s="23">
        <v>-100</v>
      </c>
      <c r="AA38" s="20">
        <v>2710102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57674</v>
      </c>
      <c r="D41" s="20"/>
      <c r="E41" s="21">
        <v>120000</v>
      </c>
      <c r="F41" s="22">
        <v>120000</v>
      </c>
      <c r="G41" s="22"/>
      <c r="H41" s="22">
        <v>2640</v>
      </c>
      <c r="I41" s="22"/>
      <c r="J41" s="22">
        <v>2640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2640</v>
      </c>
      <c r="X41" s="22">
        <v>30000</v>
      </c>
      <c r="Y41" s="22">
        <v>-27360</v>
      </c>
      <c r="Z41" s="23">
        <v>-91.2</v>
      </c>
      <c r="AA41" s="20">
        <v>120000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6431370</v>
      </c>
      <c r="F43" s="22">
        <v>6431370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1607844</v>
      </c>
      <c r="Y43" s="22">
        <v>-1607844</v>
      </c>
      <c r="Z43" s="23">
        <v>-100</v>
      </c>
      <c r="AA43" s="20">
        <v>6431370</v>
      </c>
    </row>
    <row r="44" spans="1:27" ht="13.5" x14ac:dyDescent="0.25">
      <c r="A44" s="19" t="s">
        <v>69</v>
      </c>
      <c r="B44" s="15" t="s">
        <v>32</v>
      </c>
      <c r="C44" s="20">
        <v>2941495</v>
      </c>
      <c r="D44" s="20"/>
      <c r="E44" s="21">
        <v>1620255</v>
      </c>
      <c r="F44" s="22">
        <v>1620255</v>
      </c>
      <c r="G44" s="22"/>
      <c r="H44" s="22">
        <v>7961</v>
      </c>
      <c r="I44" s="22"/>
      <c r="J44" s="22">
        <v>7961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7961</v>
      </c>
      <c r="X44" s="22">
        <v>405066</v>
      </c>
      <c r="Y44" s="22">
        <v>-397105</v>
      </c>
      <c r="Z44" s="23">
        <v>-98.034641268336514</v>
      </c>
      <c r="AA44" s="20">
        <v>1620255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8863099</v>
      </c>
      <c r="D47" s="29">
        <f t="shared" ref="D47:Y47" si="1">SUM(D34:D46)</f>
        <v>0</v>
      </c>
      <c r="E47" s="30">
        <f t="shared" si="1"/>
        <v>16618399</v>
      </c>
      <c r="F47" s="31">
        <f t="shared" si="1"/>
        <v>16618399</v>
      </c>
      <c r="G47" s="31">
        <f t="shared" si="1"/>
        <v>0</v>
      </c>
      <c r="H47" s="31">
        <f t="shared" si="1"/>
        <v>520738</v>
      </c>
      <c r="I47" s="31">
        <f t="shared" si="1"/>
        <v>0</v>
      </c>
      <c r="J47" s="31">
        <f t="shared" si="1"/>
        <v>520738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520738</v>
      </c>
      <c r="X47" s="31">
        <f t="shared" si="1"/>
        <v>4154610</v>
      </c>
      <c r="Y47" s="31">
        <f t="shared" si="1"/>
        <v>-3633872</v>
      </c>
      <c r="Z47" s="32">
        <f>+IF(X47&lt;&gt;0,+(Y47/X47)*100,0)</f>
        <v>-87.466019674530216</v>
      </c>
      <c r="AA47" s="29">
        <f>SUM(AA34:AA46)</f>
        <v>16618399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-1314357</v>
      </c>
      <c r="D48" s="39">
        <f t="shared" si="2"/>
        <v>0</v>
      </c>
      <c r="E48" s="40">
        <f t="shared" si="2"/>
        <v>-4619652</v>
      </c>
      <c r="F48" s="41">
        <f t="shared" si="2"/>
        <v>-4619652</v>
      </c>
      <c r="G48" s="41">
        <f t="shared" si="2"/>
        <v>0</v>
      </c>
      <c r="H48" s="41">
        <f t="shared" si="2"/>
        <v>88042</v>
      </c>
      <c r="I48" s="41">
        <f t="shared" si="2"/>
        <v>0</v>
      </c>
      <c r="J48" s="41">
        <f t="shared" si="2"/>
        <v>88042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88042</v>
      </c>
      <c r="X48" s="41">
        <f t="shared" si="2"/>
        <v>-1154922</v>
      </c>
      <c r="Y48" s="41">
        <f t="shared" si="2"/>
        <v>1242964</v>
      </c>
      <c r="Z48" s="42">
        <f>+IF(X48&lt;&gt;0,+(Y48/X48)*100,0)</f>
        <v>-107.62319879610918</v>
      </c>
      <c r="AA48" s="39">
        <f>+AA32-AA47</f>
        <v>-4619652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-1314357</v>
      </c>
      <c r="D51" s="48">
        <f t="shared" si="3"/>
        <v>0</v>
      </c>
      <c r="E51" s="49">
        <f t="shared" si="3"/>
        <v>-4619652</v>
      </c>
      <c r="F51" s="50">
        <f t="shared" si="3"/>
        <v>-4619652</v>
      </c>
      <c r="G51" s="50">
        <f t="shared" si="3"/>
        <v>0</v>
      </c>
      <c r="H51" s="50">
        <f t="shared" si="3"/>
        <v>88042</v>
      </c>
      <c r="I51" s="50">
        <f t="shared" si="3"/>
        <v>0</v>
      </c>
      <c r="J51" s="50">
        <f t="shared" si="3"/>
        <v>88042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88042</v>
      </c>
      <c r="X51" s="50">
        <f t="shared" si="3"/>
        <v>-1154922</v>
      </c>
      <c r="Y51" s="50">
        <f t="shared" si="3"/>
        <v>1242964</v>
      </c>
      <c r="Z51" s="51">
        <f>+IF(X51&lt;&gt;0,+(Y51/X51)*100,0)</f>
        <v>-107.62319879610918</v>
      </c>
      <c r="AA51" s="48">
        <f>SUM(AA48:AA50)</f>
        <v>-4619652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-1314357</v>
      </c>
      <c r="D53" s="54">
        <f>+D51-D52</f>
        <v>0</v>
      </c>
      <c r="E53" s="55">
        <f t="shared" si="4"/>
        <v>-4619652</v>
      </c>
      <c r="F53" s="56">
        <f t="shared" si="4"/>
        <v>-4619652</v>
      </c>
      <c r="G53" s="56">
        <f t="shared" si="4"/>
        <v>0</v>
      </c>
      <c r="H53" s="56">
        <f t="shared" si="4"/>
        <v>88042</v>
      </c>
      <c r="I53" s="56">
        <f t="shared" si="4"/>
        <v>0</v>
      </c>
      <c r="J53" s="56">
        <f t="shared" si="4"/>
        <v>88042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88042</v>
      </c>
      <c r="X53" s="56">
        <f t="shared" si="4"/>
        <v>-1154922</v>
      </c>
      <c r="Y53" s="56">
        <f t="shared" si="4"/>
        <v>1242964</v>
      </c>
      <c r="Z53" s="57">
        <f>+IF(X53&lt;&gt;0,+(Y53/X53)*100,0)</f>
        <v>-107.62319879610918</v>
      </c>
      <c r="AA53" s="54">
        <f>+AA51-AA52</f>
        <v>-4619652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-1314357</v>
      </c>
      <c r="D56" s="48">
        <f>SUM(D53:D55)</f>
        <v>0</v>
      </c>
      <c r="E56" s="49">
        <f t="shared" si="5"/>
        <v>-4619652</v>
      </c>
      <c r="F56" s="50">
        <f t="shared" si="5"/>
        <v>-4619652</v>
      </c>
      <c r="G56" s="50">
        <f t="shared" si="5"/>
        <v>0</v>
      </c>
      <c r="H56" s="50">
        <f t="shared" si="5"/>
        <v>88042</v>
      </c>
      <c r="I56" s="50">
        <f t="shared" si="5"/>
        <v>0</v>
      </c>
      <c r="J56" s="50">
        <f t="shared" si="5"/>
        <v>88042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88042</v>
      </c>
      <c r="X56" s="50">
        <f t="shared" si="5"/>
        <v>-1154922</v>
      </c>
      <c r="Y56" s="50">
        <f t="shared" si="5"/>
        <v>1242964</v>
      </c>
      <c r="Z56" s="51">
        <f>+IF(X56&lt;&gt;0,+(Y56/X56)*100,0)</f>
        <v>-107.62319879610918</v>
      </c>
      <c r="AA56" s="48">
        <f>SUM(AA53:AA55)</f>
        <v>-4619652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-1314357</v>
      </c>
      <c r="D59" s="65">
        <f>SUM(D56:D58)</f>
        <v>0</v>
      </c>
      <c r="E59" s="66">
        <f t="shared" si="6"/>
        <v>-4619652</v>
      </c>
      <c r="F59" s="67">
        <f t="shared" si="6"/>
        <v>-4619652</v>
      </c>
      <c r="G59" s="67">
        <f t="shared" si="6"/>
        <v>0</v>
      </c>
      <c r="H59" s="67">
        <f t="shared" si="6"/>
        <v>88042</v>
      </c>
      <c r="I59" s="67">
        <f t="shared" si="6"/>
        <v>0</v>
      </c>
      <c r="J59" s="67">
        <f t="shared" si="6"/>
        <v>88042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88042</v>
      </c>
      <c r="X59" s="67">
        <f t="shared" si="6"/>
        <v>-1154922</v>
      </c>
      <c r="Y59" s="67">
        <f t="shared" si="6"/>
        <v>1242964</v>
      </c>
      <c r="Z59" s="68">
        <f>+IF(X59&lt;&gt;0,+(Y59/X59)*100,0)</f>
        <v>-107.62319879610918</v>
      </c>
      <c r="AA59" s="65">
        <f>SUM(AA56:AA58)</f>
        <v>-4619652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13660718</v>
      </c>
      <c r="F6" s="22">
        <v>13660718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3415179</v>
      </c>
      <c r="Y6" s="22">
        <v>-3415179</v>
      </c>
      <c r="Z6" s="23">
        <v>-100</v>
      </c>
      <c r="AA6" s="20">
        <v>13660718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22015602</v>
      </c>
      <c r="F7" s="22">
        <v>22015602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5503902</v>
      </c>
      <c r="Y7" s="22">
        <v>-5503902</v>
      </c>
      <c r="Z7" s="23">
        <v>-100</v>
      </c>
      <c r="AA7" s="20">
        <v>22015602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27568445</v>
      </c>
      <c r="F9" s="22">
        <v>27568445</v>
      </c>
      <c r="G9" s="22">
        <v>1286063</v>
      </c>
      <c r="H9" s="22">
        <v>1247033</v>
      </c>
      <c r="I9" s="22">
        <v>1224416</v>
      </c>
      <c r="J9" s="22">
        <v>3757512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3757512</v>
      </c>
      <c r="X9" s="22">
        <v>6892110</v>
      </c>
      <c r="Y9" s="22">
        <v>-3134598</v>
      </c>
      <c r="Z9" s="23">
        <v>-45.480963014229317</v>
      </c>
      <c r="AA9" s="20">
        <v>27568445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3549491</v>
      </c>
      <c r="F13" s="22">
        <v>3549491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887373</v>
      </c>
      <c r="Y13" s="22">
        <v>-887373</v>
      </c>
      <c r="Z13" s="23">
        <v>-100</v>
      </c>
      <c r="AA13" s="20">
        <v>3549491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158510000</v>
      </c>
      <c r="F25" s="22">
        <v>158510000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39627501</v>
      </c>
      <c r="Y25" s="22">
        <v>-39627501</v>
      </c>
      <c r="Z25" s="23">
        <v>-100</v>
      </c>
      <c r="AA25" s="20">
        <v>158510000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225304256</v>
      </c>
      <c r="F32" s="31">
        <f t="shared" si="0"/>
        <v>225304256</v>
      </c>
      <c r="G32" s="31">
        <f t="shared" si="0"/>
        <v>1286063</v>
      </c>
      <c r="H32" s="31">
        <f t="shared" si="0"/>
        <v>1247033</v>
      </c>
      <c r="I32" s="31">
        <f t="shared" si="0"/>
        <v>1224416</v>
      </c>
      <c r="J32" s="31">
        <f t="shared" si="0"/>
        <v>3757512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3757512</v>
      </c>
      <c r="X32" s="31">
        <f t="shared" si="0"/>
        <v>56326065</v>
      </c>
      <c r="Y32" s="31">
        <f t="shared" si="0"/>
        <v>-52568553</v>
      </c>
      <c r="Z32" s="32">
        <f>+IF(X32&lt;&gt;0,+(Y32/X32)*100,0)</f>
        <v>-93.3289996380894</v>
      </c>
      <c r="AA32" s="29">
        <f>SUM(AA6:AA31)</f>
        <v>225304256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8465673</v>
      </c>
      <c r="F34" s="22">
        <v>8465673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2116419</v>
      </c>
      <c r="Y34" s="22">
        <v>-2116419</v>
      </c>
      <c r="Z34" s="23">
        <v>-100</v>
      </c>
      <c r="AA34" s="20">
        <v>8465673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8465673</v>
      </c>
      <c r="F47" s="31">
        <f t="shared" si="1"/>
        <v>8465673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2116419</v>
      </c>
      <c r="Y47" s="31">
        <f t="shared" si="1"/>
        <v>-2116419</v>
      </c>
      <c r="Z47" s="32">
        <f>+IF(X47&lt;&gt;0,+(Y47/X47)*100,0)</f>
        <v>-100</v>
      </c>
      <c r="AA47" s="29">
        <f>SUM(AA34:AA46)</f>
        <v>8465673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216838583</v>
      </c>
      <c r="F48" s="41">
        <f t="shared" si="2"/>
        <v>216838583</v>
      </c>
      <c r="G48" s="41">
        <f t="shared" si="2"/>
        <v>1286063</v>
      </c>
      <c r="H48" s="41">
        <f t="shared" si="2"/>
        <v>1247033</v>
      </c>
      <c r="I48" s="41">
        <f t="shared" si="2"/>
        <v>1224416</v>
      </c>
      <c r="J48" s="41">
        <f t="shared" si="2"/>
        <v>3757512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3757512</v>
      </c>
      <c r="X48" s="41">
        <f t="shared" si="2"/>
        <v>54209646</v>
      </c>
      <c r="Y48" s="41">
        <f t="shared" si="2"/>
        <v>-50452134</v>
      </c>
      <c r="Z48" s="42">
        <f>+IF(X48&lt;&gt;0,+(Y48/X48)*100,0)</f>
        <v>-93.068554625868614</v>
      </c>
      <c r="AA48" s="39">
        <f>+AA32-AA47</f>
        <v>216838583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52200000</v>
      </c>
      <c r="F49" s="22">
        <v>52200000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13050000</v>
      </c>
      <c r="Y49" s="22">
        <v>-13050000</v>
      </c>
      <c r="Z49" s="23">
        <v>-100</v>
      </c>
      <c r="AA49" s="20">
        <v>52200000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269038583</v>
      </c>
      <c r="F51" s="50">
        <f t="shared" si="3"/>
        <v>269038583</v>
      </c>
      <c r="G51" s="50">
        <f t="shared" si="3"/>
        <v>1286063</v>
      </c>
      <c r="H51" s="50">
        <f t="shared" si="3"/>
        <v>1247033</v>
      </c>
      <c r="I51" s="50">
        <f t="shared" si="3"/>
        <v>1224416</v>
      </c>
      <c r="J51" s="50">
        <f t="shared" si="3"/>
        <v>3757512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3757512</v>
      </c>
      <c r="X51" s="50">
        <f t="shared" si="3"/>
        <v>67259646</v>
      </c>
      <c r="Y51" s="50">
        <f t="shared" si="3"/>
        <v>-63502134</v>
      </c>
      <c r="Z51" s="51">
        <f>+IF(X51&lt;&gt;0,+(Y51/X51)*100,0)</f>
        <v>-94.413422871717174</v>
      </c>
      <c r="AA51" s="48">
        <f>SUM(AA48:AA50)</f>
        <v>269038583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269038583</v>
      </c>
      <c r="F53" s="56">
        <f t="shared" si="4"/>
        <v>269038583</v>
      </c>
      <c r="G53" s="56">
        <f t="shared" si="4"/>
        <v>1286063</v>
      </c>
      <c r="H53" s="56">
        <f t="shared" si="4"/>
        <v>1247033</v>
      </c>
      <c r="I53" s="56">
        <f t="shared" si="4"/>
        <v>1224416</v>
      </c>
      <c r="J53" s="56">
        <f t="shared" si="4"/>
        <v>3757512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3757512</v>
      </c>
      <c r="X53" s="56">
        <f t="shared" si="4"/>
        <v>67259646</v>
      </c>
      <c r="Y53" s="56">
        <f t="shared" si="4"/>
        <v>-63502134</v>
      </c>
      <c r="Z53" s="57">
        <f>+IF(X53&lt;&gt;0,+(Y53/X53)*100,0)</f>
        <v>-94.413422871717174</v>
      </c>
      <c r="AA53" s="54">
        <f>+AA51-AA52</f>
        <v>269038583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269038583</v>
      </c>
      <c r="F56" s="50">
        <f t="shared" si="5"/>
        <v>269038583</v>
      </c>
      <c r="G56" s="50">
        <f t="shared" si="5"/>
        <v>1286063</v>
      </c>
      <c r="H56" s="50">
        <f t="shared" si="5"/>
        <v>1247033</v>
      </c>
      <c r="I56" s="50">
        <f t="shared" si="5"/>
        <v>1224416</v>
      </c>
      <c r="J56" s="50">
        <f t="shared" si="5"/>
        <v>3757512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3757512</v>
      </c>
      <c r="X56" s="50">
        <f t="shared" si="5"/>
        <v>67259646</v>
      </c>
      <c r="Y56" s="50">
        <f t="shared" si="5"/>
        <v>-63502134</v>
      </c>
      <c r="Z56" s="51">
        <f>+IF(X56&lt;&gt;0,+(Y56/X56)*100,0)</f>
        <v>-94.413422871717174</v>
      </c>
      <c r="AA56" s="48">
        <f>SUM(AA53:AA55)</f>
        <v>269038583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269038583</v>
      </c>
      <c r="F59" s="67">
        <f t="shared" si="6"/>
        <v>269038583</v>
      </c>
      <c r="G59" s="67">
        <f t="shared" si="6"/>
        <v>1286063</v>
      </c>
      <c r="H59" s="67">
        <f t="shared" si="6"/>
        <v>1247033</v>
      </c>
      <c r="I59" s="67">
        <f t="shared" si="6"/>
        <v>1224416</v>
      </c>
      <c r="J59" s="67">
        <f t="shared" si="6"/>
        <v>3757512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3757512</v>
      </c>
      <c r="X59" s="67">
        <f t="shared" si="6"/>
        <v>67259646</v>
      </c>
      <c r="Y59" s="67">
        <f t="shared" si="6"/>
        <v>-63502134</v>
      </c>
      <c r="Z59" s="68">
        <f>+IF(X59&lt;&gt;0,+(Y59/X59)*100,0)</f>
        <v>-94.413422871717174</v>
      </c>
      <c r="AA59" s="65">
        <f>SUM(AA56:AA58)</f>
        <v>269038583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13201756</v>
      </c>
      <c r="D9" s="20"/>
      <c r="E9" s="21">
        <v>10604966</v>
      </c>
      <c r="F9" s="22">
        <v>10604966</v>
      </c>
      <c r="G9" s="22">
        <v>1339139</v>
      </c>
      <c r="H9" s="22"/>
      <c r="I9" s="22">
        <v>1093970</v>
      </c>
      <c r="J9" s="22">
        <v>2433109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2433109</v>
      </c>
      <c r="X9" s="22">
        <v>2651243</v>
      </c>
      <c r="Y9" s="22">
        <v>-218134</v>
      </c>
      <c r="Z9" s="23">
        <v>-8.227612482145167</v>
      </c>
      <c r="AA9" s="20">
        <v>10604966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254964</v>
      </c>
      <c r="F10" s="22">
        <v>254964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63741</v>
      </c>
      <c r="Y10" s="22">
        <v>-63741</v>
      </c>
      <c r="Z10" s="23">
        <v>-100</v>
      </c>
      <c r="AA10" s="20">
        <v>254964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9716664</v>
      </c>
      <c r="D13" s="20"/>
      <c r="E13" s="21">
        <v>11341284</v>
      </c>
      <c r="F13" s="22">
        <v>11341284</v>
      </c>
      <c r="G13" s="22">
        <v>1038147</v>
      </c>
      <c r="H13" s="22"/>
      <c r="I13" s="22">
        <v>1070218</v>
      </c>
      <c r="J13" s="22">
        <v>2108365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2108365</v>
      </c>
      <c r="X13" s="22">
        <v>2835321</v>
      </c>
      <c r="Y13" s="22">
        <v>-726956</v>
      </c>
      <c r="Z13" s="23">
        <v>-25.639283876499348</v>
      </c>
      <c r="AA13" s="20">
        <v>11341284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22918420</v>
      </c>
      <c r="D32" s="29">
        <f t="shared" ref="D32:Y32" si="0">SUM(D6:D31)</f>
        <v>0</v>
      </c>
      <c r="E32" s="30">
        <f t="shared" si="0"/>
        <v>22201214</v>
      </c>
      <c r="F32" s="31">
        <f t="shared" si="0"/>
        <v>22201214</v>
      </c>
      <c r="G32" s="31">
        <f t="shared" si="0"/>
        <v>2377286</v>
      </c>
      <c r="H32" s="31">
        <f t="shared" si="0"/>
        <v>0</v>
      </c>
      <c r="I32" s="31">
        <f t="shared" si="0"/>
        <v>2164188</v>
      </c>
      <c r="J32" s="31">
        <f t="shared" si="0"/>
        <v>4541474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4541474</v>
      </c>
      <c r="X32" s="31">
        <f t="shared" si="0"/>
        <v>5550305</v>
      </c>
      <c r="Y32" s="31">
        <f t="shared" si="0"/>
        <v>-1008831</v>
      </c>
      <c r="Z32" s="32">
        <f>+IF(X32&lt;&gt;0,+(Y32/X32)*100,0)</f>
        <v>-18.176136266385363</v>
      </c>
      <c r="AA32" s="29">
        <f>SUM(AA6:AA31)</f>
        <v>22201214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4378801</v>
      </c>
      <c r="D34" s="20"/>
      <c r="E34" s="21">
        <v>6752470</v>
      </c>
      <c r="F34" s="22">
        <v>6752470</v>
      </c>
      <c r="G34" s="22">
        <v>330704</v>
      </c>
      <c r="H34" s="22">
        <v>326760</v>
      </c>
      <c r="I34" s="22">
        <v>368733</v>
      </c>
      <c r="J34" s="22">
        <v>1026197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1026197</v>
      </c>
      <c r="X34" s="22">
        <v>1688107</v>
      </c>
      <c r="Y34" s="22">
        <v>-661910</v>
      </c>
      <c r="Z34" s="23">
        <v>-39.210192244922865</v>
      </c>
      <c r="AA34" s="20">
        <v>6752470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376347</v>
      </c>
      <c r="F39" s="22">
        <v>376347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94089</v>
      </c>
      <c r="Y39" s="22">
        <v>-94089</v>
      </c>
      <c r="Z39" s="23">
        <v>-100</v>
      </c>
      <c r="AA39" s="20">
        <v>376347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160670</v>
      </c>
      <c r="D41" s="20"/>
      <c r="E41" s="21">
        <v>200000</v>
      </c>
      <c r="F41" s="22">
        <v>200000</v>
      </c>
      <c r="G41" s="22">
        <v>17920</v>
      </c>
      <c r="H41" s="22">
        <v>30640</v>
      </c>
      <c r="I41" s="22"/>
      <c r="J41" s="22">
        <v>48560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48560</v>
      </c>
      <c r="X41" s="22">
        <v>49997</v>
      </c>
      <c r="Y41" s="22">
        <v>-1437</v>
      </c>
      <c r="Z41" s="23">
        <v>-2.8741724503470212</v>
      </c>
      <c r="AA41" s="20">
        <v>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190585</v>
      </c>
      <c r="D44" s="20"/>
      <c r="E44" s="21">
        <v>219672</v>
      </c>
      <c r="F44" s="22">
        <v>219672</v>
      </c>
      <c r="G44" s="22">
        <v>25128</v>
      </c>
      <c r="H44" s="22">
        <v>95222</v>
      </c>
      <c r="I44" s="22">
        <v>-2992</v>
      </c>
      <c r="J44" s="22">
        <v>117358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117358</v>
      </c>
      <c r="X44" s="22">
        <v>54918</v>
      </c>
      <c r="Y44" s="22">
        <v>62440</v>
      </c>
      <c r="Z44" s="23">
        <v>113.69678429658765</v>
      </c>
      <c r="AA44" s="20">
        <v>219672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4730056</v>
      </c>
      <c r="D47" s="29">
        <f t="shared" ref="D47:Y47" si="1">SUM(D34:D46)</f>
        <v>0</v>
      </c>
      <c r="E47" s="30">
        <f t="shared" si="1"/>
        <v>7548489</v>
      </c>
      <c r="F47" s="31">
        <f t="shared" si="1"/>
        <v>7548489</v>
      </c>
      <c r="G47" s="31">
        <f t="shared" si="1"/>
        <v>373752</v>
      </c>
      <c r="H47" s="31">
        <f t="shared" si="1"/>
        <v>452622</v>
      </c>
      <c r="I47" s="31">
        <f t="shared" si="1"/>
        <v>365741</v>
      </c>
      <c r="J47" s="31">
        <f t="shared" si="1"/>
        <v>1192115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1192115</v>
      </c>
      <c r="X47" s="31">
        <f t="shared" si="1"/>
        <v>1887111</v>
      </c>
      <c r="Y47" s="31">
        <f t="shared" si="1"/>
        <v>-694996</v>
      </c>
      <c r="Z47" s="32">
        <f>+IF(X47&lt;&gt;0,+(Y47/X47)*100,0)</f>
        <v>-36.82857023248765</v>
      </c>
      <c r="AA47" s="29">
        <f>SUM(AA34:AA46)</f>
        <v>7548489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18188364</v>
      </c>
      <c r="D48" s="39">
        <f t="shared" si="2"/>
        <v>0</v>
      </c>
      <c r="E48" s="40">
        <f t="shared" si="2"/>
        <v>14652725</v>
      </c>
      <c r="F48" s="41">
        <f t="shared" si="2"/>
        <v>14652725</v>
      </c>
      <c r="G48" s="41">
        <f t="shared" si="2"/>
        <v>2003534</v>
      </c>
      <c r="H48" s="41">
        <f t="shared" si="2"/>
        <v>-452622</v>
      </c>
      <c r="I48" s="41">
        <f t="shared" si="2"/>
        <v>1798447</v>
      </c>
      <c r="J48" s="41">
        <f t="shared" si="2"/>
        <v>3349359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3349359</v>
      </c>
      <c r="X48" s="41">
        <f t="shared" si="2"/>
        <v>3663194</v>
      </c>
      <c r="Y48" s="41">
        <f t="shared" si="2"/>
        <v>-313835</v>
      </c>
      <c r="Z48" s="42">
        <f>+IF(X48&lt;&gt;0,+(Y48/X48)*100,0)</f>
        <v>-8.5672503285384281</v>
      </c>
      <c r="AA48" s="39">
        <f>+AA32-AA47</f>
        <v>14652725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18188364</v>
      </c>
      <c r="D51" s="48">
        <f t="shared" si="3"/>
        <v>0</v>
      </c>
      <c r="E51" s="49">
        <f t="shared" si="3"/>
        <v>14652725</v>
      </c>
      <c r="F51" s="50">
        <f t="shared" si="3"/>
        <v>14652725</v>
      </c>
      <c r="G51" s="50">
        <f t="shared" si="3"/>
        <v>2003534</v>
      </c>
      <c r="H51" s="50">
        <f t="shared" si="3"/>
        <v>-452622</v>
      </c>
      <c r="I51" s="50">
        <f t="shared" si="3"/>
        <v>1798447</v>
      </c>
      <c r="J51" s="50">
        <f t="shared" si="3"/>
        <v>3349359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3349359</v>
      </c>
      <c r="X51" s="50">
        <f t="shared" si="3"/>
        <v>3663194</v>
      </c>
      <c r="Y51" s="50">
        <f t="shared" si="3"/>
        <v>-313835</v>
      </c>
      <c r="Z51" s="51">
        <f>+IF(X51&lt;&gt;0,+(Y51/X51)*100,0)</f>
        <v>-8.5672503285384281</v>
      </c>
      <c r="AA51" s="48">
        <f>SUM(AA48:AA50)</f>
        <v>14652725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18188364</v>
      </c>
      <c r="D53" s="54">
        <f>+D51-D52</f>
        <v>0</v>
      </c>
      <c r="E53" s="55">
        <f t="shared" si="4"/>
        <v>14652725</v>
      </c>
      <c r="F53" s="56">
        <f t="shared" si="4"/>
        <v>14652725</v>
      </c>
      <c r="G53" s="56">
        <f t="shared" si="4"/>
        <v>2003534</v>
      </c>
      <c r="H53" s="56">
        <f t="shared" si="4"/>
        <v>-452622</v>
      </c>
      <c r="I53" s="56">
        <f t="shared" si="4"/>
        <v>1798447</v>
      </c>
      <c r="J53" s="56">
        <f t="shared" si="4"/>
        <v>3349359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3349359</v>
      </c>
      <c r="X53" s="56">
        <f t="shared" si="4"/>
        <v>3663194</v>
      </c>
      <c r="Y53" s="56">
        <f t="shared" si="4"/>
        <v>-313835</v>
      </c>
      <c r="Z53" s="57">
        <f>+IF(X53&lt;&gt;0,+(Y53/X53)*100,0)</f>
        <v>-8.5672503285384281</v>
      </c>
      <c r="AA53" s="54">
        <f>+AA51-AA52</f>
        <v>14652725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18188364</v>
      </c>
      <c r="D56" s="48">
        <f>SUM(D53:D55)</f>
        <v>0</v>
      </c>
      <c r="E56" s="49">
        <f t="shared" si="5"/>
        <v>14652725</v>
      </c>
      <c r="F56" s="50">
        <f t="shared" si="5"/>
        <v>14652725</v>
      </c>
      <c r="G56" s="50">
        <f t="shared" si="5"/>
        <v>2003534</v>
      </c>
      <c r="H56" s="50">
        <f t="shared" si="5"/>
        <v>-452622</v>
      </c>
      <c r="I56" s="50">
        <f t="shared" si="5"/>
        <v>1798447</v>
      </c>
      <c r="J56" s="50">
        <f t="shared" si="5"/>
        <v>3349359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3349359</v>
      </c>
      <c r="X56" s="50">
        <f t="shared" si="5"/>
        <v>3663194</v>
      </c>
      <c r="Y56" s="50">
        <f t="shared" si="5"/>
        <v>-313835</v>
      </c>
      <c r="Z56" s="51">
        <f>+IF(X56&lt;&gt;0,+(Y56/X56)*100,0)</f>
        <v>-8.5672503285384281</v>
      </c>
      <c r="AA56" s="48">
        <f>SUM(AA53:AA55)</f>
        <v>14652725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18188364</v>
      </c>
      <c r="D59" s="65">
        <f>SUM(D56:D58)</f>
        <v>0</v>
      </c>
      <c r="E59" s="66">
        <f t="shared" si="6"/>
        <v>14652725</v>
      </c>
      <c r="F59" s="67">
        <f t="shared" si="6"/>
        <v>14652725</v>
      </c>
      <c r="G59" s="67">
        <f t="shared" si="6"/>
        <v>2003534</v>
      </c>
      <c r="H59" s="67">
        <f t="shared" si="6"/>
        <v>-452622</v>
      </c>
      <c r="I59" s="67">
        <f t="shared" si="6"/>
        <v>1798447</v>
      </c>
      <c r="J59" s="67">
        <f t="shared" si="6"/>
        <v>3349359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3349359</v>
      </c>
      <c r="X59" s="67">
        <f t="shared" si="6"/>
        <v>3663194</v>
      </c>
      <c r="Y59" s="67">
        <f t="shared" si="6"/>
        <v>-313835</v>
      </c>
      <c r="Z59" s="68">
        <f>+IF(X59&lt;&gt;0,+(Y59/X59)*100,0)</f>
        <v>-8.5672503285384281</v>
      </c>
      <c r="AA59" s="65">
        <f>SUM(AA56:AA58)</f>
        <v>14652725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3758655</v>
      </c>
      <c r="D9" s="20"/>
      <c r="E9" s="21">
        <v>4047792</v>
      </c>
      <c r="F9" s="22">
        <v>4047792</v>
      </c>
      <c r="G9" s="22">
        <v>335079</v>
      </c>
      <c r="H9" s="22">
        <v>335654</v>
      </c>
      <c r="I9" s="22">
        <v>336318</v>
      </c>
      <c r="J9" s="22">
        <v>1007051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1007051</v>
      </c>
      <c r="X9" s="22">
        <v>1011948</v>
      </c>
      <c r="Y9" s="22">
        <v>-4897</v>
      </c>
      <c r="Z9" s="23">
        <v>-0.48391814599169125</v>
      </c>
      <c r="AA9" s="20">
        <v>4047792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3758655</v>
      </c>
      <c r="D32" s="29">
        <f t="shared" ref="D32:Y32" si="0">SUM(D6:D31)</f>
        <v>0</v>
      </c>
      <c r="E32" s="30">
        <f t="shared" si="0"/>
        <v>4047792</v>
      </c>
      <c r="F32" s="31">
        <f t="shared" si="0"/>
        <v>4047792</v>
      </c>
      <c r="G32" s="31">
        <f t="shared" si="0"/>
        <v>335079</v>
      </c>
      <c r="H32" s="31">
        <f t="shared" si="0"/>
        <v>335654</v>
      </c>
      <c r="I32" s="31">
        <f t="shared" si="0"/>
        <v>336318</v>
      </c>
      <c r="J32" s="31">
        <f t="shared" si="0"/>
        <v>1007051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1007051</v>
      </c>
      <c r="X32" s="31">
        <f t="shared" si="0"/>
        <v>1011948</v>
      </c>
      <c r="Y32" s="31">
        <f t="shared" si="0"/>
        <v>-4897</v>
      </c>
      <c r="Z32" s="32">
        <f>+IF(X32&lt;&gt;0,+(Y32/X32)*100,0)</f>
        <v>-0.48391814599169125</v>
      </c>
      <c r="AA32" s="29">
        <f>SUM(AA6:AA31)</f>
        <v>4047792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7830795</v>
      </c>
      <c r="D34" s="20"/>
      <c r="E34" s="21">
        <v>8733124</v>
      </c>
      <c r="F34" s="22">
        <v>8733124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2183283</v>
      </c>
      <c r="Y34" s="22">
        <v>-2183283</v>
      </c>
      <c r="Z34" s="23">
        <v>-100</v>
      </c>
      <c r="AA34" s="20">
        <v>8733124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521030</v>
      </c>
      <c r="D37" s="20"/>
      <c r="E37" s="21">
        <v>147000</v>
      </c>
      <c r="F37" s="22">
        <v>147000</v>
      </c>
      <c r="G37" s="22"/>
      <c r="H37" s="22"/>
      <c r="I37" s="22">
        <v>83367</v>
      </c>
      <c r="J37" s="22">
        <v>83367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83367</v>
      </c>
      <c r="X37" s="22">
        <v>36750</v>
      </c>
      <c r="Y37" s="22">
        <v>46617</v>
      </c>
      <c r="Z37" s="23">
        <v>126.84897959183674</v>
      </c>
      <c r="AA37" s="20">
        <v>147000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450387</v>
      </c>
      <c r="D41" s="20"/>
      <c r="E41" s="21">
        <v>743000</v>
      </c>
      <c r="F41" s="22">
        <v>743000</v>
      </c>
      <c r="G41" s="22"/>
      <c r="H41" s="22">
        <v>806</v>
      </c>
      <c r="I41" s="22">
        <v>90354</v>
      </c>
      <c r="J41" s="22">
        <v>91160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91160</v>
      </c>
      <c r="X41" s="22">
        <v>185751</v>
      </c>
      <c r="Y41" s="22">
        <v>-94591</v>
      </c>
      <c r="Z41" s="23">
        <v>-50.923548190857645</v>
      </c>
      <c r="AA41" s="20">
        <v>743000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20164118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121313</v>
      </c>
      <c r="D44" s="20"/>
      <c r="E44" s="21">
        <v>116871</v>
      </c>
      <c r="F44" s="22">
        <v>116871</v>
      </c>
      <c r="G44" s="22"/>
      <c r="H44" s="22">
        <v>2923</v>
      </c>
      <c r="I44" s="22">
        <v>1047</v>
      </c>
      <c r="J44" s="22">
        <v>3970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3970</v>
      </c>
      <c r="X44" s="22">
        <v>29217</v>
      </c>
      <c r="Y44" s="22">
        <v>-25247</v>
      </c>
      <c r="Z44" s="23">
        <v>-86.412020399082721</v>
      </c>
      <c r="AA44" s="20">
        <v>116871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29087643</v>
      </c>
      <c r="D47" s="29">
        <f t="shared" ref="D47:Y47" si="1">SUM(D34:D46)</f>
        <v>0</v>
      </c>
      <c r="E47" s="30">
        <f t="shared" si="1"/>
        <v>9739995</v>
      </c>
      <c r="F47" s="31">
        <f t="shared" si="1"/>
        <v>9739995</v>
      </c>
      <c r="G47" s="31">
        <f t="shared" si="1"/>
        <v>0</v>
      </c>
      <c r="H47" s="31">
        <f t="shared" si="1"/>
        <v>3729</v>
      </c>
      <c r="I47" s="31">
        <f t="shared" si="1"/>
        <v>174768</v>
      </c>
      <c r="J47" s="31">
        <f t="shared" si="1"/>
        <v>178497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178497</v>
      </c>
      <c r="X47" s="31">
        <f t="shared" si="1"/>
        <v>2435001</v>
      </c>
      <c r="Y47" s="31">
        <f t="shared" si="1"/>
        <v>-2256504</v>
      </c>
      <c r="Z47" s="32">
        <f>+IF(X47&lt;&gt;0,+(Y47/X47)*100,0)</f>
        <v>-92.669530731198876</v>
      </c>
      <c r="AA47" s="29">
        <f>SUM(AA34:AA46)</f>
        <v>9739995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-25328988</v>
      </c>
      <c r="D48" s="39">
        <f t="shared" si="2"/>
        <v>0</v>
      </c>
      <c r="E48" s="40">
        <f t="shared" si="2"/>
        <v>-5692203</v>
      </c>
      <c r="F48" s="41">
        <f t="shared" si="2"/>
        <v>-5692203</v>
      </c>
      <c r="G48" s="41">
        <f t="shared" si="2"/>
        <v>335079</v>
      </c>
      <c r="H48" s="41">
        <f t="shared" si="2"/>
        <v>331925</v>
      </c>
      <c r="I48" s="41">
        <f t="shared" si="2"/>
        <v>161550</v>
      </c>
      <c r="J48" s="41">
        <f t="shared" si="2"/>
        <v>828554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828554</v>
      </c>
      <c r="X48" s="41">
        <f t="shared" si="2"/>
        <v>-1423053</v>
      </c>
      <c r="Y48" s="41">
        <f t="shared" si="2"/>
        <v>2251607</v>
      </c>
      <c r="Z48" s="42">
        <f>+IF(X48&lt;&gt;0,+(Y48/X48)*100,0)</f>
        <v>-158.22369230098948</v>
      </c>
      <c r="AA48" s="39">
        <f>+AA32-AA47</f>
        <v>-5692203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-25328988</v>
      </c>
      <c r="D51" s="48">
        <f t="shared" si="3"/>
        <v>0</v>
      </c>
      <c r="E51" s="49">
        <f t="shared" si="3"/>
        <v>-5692203</v>
      </c>
      <c r="F51" s="50">
        <f t="shared" si="3"/>
        <v>-5692203</v>
      </c>
      <c r="G51" s="50">
        <f t="shared" si="3"/>
        <v>335079</v>
      </c>
      <c r="H51" s="50">
        <f t="shared" si="3"/>
        <v>331925</v>
      </c>
      <c r="I51" s="50">
        <f t="shared" si="3"/>
        <v>161550</v>
      </c>
      <c r="J51" s="50">
        <f t="shared" si="3"/>
        <v>828554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828554</v>
      </c>
      <c r="X51" s="50">
        <f t="shared" si="3"/>
        <v>-1423053</v>
      </c>
      <c r="Y51" s="50">
        <f t="shared" si="3"/>
        <v>2251607</v>
      </c>
      <c r="Z51" s="51">
        <f>+IF(X51&lt;&gt;0,+(Y51/X51)*100,0)</f>
        <v>-158.22369230098948</v>
      </c>
      <c r="AA51" s="48">
        <f>SUM(AA48:AA50)</f>
        <v>-5692203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-25328988</v>
      </c>
      <c r="D53" s="54">
        <f>+D51-D52</f>
        <v>0</v>
      </c>
      <c r="E53" s="55">
        <f t="shared" si="4"/>
        <v>-5692203</v>
      </c>
      <c r="F53" s="56">
        <f t="shared" si="4"/>
        <v>-5692203</v>
      </c>
      <c r="G53" s="56">
        <f t="shared" si="4"/>
        <v>335079</v>
      </c>
      <c r="H53" s="56">
        <f t="shared" si="4"/>
        <v>331925</v>
      </c>
      <c r="I53" s="56">
        <f t="shared" si="4"/>
        <v>161550</v>
      </c>
      <c r="J53" s="56">
        <f t="shared" si="4"/>
        <v>828554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828554</v>
      </c>
      <c r="X53" s="56">
        <f t="shared" si="4"/>
        <v>-1423053</v>
      </c>
      <c r="Y53" s="56">
        <f t="shared" si="4"/>
        <v>2251607</v>
      </c>
      <c r="Z53" s="57">
        <f>+IF(X53&lt;&gt;0,+(Y53/X53)*100,0)</f>
        <v>-158.22369230098948</v>
      </c>
      <c r="AA53" s="54">
        <f>+AA51-AA52</f>
        <v>-5692203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-25328988</v>
      </c>
      <c r="D56" s="48">
        <f>SUM(D53:D55)</f>
        <v>0</v>
      </c>
      <c r="E56" s="49">
        <f t="shared" si="5"/>
        <v>-5692203</v>
      </c>
      <c r="F56" s="50">
        <f t="shared" si="5"/>
        <v>-5692203</v>
      </c>
      <c r="G56" s="50">
        <f t="shared" si="5"/>
        <v>335079</v>
      </c>
      <c r="H56" s="50">
        <f t="shared" si="5"/>
        <v>331925</v>
      </c>
      <c r="I56" s="50">
        <f t="shared" si="5"/>
        <v>161550</v>
      </c>
      <c r="J56" s="50">
        <f t="shared" si="5"/>
        <v>828554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828554</v>
      </c>
      <c r="X56" s="50">
        <f t="shared" si="5"/>
        <v>-1423053</v>
      </c>
      <c r="Y56" s="50">
        <f t="shared" si="5"/>
        <v>2251607</v>
      </c>
      <c r="Z56" s="51">
        <f>+IF(X56&lt;&gt;0,+(Y56/X56)*100,0)</f>
        <v>-158.22369230098948</v>
      </c>
      <c r="AA56" s="48">
        <f>SUM(AA53:AA55)</f>
        <v>-5692203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-25328988</v>
      </c>
      <c r="D59" s="65">
        <f>SUM(D56:D58)</f>
        <v>0</v>
      </c>
      <c r="E59" s="66">
        <f t="shared" si="6"/>
        <v>-5692203</v>
      </c>
      <c r="F59" s="67">
        <f t="shared" si="6"/>
        <v>-5692203</v>
      </c>
      <c r="G59" s="67">
        <f t="shared" si="6"/>
        <v>335079</v>
      </c>
      <c r="H59" s="67">
        <f t="shared" si="6"/>
        <v>331925</v>
      </c>
      <c r="I59" s="67">
        <f t="shared" si="6"/>
        <v>161550</v>
      </c>
      <c r="J59" s="67">
        <f t="shared" si="6"/>
        <v>828554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828554</v>
      </c>
      <c r="X59" s="67">
        <f t="shared" si="6"/>
        <v>-1423053</v>
      </c>
      <c r="Y59" s="67">
        <f t="shared" si="6"/>
        <v>2251607</v>
      </c>
      <c r="Z59" s="68">
        <f>+IF(X59&lt;&gt;0,+(Y59/X59)*100,0)</f>
        <v>-158.22369230098948</v>
      </c>
      <c r="AA59" s="65">
        <f>SUM(AA56:AA58)</f>
        <v>-5692203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114319297</v>
      </c>
      <c r="D9" s="20"/>
      <c r="E9" s="21">
        <v>139291782</v>
      </c>
      <c r="F9" s="22">
        <v>139291782</v>
      </c>
      <c r="G9" s="22">
        <v>12203446</v>
      </c>
      <c r="H9" s="22">
        <v>12202855</v>
      </c>
      <c r="I9" s="22">
        <v>11959090</v>
      </c>
      <c r="J9" s="22">
        <v>36365391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36365391</v>
      </c>
      <c r="X9" s="22">
        <v>34822944</v>
      </c>
      <c r="Y9" s="22">
        <v>1542447</v>
      </c>
      <c r="Z9" s="23">
        <v>4.429398617187565</v>
      </c>
      <c r="AA9" s="20">
        <v>139291782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48468903</v>
      </c>
      <c r="D13" s="20"/>
      <c r="E13" s="21">
        <v>30873812</v>
      </c>
      <c r="F13" s="22">
        <v>30873812</v>
      </c>
      <c r="G13" s="22">
        <v>4934267</v>
      </c>
      <c r="H13" s="22">
        <v>4998861</v>
      </c>
      <c r="I13" s="22">
        <v>5058490</v>
      </c>
      <c r="J13" s="22">
        <v>14991618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14991618</v>
      </c>
      <c r="X13" s="22">
        <v>7718451</v>
      </c>
      <c r="Y13" s="22">
        <v>7273167</v>
      </c>
      <c r="Z13" s="23">
        <v>94.23091498540316</v>
      </c>
      <c r="AA13" s="20">
        <v>30873812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162788200</v>
      </c>
      <c r="D32" s="29">
        <f t="shared" ref="D32:Y32" si="0">SUM(D6:D31)</f>
        <v>0</v>
      </c>
      <c r="E32" s="30">
        <f t="shared" si="0"/>
        <v>170165594</v>
      </c>
      <c r="F32" s="31">
        <f t="shared" si="0"/>
        <v>170165594</v>
      </c>
      <c r="G32" s="31">
        <f t="shared" si="0"/>
        <v>17137713</v>
      </c>
      <c r="H32" s="31">
        <f t="shared" si="0"/>
        <v>17201716</v>
      </c>
      <c r="I32" s="31">
        <f t="shared" si="0"/>
        <v>17017580</v>
      </c>
      <c r="J32" s="31">
        <f t="shared" si="0"/>
        <v>51357009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51357009</v>
      </c>
      <c r="X32" s="31">
        <f t="shared" si="0"/>
        <v>42541395</v>
      </c>
      <c r="Y32" s="31">
        <f t="shared" si="0"/>
        <v>8815614</v>
      </c>
      <c r="Z32" s="32">
        <f>+IF(X32&lt;&gt;0,+(Y32/X32)*100,0)</f>
        <v>20.722437522323844</v>
      </c>
      <c r="AA32" s="29">
        <f>SUM(AA6:AA31)</f>
        <v>170165594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79675661</v>
      </c>
      <c r="D34" s="20"/>
      <c r="E34" s="21">
        <v>88075413</v>
      </c>
      <c r="F34" s="22">
        <v>88075413</v>
      </c>
      <c r="G34" s="22">
        <v>6236218</v>
      </c>
      <c r="H34" s="22">
        <v>6703741</v>
      </c>
      <c r="I34" s="22">
        <v>6193334</v>
      </c>
      <c r="J34" s="22">
        <v>19133293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19133293</v>
      </c>
      <c r="X34" s="22">
        <v>22018890</v>
      </c>
      <c r="Y34" s="22">
        <v>-2885597</v>
      </c>
      <c r="Z34" s="23">
        <v>-13.105097486748878</v>
      </c>
      <c r="AA34" s="20">
        <v>88075413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65000</v>
      </c>
      <c r="D37" s="20"/>
      <c r="E37" s="21">
        <v>6000000</v>
      </c>
      <c r="F37" s="22">
        <v>6000000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1500003</v>
      </c>
      <c r="Y37" s="22">
        <v>-1500003</v>
      </c>
      <c r="Z37" s="23">
        <v>-100</v>
      </c>
      <c r="AA37" s="20">
        <v>6000000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19834623</v>
      </c>
      <c r="D39" s="20"/>
      <c r="E39" s="21">
        <v>48647800</v>
      </c>
      <c r="F39" s="22">
        <v>48647800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12161952</v>
      </c>
      <c r="Y39" s="22">
        <v>-12161952</v>
      </c>
      <c r="Z39" s="23">
        <v>-100</v>
      </c>
      <c r="AA39" s="20">
        <v>48647800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5664488</v>
      </c>
      <c r="D41" s="20"/>
      <c r="E41" s="21"/>
      <c r="F41" s="22"/>
      <c r="G41" s="22">
        <v>-36818</v>
      </c>
      <c r="H41" s="22"/>
      <c r="I41" s="22">
        <v>17304</v>
      </c>
      <c r="J41" s="22">
        <v>-19514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-19514</v>
      </c>
      <c r="X41" s="22"/>
      <c r="Y41" s="22">
        <v>-19514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166702642</v>
      </c>
      <c r="D43" s="20"/>
      <c r="E43" s="21"/>
      <c r="F43" s="22"/>
      <c r="G43" s="22">
        <v>70505</v>
      </c>
      <c r="H43" s="22">
        <v>80757</v>
      </c>
      <c r="I43" s="22">
        <v>61050</v>
      </c>
      <c r="J43" s="22">
        <v>212312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212312</v>
      </c>
      <c r="X43" s="22"/>
      <c r="Y43" s="22">
        <v>212312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10985105</v>
      </c>
      <c r="D44" s="20"/>
      <c r="E44" s="21">
        <v>31400010</v>
      </c>
      <c r="F44" s="22">
        <v>31400010</v>
      </c>
      <c r="G44" s="22">
        <v>-72975</v>
      </c>
      <c r="H44" s="22">
        <v>-537565</v>
      </c>
      <c r="I44" s="22">
        <v>51316</v>
      </c>
      <c r="J44" s="22">
        <v>-559224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-559224</v>
      </c>
      <c r="X44" s="22">
        <v>7850010</v>
      </c>
      <c r="Y44" s="22">
        <v>-8409234</v>
      </c>
      <c r="Z44" s="23">
        <v>-107.12386353647958</v>
      </c>
      <c r="AA44" s="20">
        <v>31400010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282927519</v>
      </c>
      <c r="D47" s="29">
        <f t="shared" ref="D47:Y47" si="1">SUM(D34:D46)</f>
        <v>0</v>
      </c>
      <c r="E47" s="30">
        <f t="shared" si="1"/>
        <v>174123223</v>
      </c>
      <c r="F47" s="31">
        <f t="shared" si="1"/>
        <v>174123223</v>
      </c>
      <c r="G47" s="31">
        <f t="shared" si="1"/>
        <v>6196930</v>
      </c>
      <c r="H47" s="31">
        <f t="shared" si="1"/>
        <v>6246933</v>
      </c>
      <c r="I47" s="31">
        <f t="shared" si="1"/>
        <v>6323004</v>
      </c>
      <c r="J47" s="31">
        <f t="shared" si="1"/>
        <v>18766867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18766867</v>
      </c>
      <c r="X47" s="31">
        <f t="shared" si="1"/>
        <v>43530855</v>
      </c>
      <c r="Y47" s="31">
        <f t="shared" si="1"/>
        <v>-24763988</v>
      </c>
      <c r="Z47" s="32">
        <f>+IF(X47&lt;&gt;0,+(Y47/X47)*100,0)</f>
        <v>-56.888356546178564</v>
      </c>
      <c r="AA47" s="29">
        <f>SUM(AA34:AA46)</f>
        <v>174123223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-120139319</v>
      </c>
      <c r="D48" s="39">
        <f t="shared" si="2"/>
        <v>0</v>
      </c>
      <c r="E48" s="40">
        <f t="shared" si="2"/>
        <v>-3957629</v>
      </c>
      <c r="F48" s="41">
        <f t="shared" si="2"/>
        <v>-3957629</v>
      </c>
      <c r="G48" s="41">
        <f t="shared" si="2"/>
        <v>10940783</v>
      </c>
      <c r="H48" s="41">
        <f t="shared" si="2"/>
        <v>10954783</v>
      </c>
      <c r="I48" s="41">
        <f t="shared" si="2"/>
        <v>10694576</v>
      </c>
      <c r="J48" s="41">
        <f t="shared" si="2"/>
        <v>32590142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32590142</v>
      </c>
      <c r="X48" s="41">
        <f t="shared" si="2"/>
        <v>-989460</v>
      </c>
      <c r="Y48" s="41">
        <f t="shared" si="2"/>
        <v>33579602</v>
      </c>
      <c r="Z48" s="42">
        <f>+IF(X48&lt;&gt;0,+(Y48/X48)*100,0)</f>
        <v>-3393.7301154164898</v>
      </c>
      <c r="AA48" s="39">
        <f>+AA32-AA47</f>
        <v>-3957629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-120139319</v>
      </c>
      <c r="D51" s="48">
        <f t="shared" si="3"/>
        <v>0</v>
      </c>
      <c r="E51" s="49">
        <f t="shared" si="3"/>
        <v>-3957629</v>
      </c>
      <c r="F51" s="50">
        <f t="shared" si="3"/>
        <v>-3957629</v>
      </c>
      <c r="G51" s="50">
        <f t="shared" si="3"/>
        <v>10940783</v>
      </c>
      <c r="H51" s="50">
        <f t="shared" si="3"/>
        <v>10954783</v>
      </c>
      <c r="I51" s="50">
        <f t="shared" si="3"/>
        <v>10694576</v>
      </c>
      <c r="J51" s="50">
        <f t="shared" si="3"/>
        <v>32590142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32590142</v>
      </c>
      <c r="X51" s="50">
        <f t="shared" si="3"/>
        <v>-989460</v>
      </c>
      <c r="Y51" s="50">
        <f t="shared" si="3"/>
        <v>33579602</v>
      </c>
      <c r="Z51" s="51">
        <f>+IF(X51&lt;&gt;0,+(Y51/X51)*100,0)</f>
        <v>-3393.7301154164898</v>
      </c>
      <c r="AA51" s="48">
        <f>SUM(AA48:AA50)</f>
        <v>-3957629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-120139319</v>
      </c>
      <c r="D53" s="54">
        <f>+D51-D52</f>
        <v>0</v>
      </c>
      <c r="E53" s="55">
        <f t="shared" si="4"/>
        <v>-3957629</v>
      </c>
      <c r="F53" s="56">
        <f t="shared" si="4"/>
        <v>-3957629</v>
      </c>
      <c r="G53" s="56">
        <f t="shared" si="4"/>
        <v>10940783</v>
      </c>
      <c r="H53" s="56">
        <f t="shared" si="4"/>
        <v>10954783</v>
      </c>
      <c r="I53" s="56">
        <f t="shared" si="4"/>
        <v>10694576</v>
      </c>
      <c r="J53" s="56">
        <f t="shared" si="4"/>
        <v>32590142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32590142</v>
      </c>
      <c r="X53" s="56">
        <f t="shared" si="4"/>
        <v>-989460</v>
      </c>
      <c r="Y53" s="56">
        <f t="shared" si="4"/>
        <v>33579602</v>
      </c>
      <c r="Z53" s="57">
        <f>+IF(X53&lt;&gt;0,+(Y53/X53)*100,0)</f>
        <v>-3393.7301154164898</v>
      </c>
      <c r="AA53" s="54">
        <f>+AA51-AA52</f>
        <v>-3957629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-120139319</v>
      </c>
      <c r="D56" s="48">
        <f>SUM(D53:D55)</f>
        <v>0</v>
      </c>
      <c r="E56" s="49">
        <f t="shared" si="5"/>
        <v>-3957629</v>
      </c>
      <c r="F56" s="50">
        <f t="shared" si="5"/>
        <v>-3957629</v>
      </c>
      <c r="G56" s="50">
        <f t="shared" si="5"/>
        <v>10940783</v>
      </c>
      <c r="H56" s="50">
        <f t="shared" si="5"/>
        <v>10954783</v>
      </c>
      <c r="I56" s="50">
        <f t="shared" si="5"/>
        <v>10694576</v>
      </c>
      <c r="J56" s="50">
        <f t="shared" si="5"/>
        <v>32590142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32590142</v>
      </c>
      <c r="X56" s="50">
        <f t="shared" si="5"/>
        <v>-989460</v>
      </c>
      <c r="Y56" s="50">
        <f t="shared" si="5"/>
        <v>33579602</v>
      </c>
      <c r="Z56" s="51">
        <f>+IF(X56&lt;&gt;0,+(Y56/X56)*100,0)</f>
        <v>-3393.7301154164898</v>
      </c>
      <c r="AA56" s="48">
        <f>SUM(AA53:AA55)</f>
        <v>-3957629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-120139319</v>
      </c>
      <c r="D59" s="65">
        <f>SUM(D56:D58)</f>
        <v>0</v>
      </c>
      <c r="E59" s="66">
        <f t="shared" si="6"/>
        <v>-3957629</v>
      </c>
      <c r="F59" s="67">
        <f t="shared" si="6"/>
        <v>-3957629</v>
      </c>
      <c r="G59" s="67">
        <f t="shared" si="6"/>
        <v>10940783</v>
      </c>
      <c r="H59" s="67">
        <f t="shared" si="6"/>
        <v>10954783</v>
      </c>
      <c r="I59" s="67">
        <f t="shared" si="6"/>
        <v>10694576</v>
      </c>
      <c r="J59" s="67">
        <f t="shared" si="6"/>
        <v>32590142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32590142</v>
      </c>
      <c r="X59" s="67">
        <f t="shared" si="6"/>
        <v>-989460</v>
      </c>
      <c r="Y59" s="67">
        <f t="shared" si="6"/>
        <v>33579602</v>
      </c>
      <c r="Z59" s="68">
        <f>+IF(X59&lt;&gt;0,+(Y59/X59)*100,0)</f>
        <v>-3393.7301154164898</v>
      </c>
      <c r="AA59" s="65">
        <f>SUM(AA56:AA58)</f>
        <v>-3957629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20520754</v>
      </c>
      <c r="F9" s="22">
        <v>20520754</v>
      </c>
      <c r="G9" s="22"/>
      <c r="H9" s="22">
        <v>2363138</v>
      </c>
      <c r="I9" s="22">
        <v>2356219</v>
      </c>
      <c r="J9" s="22">
        <v>4719357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4719357</v>
      </c>
      <c r="X9" s="22">
        <v>5130187</v>
      </c>
      <c r="Y9" s="22">
        <v>-410830</v>
      </c>
      <c r="Z9" s="23">
        <v>-8.008090153438852</v>
      </c>
      <c r="AA9" s="20">
        <v>20520754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6366804</v>
      </c>
      <c r="F13" s="22">
        <v>6366804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1910044</v>
      </c>
      <c r="Y13" s="22">
        <v>-1910044</v>
      </c>
      <c r="Z13" s="23">
        <v>-100</v>
      </c>
      <c r="AA13" s="20">
        <v>6366804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26887558</v>
      </c>
      <c r="F32" s="31">
        <f t="shared" si="0"/>
        <v>26887558</v>
      </c>
      <c r="G32" s="31">
        <f t="shared" si="0"/>
        <v>0</v>
      </c>
      <c r="H32" s="31">
        <f t="shared" si="0"/>
        <v>2363138</v>
      </c>
      <c r="I32" s="31">
        <f t="shared" si="0"/>
        <v>2356219</v>
      </c>
      <c r="J32" s="31">
        <f t="shared" si="0"/>
        <v>4719357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4719357</v>
      </c>
      <c r="X32" s="31">
        <f t="shared" si="0"/>
        <v>7040231</v>
      </c>
      <c r="Y32" s="31">
        <f t="shared" si="0"/>
        <v>-2320874</v>
      </c>
      <c r="Z32" s="32">
        <f>+IF(X32&lt;&gt;0,+(Y32/X32)*100,0)</f>
        <v>-32.965878534383322</v>
      </c>
      <c r="AA32" s="29">
        <f>SUM(AA6:AA31)</f>
        <v>26887558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16249560</v>
      </c>
      <c r="F34" s="22">
        <v>16249560</v>
      </c>
      <c r="G34" s="22"/>
      <c r="H34" s="22">
        <v>1943928</v>
      </c>
      <c r="I34" s="22">
        <v>1781282</v>
      </c>
      <c r="J34" s="22">
        <v>3725210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3725210</v>
      </c>
      <c r="X34" s="22">
        <v>4062390</v>
      </c>
      <c r="Y34" s="22">
        <v>-337180</v>
      </c>
      <c r="Z34" s="23">
        <v>-8.3000401241633615</v>
      </c>
      <c r="AA34" s="20">
        <v>16249560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549247</v>
      </c>
      <c r="F37" s="22">
        <v>549247</v>
      </c>
      <c r="G37" s="22"/>
      <c r="H37" s="22">
        <v>146370</v>
      </c>
      <c r="I37" s="22"/>
      <c r="J37" s="22">
        <v>146370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146370</v>
      </c>
      <c r="X37" s="22">
        <v>142808</v>
      </c>
      <c r="Y37" s="22">
        <v>3562</v>
      </c>
      <c r="Z37" s="23">
        <v>2.4942580247605175</v>
      </c>
      <c r="AA37" s="20">
        <v>549247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9390236</v>
      </c>
      <c r="F38" s="22">
        <v>9390236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7136579</v>
      </c>
      <c r="Y38" s="22">
        <v>-7136579</v>
      </c>
      <c r="Z38" s="23">
        <v>-100</v>
      </c>
      <c r="AA38" s="20">
        <v>9390236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10710000</v>
      </c>
      <c r="F39" s="22">
        <v>10710000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2677500</v>
      </c>
      <c r="Y39" s="22">
        <v>-2677500</v>
      </c>
      <c r="Z39" s="23">
        <v>-100</v>
      </c>
      <c r="AA39" s="20">
        <v>10710000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1000000</v>
      </c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300000</v>
      </c>
      <c r="Y40" s="22">
        <v>-300000</v>
      </c>
      <c r="Z40" s="23">
        <v>-100</v>
      </c>
      <c r="AA40" s="20">
        <v>1000000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659926</v>
      </c>
      <c r="F44" s="22">
        <v>659926</v>
      </c>
      <c r="G44" s="22"/>
      <c r="H44" s="22">
        <v>45317</v>
      </c>
      <c r="I44" s="22">
        <v>44325</v>
      </c>
      <c r="J44" s="22">
        <v>89642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89642</v>
      </c>
      <c r="X44" s="22">
        <v>164980</v>
      </c>
      <c r="Y44" s="22">
        <v>-75338</v>
      </c>
      <c r="Z44" s="23">
        <v>-45.664929082313002</v>
      </c>
      <c r="AA44" s="20">
        <v>659926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38558969</v>
      </c>
      <c r="F47" s="31">
        <f t="shared" si="1"/>
        <v>38558969</v>
      </c>
      <c r="G47" s="31">
        <f t="shared" si="1"/>
        <v>0</v>
      </c>
      <c r="H47" s="31">
        <f t="shared" si="1"/>
        <v>2135615</v>
      </c>
      <c r="I47" s="31">
        <f t="shared" si="1"/>
        <v>1825607</v>
      </c>
      <c r="J47" s="31">
        <f t="shared" si="1"/>
        <v>3961222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3961222</v>
      </c>
      <c r="X47" s="31">
        <f t="shared" si="1"/>
        <v>14484257</v>
      </c>
      <c r="Y47" s="31">
        <f t="shared" si="1"/>
        <v>-10523035</v>
      </c>
      <c r="Z47" s="32">
        <f>+IF(X47&lt;&gt;0,+(Y47/X47)*100,0)</f>
        <v>-72.651534697292377</v>
      </c>
      <c r="AA47" s="29">
        <f>SUM(AA34:AA46)</f>
        <v>38558969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-11671411</v>
      </c>
      <c r="F48" s="41">
        <f t="shared" si="2"/>
        <v>-11671411</v>
      </c>
      <c r="G48" s="41">
        <f t="shared" si="2"/>
        <v>0</v>
      </c>
      <c r="H48" s="41">
        <f t="shared" si="2"/>
        <v>227523</v>
      </c>
      <c r="I48" s="41">
        <f t="shared" si="2"/>
        <v>530612</v>
      </c>
      <c r="J48" s="41">
        <f t="shared" si="2"/>
        <v>758135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758135</v>
      </c>
      <c r="X48" s="41">
        <f t="shared" si="2"/>
        <v>-7444026</v>
      </c>
      <c r="Y48" s="41">
        <f t="shared" si="2"/>
        <v>8202161</v>
      </c>
      <c r="Z48" s="42">
        <f>+IF(X48&lt;&gt;0,+(Y48/X48)*100,0)</f>
        <v>-110.18447544379883</v>
      </c>
      <c r="AA48" s="39">
        <f>+AA32-AA47</f>
        <v>-11671411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-11671411</v>
      </c>
      <c r="F51" s="50">
        <f t="shared" si="3"/>
        <v>-11671411</v>
      </c>
      <c r="G51" s="50">
        <f t="shared" si="3"/>
        <v>0</v>
      </c>
      <c r="H51" s="50">
        <f t="shared" si="3"/>
        <v>227523</v>
      </c>
      <c r="I51" s="50">
        <f t="shared" si="3"/>
        <v>530612</v>
      </c>
      <c r="J51" s="50">
        <f t="shared" si="3"/>
        <v>758135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758135</v>
      </c>
      <c r="X51" s="50">
        <f t="shared" si="3"/>
        <v>-7444026</v>
      </c>
      <c r="Y51" s="50">
        <f t="shared" si="3"/>
        <v>8202161</v>
      </c>
      <c r="Z51" s="51">
        <f>+IF(X51&lt;&gt;0,+(Y51/X51)*100,0)</f>
        <v>-110.18447544379883</v>
      </c>
      <c r="AA51" s="48">
        <f>SUM(AA48:AA50)</f>
        <v>-11671411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-11671411</v>
      </c>
      <c r="F53" s="56">
        <f t="shared" si="4"/>
        <v>-11671411</v>
      </c>
      <c r="G53" s="56">
        <f t="shared" si="4"/>
        <v>0</v>
      </c>
      <c r="H53" s="56">
        <f t="shared" si="4"/>
        <v>227523</v>
      </c>
      <c r="I53" s="56">
        <f t="shared" si="4"/>
        <v>530612</v>
      </c>
      <c r="J53" s="56">
        <f t="shared" si="4"/>
        <v>758135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758135</v>
      </c>
      <c r="X53" s="56">
        <f t="shared" si="4"/>
        <v>-7444026</v>
      </c>
      <c r="Y53" s="56">
        <f t="shared" si="4"/>
        <v>8202161</v>
      </c>
      <c r="Z53" s="57">
        <f>+IF(X53&lt;&gt;0,+(Y53/X53)*100,0)</f>
        <v>-110.18447544379883</v>
      </c>
      <c r="AA53" s="54">
        <f>+AA51-AA52</f>
        <v>-11671411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-11671411</v>
      </c>
      <c r="F56" s="50">
        <f t="shared" si="5"/>
        <v>-11671411</v>
      </c>
      <c r="G56" s="50">
        <f t="shared" si="5"/>
        <v>0</v>
      </c>
      <c r="H56" s="50">
        <f t="shared" si="5"/>
        <v>227523</v>
      </c>
      <c r="I56" s="50">
        <f t="shared" si="5"/>
        <v>530612</v>
      </c>
      <c r="J56" s="50">
        <f t="shared" si="5"/>
        <v>758135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758135</v>
      </c>
      <c r="X56" s="50">
        <f t="shared" si="5"/>
        <v>-7444026</v>
      </c>
      <c r="Y56" s="50">
        <f t="shared" si="5"/>
        <v>8202161</v>
      </c>
      <c r="Z56" s="51">
        <f>+IF(X56&lt;&gt;0,+(Y56/X56)*100,0)</f>
        <v>-110.18447544379883</v>
      </c>
      <c r="AA56" s="48">
        <f>SUM(AA53:AA55)</f>
        <v>-11671411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-11671411</v>
      </c>
      <c r="F59" s="67">
        <f t="shared" si="6"/>
        <v>-11671411</v>
      </c>
      <c r="G59" s="67">
        <f t="shared" si="6"/>
        <v>0</v>
      </c>
      <c r="H59" s="67">
        <f t="shared" si="6"/>
        <v>227523</v>
      </c>
      <c r="I59" s="67">
        <f t="shared" si="6"/>
        <v>530612</v>
      </c>
      <c r="J59" s="67">
        <f t="shared" si="6"/>
        <v>758135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758135</v>
      </c>
      <c r="X59" s="67">
        <f t="shared" si="6"/>
        <v>-7444026</v>
      </c>
      <c r="Y59" s="67">
        <f t="shared" si="6"/>
        <v>8202161</v>
      </c>
      <c r="Z59" s="68">
        <f>+IF(X59&lt;&gt;0,+(Y59/X59)*100,0)</f>
        <v>-110.18447544379883</v>
      </c>
      <c r="AA59" s="65">
        <f>SUM(AA56:AA58)</f>
        <v>-11671411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51787594</v>
      </c>
      <c r="D9" s="20"/>
      <c r="E9" s="21">
        <v>54253476</v>
      </c>
      <c r="F9" s="22">
        <v>54253476</v>
      </c>
      <c r="G9" s="22">
        <v>4581593</v>
      </c>
      <c r="H9" s="22">
        <v>4588961</v>
      </c>
      <c r="I9" s="22">
        <v>4589366</v>
      </c>
      <c r="J9" s="22">
        <v>13759920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13759920</v>
      </c>
      <c r="X9" s="22">
        <v>13563369</v>
      </c>
      <c r="Y9" s="22">
        <v>196551</v>
      </c>
      <c r="Z9" s="23">
        <v>1.4491311118941024</v>
      </c>
      <c r="AA9" s="20">
        <v>54253476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36719011</v>
      </c>
      <c r="D25" s="20"/>
      <c r="E25" s="21">
        <v>36000000</v>
      </c>
      <c r="F25" s="22">
        <v>36000000</v>
      </c>
      <c r="G25" s="22"/>
      <c r="H25" s="22">
        <v>14999964</v>
      </c>
      <c r="I25" s="22"/>
      <c r="J25" s="22">
        <v>14999964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14999964</v>
      </c>
      <c r="X25" s="22">
        <v>12000000</v>
      </c>
      <c r="Y25" s="22">
        <v>2999964</v>
      </c>
      <c r="Z25" s="23">
        <v>24.999700000000001</v>
      </c>
      <c r="AA25" s="20">
        <v>36000000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88506605</v>
      </c>
      <c r="D32" s="29">
        <f t="shared" ref="D32:Y32" si="0">SUM(D6:D31)</f>
        <v>0</v>
      </c>
      <c r="E32" s="30">
        <f t="shared" si="0"/>
        <v>90253476</v>
      </c>
      <c r="F32" s="31">
        <f t="shared" si="0"/>
        <v>90253476</v>
      </c>
      <c r="G32" s="31">
        <f t="shared" si="0"/>
        <v>4581593</v>
      </c>
      <c r="H32" s="31">
        <f t="shared" si="0"/>
        <v>19588925</v>
      </c>
      <c r="I32" s="31">
        <f t="shared" si="0"/>
        <v>4589366</v>
      </c>
      <c r="J32" s="31">
        <f t="shared" si="0"/>
        <v>28759884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28759884</v>
      </c>
      <c r="X32" s="31">
        <f t="shared" si="0"/>
        <v>25563369</v>
      </c>
      <c r="Y32" s="31">
        <f t="shared" si="0"/>
        <v>3196515</v>
      </c>
      <c r="Z32" s="32">
        <f>+IF(X32&lt;&gt;0,+(Y32/X32)*100,0)</f>
        <v>12.504279072136384</v>
      </c>
      <c r="AA32" s="29">
        <f>SUM(AA6:AA31)</f>
        <v>90253476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20258738</v>
      </c>
      <c r="D34" s="20"/>
      <c r="E34" s="21">
        <v>21390312</v>
      </c>
      <c r="F34" s="22">
        <v>21390312</v>
      </c>
      <c r="G34" s="22">
        <v>1754817</v>
      </c>
      <c r="H34" s="22">
        <v>1898953</v>
      </c>
      <c r="I34" s="22">
        <v>1794770</v>
      </c>
      <c r="J34" s="22">
        <v>5448540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5448540</v>
      </c>
      <c r="X34" s="22">
        <v>5347578</v>
      </c>
      <c r="Y34" s="22">
        <v>100962</v>
      </c>
      <c r="Z34" s="23">
        <v>1.8879949016171431</v>
      </c>
      <c r="AA34" s="20">
        <v>21390312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106112</v>
      </c>
      <c r="D37" s="20"/>
      <c r="E37" s="21">
        <v>1305012</v>
      </c>
      <c r="F37" s="22">
        <v>1305012</v>
      </c>
      <c r="G37" s="22"/>
      <c r="H37" s="22">
        <v>798</v>
      </c>
      <c r="I37" s="22">
        <v>1392</v>
      </c>
      <c r="J37" s="22">
        <v>2190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2190</v>
      </c>
      <c r="X37" s="22">
        <v>326253</v>
      </c>
      <c r="Y37" s="22">
        <v>-324063</v>
      </c>
      <c r="Z37" s="23">
        <v>-99.328741804673058</v>
      </c>
      <c r="AA37" s="20">
        <v>1305012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8500008</v>
      </c>
      <c r="F38" s="22">
        <v>8500008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2125002</v>
      </c>
      <c r="Y38" s="22">
        <v>-2125002</v>
      </c>
      <c r="Z38" s="23">
        <v>-100</v>
      </c>
      <c r="AA38" s="20">
        <v>8500008</v>
      </c>
    </row>
    <row r="39" spans="1:27" ht="13.5" x14ac:dyDescent="0.25">
      <c r="A39" s="19" t="s">
        <v>65</v>
      </c>
      <c r="B39" s="15" t="s">
        <v>32</v>
      </c>
      <c r="C39" s="20">
        <v>2260661</v>
      </c>
      <c r="D39" s="20"/>
      <c r="E39" s="21">
        <v>1788396</v>
      </c>
      <c r="F39" s="22">
        <v>1788396</v>
      </c>
      <c r="G39" s="22">
        <v>135410</v>
      </c>
      <c r="H39" s="22">
        <v>146205</v>
      </c>
      <c r="I39" s="22">
        <v>141489</v>
      </c>
      <c r="J39" s="22">
        <v>423104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423104</v>
      </c>
      <c r="X39" s="22">
        <v>447099</v>
      </c>
      <c r="Y39" s="22">
        <v>-23995</v>
      </c>
      <c r="Z39" s="23">
        <v>-5.366820323910364</v>
      </c>
      <c r="AA39" s="20">
        <v>1788396</v>
      </c>
    </row>
    <row r="40" spans="1:27" ht="13.5" x14ac:dyDescent="0.25">
      <c r="A40" s="19" t="s">
        <v>40</v>
      </c>
      <c r="B40" s="15" t="s">
        <v>32</v>
      </c>
      <c r="C40" s="20">
        <v>2649039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518963</v>
      </c>
      <c r="D41" s="20"/>
      <c r="E41" s="21">
        <v>200004</v>
      </c>
      <c r="F41" s="22">
        <v>200004</v>
      </c>
      <c r="G41" s="22"/>
      <c r="H41" s="22">
        <v>20787</v>
      </c>
      <c r="I41" s="22">
        <v>25989</v>
      </c>
      <c r="J41" s="22">
        <v>46776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46776</v>
      </c>
      <c r="X41" s="22">
        <v>50001</v>
      </c>
      <c r="Y41" s="22">
        <v>-3225</v>
      </c>
      <c r="Z41" s="23">
        <v>-6.4498710025799486</v>
      </c>
      <c r="AA41" s="20">
        <v>200004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20802892</v>
      </c>
      <c r="D43" s="20"/>
      <c r="E43" s="21">
        <v>5268912</v>
      </c>
      <c r="F43" s="22">
        <v>5268912</v>
      </c>
      <c r="G43" s="22">
        <v>754341</v>
      </c>
      <c r="H43" s="22">
        <v>1726993</v>
      </c>
      <c r="I43" s="22">
        <v>1917496</v>
      </c>
      <c r="J43" s="22">
        <v>4398830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4398830</v>
      </c>
      <c r="X43" s="22">
        <v>1317228</v>
      </c>
      <c r="Y43" s="22">
        <v>3081602</v>
      </c>
      <c r="Z43" s="23">
        <v>233.94598353512072</v>
      </c>
      <c r="AA43" s="20">
        <v>5268912</v>
      </c>
    </row>
    <row r="44" spans="1:27" ht="13.5" x14ac:dyDescent="0.25">
      <c r="A44" s="19" t="s">
        <v>69</v>
      </c>
      <c r="B44" s="15" t="s">
        <v>32</v>
      </c>
      <c r="C44" s="20">
        <v>2758176</v>
      </c>
      <c r="D44" s="20"/>
      <c r="E44" s="21">
        <v>2472036</v>
      </c>
      <c r="F44" s="22">
        <v>2472036</v>
      </c>
      <c r="G44" s="22">
        <v>199922</v>
      </c>
      <c r="H44" s="22">
        <v>591830</v>
      </c>
      <c r="I44" s="22">
        <v>425898</v>
      </c>
      <c r="J44" s="22">
        <v>1217650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1217650</v>
      </c>
      <c r="X44" s="22">
        <v>618009</v>
      </c>
      <c r="Y44" s="22">
        <v>599641</v>
      </c>
      <c r="Z44" s="23">
        <v>97.027874998584167</v>
      </c>
      <c r="AA44" s="20">
        <v>2472036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49354581</v>
      </c>
      <c r="D47" s="29">
        <f t="shared" ref="D47:Y47" si="1">SUM(D34:D46)</f>
        <v>0</v>
      </c>
      <c r="E47" s="30">
        <f t="shared" si="1"/>
        <v>40924680</v>
      </c>
      <c r="F47" s="31">
        <f t="shared" si="1"/>
        <v>40924680</v>
      </c>
      <c r="G47" s="31">
        <f t="shared" si="1"/>
        <v>2844490</v>
      </c>
      <c r="H47" s="31">
        <f t="shared" si="1"/>
        <v>4385566</v>
      </c>
      <c r="I47" s="31">
        <f t="shared" si="1"/>
        <v>4307034</v>
      </c>
      <c r="J47" s="31">
        <f t="shared" si="1"/>
        <v>11537090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11537090</v>
      </c>
      <c r="X47" s="31">
        <f t="shared" si="1"/>
        <v>10231170</v>
      </c>
      <c r="Y47" s="31">
        <f t="shared" si="1"/>
        <v>1305920</v>
      </c>
      <c r="Z47" s="32">
        <f>+IF(X47&lt;&gt;0,+(Y47/X47)*100,0)</f>
        <v>12.764131570485096</v>
      </c>
      <c r="AA47" s="29">
        <f>SUM(AA34:AA46)</f>
        <v>40924680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39152024</v>
      </c>
      <c r="D48" s="39">
        <f t="shared" si="2"/>
        <v>0</v>
      </c>
      <c r="E48" s="40">
        <f t="shared" si="2"/>
        <v>49328796</v>
      </c>
      <c r="F48" s="41">
        <f t="shared" si="2"/>
        <v>49328796</v>
      </c>
      <c r="G48" s="41">
        <f t="shared" si="2"/>
        <v>1737103</v>
      </c>
      <c r="H48" s="41">
        <f t="shared" si="2"/>
        <v>15203359</v>
      </c>
      <c r="I48" s="41">
        <f t="shared" si="2"/>
        <v>282332</v>
      </c>
      <c r="J48" s="41">
        <f t="shared" si="2"/>
        <v>17222794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17222794</v>
      </c>
      <c r="X48" s="41">
        <f t="shared" si="2"/>
        <v>15332199</v>
      </c>
      <c r="Y48" s="41">
        <f t="shared" si="2"/>
        <v>1890595</v>
      </c>
      <c r="Z48" s="42">
        <f>+IF(X48&lt;&gt;0,+(Y48/X48)*100,0)</f>
        <v>12.330879608332765</v>
      </c>
      <c r="AA48" s="39">
        <f>+AA32-AA47</f>
        <v>49328796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39152024</v>
      </c>
      <c r="D51" s="48">
        <f t="shared" si="3"/>
        <v>0</v>
      </c>
      <c r="E51" s="49">
        <f t="shared" si="3"/>
        <v>49328796</v>
      </c>
      <c r="F51" s="50">
        <f t="shared" si="3"/>
        <v>49328796</v>
      </c>
      <c r="G51" s="50">
        <f t="shared" si="3"/>
        <v>1737103</v>
      </c>
      <c r="H51" s="50">
        <f t="shared" si="3"/>
        <v>15203359</v>
      </c>
      <c r="I51" s="50">
        <f t="shared" si="3"/>
        <v>282332</v>
      </c>
      <c r="J51" s="50">
        <f t="shared" si="3"/>
        <v>17222794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17222794</v>
      </c>
      <c r="X51" s="50">
        <f t="shared" si="3"/>
        <v>15332199</v>
      </c>
      <c r="Y51" s="50">
        <f t="shared" si="3"/>
        <v>1890595</v>
      </c>
      <c r="Z51" s="51">
        <f>+IF(X51&lt;&gt;0,+(Y51/X51)*100,0)</f>
        <v>12.330879608332765</v>
      </c>
      <c r="AA51" s="48">
        <f>SUM(AA48:AA50)</f>
        <v>49328796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39152024</v>
      </c>
      <c r="D53" s="54">
        <f>+D51-D52</f>
        <v>0</v>
      </c>
      <c r="E53" s="55">
        <f t="shared" si="4"/>
        <v>49328796</v>
      </c>
      <c r="F53" s="56">
        <f t="shared" si="4"/>
        <v>49328796</v>
      </c>
      <c r="G53" s="56">
        <f t="shared" si="4"/>
        <v>1737103</v>
      </c>
      <c r="H53" s="56">
        <f t="shared" si="4"/>
        <v>15203359</v>
      </c>
      <c r="I53" s="56">
        <f t="shared" si="4"/>
        <v>282332</v>
      </c>
      <c r="J53" s="56">
        <f t="shared" si="4"/>
        <v>17222794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17222794</v>
      </c>
      <c r="X53" s="56">
        <f t="shared" si="4"/>
        <v>15332199</v>
      </c>
      <c r="Y53" s="56">
        <f t="shared" si="4"/>
        <v>1890595</v>
      </c>
      <c r="Z53" s="57">
        <f>+IF(X53&lt;&gt;0,+(Y53/X53)*100,0)</f>
        <v>12.330879608332765</v>
      </c>
      <c r="AA53" s="54">
        <f>+AA51-AA52</f>
        <v>49328796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39152024</v>
      </c>
      <c r="D56" s="48">
        <f>SUM(D53:D55)</f>
        <v>0</v>
      </c>
      <c r="E56" s="49">
        <f t="shared" si="5"/>
        <v>49328796</v>
      </c>
      <c r="F56" s="50">
        <f t="shared" si="5"/>
        <v>49328796</v>
      </c>
      <c r="G56" s="50">
        <f t="shared" si="5"/>
        <v>1737103</v>
      </c>
      <c r="H56" s="50">
        <f t="shared" si="5"/>
        <v>15203359</v>
      </c>
      <c r="I56" s="50">
        <f t="shared" si="5"/>
        <v>282332</v>
      </c>
      <c r="J56" s="50">
        <f t="shared" si="5"/>
        <v>17222794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17222794</v>
      </c>
      <c r="X56" s="50">
        <f t="shared" si="5"/>
        <v>15332199</v>
      </c>
      <c r="Y56" s="50">
        <f t="shared" si="5"/>
        <v>1890595</v>
      </c>
      <c r="Z56" s="51">
        <f>+IF(X56&lt;&gt;0,+(Y56/X56)*100,0)</f>
        <v>12.330879608332765</v>
      </c>
      <c r="AA56" s="48">
        <f>SUM(AA53:AA55)</f>
        <v>49328796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39152024</v>
      </c>
      <c r="D59" s="65">
        <f>SUM(D56:D58)</f>
        <v>0</v>
      </c>
      <c r="E59" s="66">
        <f t="shared" si="6"/>
        <v>49328796</v>
      </c>
      <c r="F59" s="67">
        <f t="shared" si="6"/>
        <v>49328796</v>
      </c>
      <c r="G59" s="67">
        <f t="shared" si="6"/>
        <v>1737103</v>
      </c>
      <c r="H59" s="67">
        <f t="shared" si="6"/>
        <v>15203359</v>
      </c>
      <c r="I59" s="67">
        <f t="shared" si="6"/>
        <v>282332</v>
      </c>
      <c r="J59" s="67">
        <f t="shared" si="6"/>
        <v>17222794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17222794</v>
      </c>
      <c r="X59" s="67">
        <f t="shared" si="6"/>
        <v>15332199</v>
      </c>
      <c r="Y59" s="67">
        <f t="shared" si="6"/>
        <v>1890595</v>
      </c>
      <c r="Z59" s="68">
        <f>+IF(X59&lt;&gt;0,+(Y59/X59)*100,0)</f>
        <v>12.330879608332765</v>
      </c>
      <c r="AA59" s="65">
        <f>SUM(AA56:AA58)</f>
        <v>49328796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56157112</v>
      </c>
      <c r="D9" s="20"/>
      <c r="E9" s="21">
        <v>69179368</v>
      </c>
      <c r="F9" s="22">
        <v>69179368</v>
      </c>
      <c r="G9" s="22">
        <v>5436224</v>
      </c>
      <c r="H9" s="22">
        <v>5303320</v>
      </c>
      <c r="I9" s="22">
        <v>5164440</v>
      </c>
      <c r="J9" s="22">
        <v>15903984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15903984</v>
      </c>
      <c r="X9" s="22">
        <v>17294835</v>
      </c>
      <c r="Y9" s="22">
        <v>-1390851</v>
      </c>
      <c r="Z9" s="23">
        <v>-8.0420021353195903</v>
      </c>
      <c r="AA9" s="20">
        <v>69179368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24312392</v>
      </c>
      <c r="D13" s="20"/>
      <c r="E13" s="21">
        <v>23207334</v>
      </c>
      <c r="F13" s="22">
        <v>23207334</v>
      </c>
      <c r="G13" s="22">
        <v>2464250</v>
      </c>
      <c r="H13" s="22">
        <v>2494364</v>
      </c>
      <c r="I13" s="22">
        <v>2531006</v>
      </c>
      <c r="J13" s="22">
        <v>7489620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7489620</v>
      </c>
      <c r="X13" s="22">
        <v>5801832</v>
      </c>
      <c r="Y13" s="22">
        <v>1687788</v>
      </c>
      <c r="Z13" s="23">
        <v>29.090604484928207</v>
      </c>
      <c r="AA13" s="20">
        <v>23207334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46094200</v>
      </c>
      <c r="G25" s="22">
        <v>21507250</v>
      </c>
      <c r="H25" s="22"/>
      <c r="I25" s="22"/>
      <c r="J25" s="22">
        <v>21507250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21507250</v>
      </c>
      <c r="X25" s="22">
        <v>11523549</v>
      </c>
      <c r="Y25" s="22">
        <v>9983701</v>
      </c>
      <c r="Z25" s="23">
        <v>86.63738055003715</v>
      </c>
      <c r="AA25" s="20">
        <v>46094200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781726</v>
      </c>
      <c r="F28" s="22">
        <v>781726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195429</v>
      </c>
      <c r="Y28" s="22">
        <v>-195429</v>
      </c>
      <c r="Z28" s="23">
        <v>-100</v>
      </c>
      <c r="AA28" s="20">
        <v>781726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80469504</v>
      </c>
      <c r="D32" s="29">
        <f t="shared" ref="D32:Y32" si="0">SUM(D6:D31)</f>
        <v>0</v>
      </c>
      <c r="E32" s="30">
        <f t="shared" si="0"/>
        <v>139262628</v>
      </c>
      <c r="F32" s="31">
        <f t="shared" si="0"/>
        <v>139262628</v>
      </c>
      <c r="G32" s="31">
        <f t="shared" si="0"/>
        <v>29407724</v>
      </c>
      <c r="H32" s="31">
        <f t="shared" si="0"/>
        <v>7797684</v>
      </c>
      <c r="I32" s="31">
        <f t="shared" si="0"/>
        <v>7695446</v>
      </c>
      <c r="J32" s="31">
        <f t="shared" si="0"/>
        <v>44900854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44900854</v>
      </c>
      <c r="X32" s="31">
        <f t="shared" si="0"/>
        <v>34815645</v>
      </c>
      <c r="Y32" s="31">
        <f t="shared" si="0"/>
        <v>10085209</v>
      </c>
      <c r="Z32" s="32">
        <f>+IF(X32&lt;&gt;0,+(Y32/X32)*100,0)</f>
        <v>28.967462759917272</v>
      </c>
      <c r="AA32" s="29">
        <f>SUM(AA6:AA31)</f>
        <v>139262628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20334820</v>
      </c>
      <c r="D34" s="20"/>
      <c r="E34" s="21">
        <v>22799730</v>
      </c>
      <c r="F34" s="22">
        <v>22799730</v>
      </c>
      <c r="G34" s="22">
        <v>1697100</v>
      </c>
      <c r="H34" s="22">
        <v>1882289</v>
      </c>
      <c r="I34" s="22">
        <v>1637785</v>
      </c>
      <c r="J34" s="22">
        <v>5217174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5217174</v>
      </c>
      <c r="X34" s="22">
        <v>5699955</v>
      </c>
      <c r="Y34" s="22">
        <v>-482781</v>
      </c>
      <c r="Z34" s="23">
        <v>-8.469908972965575</v>
      </c>
      <c r="AA34" s="20">
        <v>22799730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205801</v>
      </c>
      <c r="D37" s="20"/>
      <c r="E37" s="21">
        <v>312088</v>
      </c>
      <c r="F37" s="22">
        <v>312088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78024</v>
      </c>
      <c r="Y37" s="22">
        <v>-78024</v>
      </c>
      <c r="Z37" s="23">
        <v>-100</v>
      </c>
      <c r="AA37" s="20">
        <v>312088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9020000</v>
      </c>
      <c r="F38" s="22">
        <v>9020000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2255001</v>
      </c>
      <c r="Y38" s="22">
        <v>-2255001</v>
      </c>
      <c r="Z38" s="23">
        <v>-100</v>
      </c>
      <c r="AA38" s="20">
        <v>9020000</v>
      </c>
    </row>
    <row r="39" spans="1:27" ht="13.5" x14ac:dyDescent="0.25">
      <c r="A39" s="19" t="s">
        <v>65</v>
      </c>
      <c r="B39" s="15" t="s">
        <v>32</v>
      </c>
      <c r="C39" s="20">
        <v>96556</v>
      </c>
      <c r="D39" s="20"/>
      <c r="E39" s="21">
        <v>104708</v>
      </c>
      <c r="F39" s="22">
        <v>104708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26181</v>
      </c>
      <c r="Y39" s="22">
        <v>-26181</v>
      </c>
      <c r="Z39" s="23">
        <v>-100</v>
      </c>
      <c r="AA39" s="20">
        <v>104708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6549818</v>
      </c>
      <c r="D41" s="20"/>
      <c r="E41" s="21">
        <v>10512640</v>
      </c>
      <c r="F41" s="22">
        <v>10512640</v>
      </c>
      <c r="G41" s="22"/>
      <c r="H41" s="22">
        <v>999927</v>
      </c>
      <c r="I41" s="22">
        <v>929370</v>
      </c>
      <c r="J41" s="22">
        <v>1929297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1929297</v>
      </c>
      <c r="X41" s="22">
        <v>2628162</v>
      </c>
      <c r="Y41" s="22">
        <v>-698865</v>
      </c>
      <c r="Z41" s="23">
        <v>-26.591397333954298</v>
      </c>
      <c r="AA41" s="20">
        <v>10512640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50083727</v>
      </c>
      <c r="D43" s="20"/>
      <c r="E43" s="21">
        <v>10141645</v>
      </c>
      <c r="F43" s="22">
        <v>10141645</v>
      </c>
      <c r="G43" s="22">
        <v>663</v>
      </c>
      <c r="H43" s="22">
        <v>10674</v>
      </c>
      <c r="I43" s="22">
        <v>11335</v>
      </c>
      <c r="J43" s="22">
        <v>22672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22672</v>
      </c>
      <c r="X43" s="22">
        <v>2535414</v>
      </c>
      <c r="Y43" s="22">
        <v>-2512742</v>
      </c>
      <c r="Z43" s="23">
        <v>-99.105787062783435</v>
      </c>
      <c r="AA43" s="20">
        <v>10141645</v>
      </c>
    </row>
    <row r="44" spans="1:27" ht="13.5" x14ac:dyDescent="0.25">
      <c r="A44" s="19" t="s">
        <v>69</v>
      </c>
      <c r="B44" s="15" t="s">
        <v>32</v>
      </c>
      <c r="C44" s="20">
        <v>170240</v>
      </c>
      <c r="D44" s="20"/>
      <c r="E44" s="21">
        <v>185500</v>
      </c>
      <c r="F44" s="22">
        <v>185500</v>
      </c>
      <c r="G44" s="22">
        <v>14102</v>
      </c>
      <c r="H44" s="22">
        <v>15980</v>
      </c>
      <c r="I44" s="22">
        <v>13537</v>
      </c>
      <c r="J44" s="22">
        <v>43619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43619</v>
      </c>
      <c r="X44" s="22">
        <v>46377</v>
      </c>
      <c r="Y44" s="22">
        <v>-2758</v>
      </c>
      <c r="Z44" s="23">
        <v>-5.9469133406645538</v>
      </c>
      <c r="AA44" s="20">
        <v>185500</v>
      </c>
    </row>
    <row r="45" spans="1:27" ht="13.5" x14ac:dyDescent="0.25">
      <c r="A45" s="19" t="s">
        <v>70</v>
      </c>
      <c r="B45" s="15" t="s">
        <v>32</v>
      </c>
      <c r="C45" s="20">
        <v>8056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77449018</v>
      </c>
      <c r="D47" s="29">
        <f t="shared" ref="D47:Y47" si="1">SUM(D34:D46)</f>
        <v>0</v>
      </c>
      <c r="E47" s="30">
        <f t="shared" si="1"/>
        <v>53076311</v>
      </c>
      <c r="F47" s="31">
        <f t="shared" si="1"/>
        <v>53076311</v>
      </c>
      <c r="G47" s="31">
        <f t="shared" si="1"/>
        <v>1711865</v>
      </c>
      <c r="H47" s="31">
        <f t="shared" si="1"/>
        <v>2908870</v>
      </c>
      <c r="I47" s="31">
        <f t="shared" si="1"/>
        <v>2592027</v>
      </c>
      <c r="J47" s="31">
        <f t="shared" si="1"/>
        <v>7212762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7212762</v>
      </c>
      <c r="X47" s="31">
        <f t="shared" si="1"/>
        <v>13269114</v>
      </c>
      <c r="Y47" s="31">
        <f t="shared" si="1"/>
        <v>-6056352</v>
      </c>
      <c r="Z47" s="32">
        <f>+IF(X47&lt;&gt;0,+(Y47/X47)*100,0)</f>
        <v>-45.642474697255594</v>
      </c>
      <c r="AA47" s="29">
        <f>SUM(AA34:AA46)</f>
        <v>53076311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3020486</v>
      </c>
      <c r="D48" s="39">
        <f t="shared" si="2"/>
        <v>0</v>
      </c>
      <c r="E48" s="40">
        <f t="shared" si="2"/>
        <v>86186317</v>
      </c>
      <c r="F48" s="41">
        <f t="shared" si="2"/>
        <v>86186317</v>
      </c>
      <c r="G48" s="41">
        <f t="shared" si="2"/>
        <v>27695859</v>
      </c>
      <c r="H48" s="41">
        <f t="shared" si="2"/>
        <v>4888814</v>
      </c>
      <c r="I48" s="41">
        <f t="shared" si="2"/>
        <v>5103419</v>
      </c>
      <c r="J48" s="41">
        <f t="shared" si="2"/>
        <v>37688092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37688092</v>
      </c>
      <c r="X48" s="41">
        <f t="shared" si="2"/>
        <v>21546531</v>
      </c>
      <c r="Y48" s="41">
        <f t="shared" si="2"/>
        <v>16141561</v>
      </c>
      <c r="Z48" s="42">
        <f>+IF(X48&lt;&gt;0,+(Y48/X48)*100,0)</f>
        <v>74.914894652879397</v>
      </c>
      <c r="AA48" s="39">
        <f>+AA32-AA47</f>
        <v>86186317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3020486</v>
      </c>
      <c r="D51" s="48">
        <f t="shared" si="3"/>
        <v>0</v>
      </c>
      <c r="E51" s="49">
        <f t="shared" si="3"/>
        <v>86186317</v>
      </c>
      <c r="F51" s="50">
        <f t="shared" si="3"/>
        <v>86186317</v>
      </c>
      <c r="G51" s="50">
        <f t="shared" si="3"/>
        <v>27695859</v>
      </c>
      <c r="H51" s="50">
        <f t="shared" si="3"/>
        <v>4888814</v>
      </c>
      <c r="I51" s="50">
        <f t="shared" si="3"/>
        <v>5103419</v>
      </c>
      <c r="J51" s="50">
        <f t="shared" si="3"/>
        <v>37688092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37688092</v>
      </c>
      <c r="X51" s="50">
        <f t="shared" si="3"/>
        <v>21546531</v>
      </c>
      <c r="Y51" s="50">
        <f t="shared" si="3"/>
        <v>16141561</v>
      </c>
      <c r="Z51" s="51">
        <f>+IF(X51&lt;&gt;0,+(Y51/X51)*100,0)</f>
        <v>74.914894652879397</v>
      </c>
      <c r="AA51" s="48">
        <f>SUM(AA48:AA50)</f>
        <v>86186317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3020486</v>
      </c>
      <c r="D53" s="54">
        <f>+D51-D52</f>
        <v>0</v>
      </c>
      <c r="E53" s="55">
        <f t="shared" si="4"/>
        <v>86186317</v>
      </c>
      <c r="F53" s="56">
        <f t="shared" si="4"/>
        <v>86186317</v>
      </c>
      <c r="G53" s="56">
        <f t="shared" si="4"/>
        <v>27695859</v>
      </c>
      <c r="H53" s="56">
        <f t="shared" si="4"/>
        <v>4888814</v>
      </c>
      <c r="I53" s="56">
        <f t="shared" si="4"/>
        <v>5103419</v>
      </c>
      <c r="J53" s="56">
        <f t="shared" si="4"/>
        <v>37688092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37688092</v>
      </c>
      <c r="X53" s="56">
        <f t="shared" si="4"/>
        <v>21546531</v>
      </c>
      <c r="Y53" s="56">
        <f t="shared" si="4"/>
        <v>16141561</v>
      </c>
      <c r="Z53" s="57">
        <f>+IF(X53&lt;&gt;0,+(Y53/X53)*100,0)</f>
        <v>74.914894652879397</v>
      </c>
      <c r="AA53" s="54">
        <f>+AA51-AA52</f>
        <v>86186317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3020486</v>
      </c>
      <c r="D56" s="48">
        <f>SUM(D53:D55)</f>
        <v>0</v>
      </c>
      <c r="E56" s="49">
        <f t="shared" si="5"/>
        <v>86186317</v>
      </c>
      <c r="F56" s="50">
        <f t="shared" si="5"/>
        <v>86186317</v>
      </c>
      <c r="G56" s="50">
        <f t="shared" si="5"/>
        <v>27695859</v>
      </c>
      <c r="H56" s="50">
        <f t="shared" si="5"/>
        <v>4888814</v>
      </c>
      <c r="I56" s="50">
        <f t="shared" si="5"/>
        <v>5103419</v>
      </c>
      <c r="J56" s="50">
        <f t="shared" si="5"/>
        <v>37688092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37688092</v>
      </c>
      <c r="X56" s="50">
        <f t="shared" si="5"/>
        <v>21546531</v>
      </c>
      <c r="Y56" s="50">
        <f t="shared" si="5"/>
        <v>16141561</v>
      </c>
      <c r="Z56" s="51">
        <f>+IF(X56&lt;&gt;0,+(Y56/X56)*100,0)</f>
        <v>74.914894652879397</v>
      </c>
      <c r="AA56" s="48">
        <f>SUM(AA53:AA55)</f>
        <v>86186317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3020486</v>
      </c>
      <c r="D59" s="65">
        <f>SUM(D56:D58)</f>
        <v>0</v>
      </c>
      <c r="E59" s="66">
        <f t="shared" si="6"/>
        <v>86186317</v>
      </c>
      <c r="F59" s="67">
        <f t="shared" si="6"/>
        <v>86186317</v>
      </c>
      <c r="G59" s="67">
        <f t="shared" si="6"/>
        <v>27695859</v>
      </c>
      <c r="H59" s="67">
        <f t="shared" si="6"/>
        <v>4888814</v>
      </c>
      <c r="I59" s="67">
        <f t="shared" si="6"/>
        <v>5103419</v>
      </c>
      <c r="J59" s="67">
        <f t="shared" si="6"/>
        <v>37688092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37688092</v>
      </c>
      <c r="X59" s="67">
        <f t="shared" si="6"/>
        <v>21546531</v>
      </c>
      <c r="Y59" s="67">
        <f t="shared" si="6"/>
        <v>16141561</v>
      </c>
      <c r="Z59" s="68">
        <f>+IF(X59&lt;&gt;0,+(Y59/X59)*100,0)</f>
        <v>74.914894652879397</v>
      </c>
      <c r="AA59" s="65">
        <f>SUM(AA56:AA58)</f>
        <v>86186317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28099519</v>
      </c>
      <c r="D9" s="20"/>
      <c r="E9" s="21">
        <v>27914040</v>
      </c>
      <c r="F9" s="22">
        <v>27914040</v>
      </c>
      <c r="G9" s="22">
        <v>2927984</v>
      </c>
      <c r="H9" s="22">
        <v>2716236</v>
      </c>
      <c r="I9" s="22">
        <v>2629470</v>
      </c>
      <c r="J9" s="22">
        <v>8273690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8273690</v>
      </c>
      <c r="X9" s="22">
        <v>7828921</v>
      </c>
      <c r="Y9" s="22">
        <v>444769</v>
      </c>
      <c r="Z9" s="23">
        <v>5.6811021595440803</v>
      </c>
      <c r="AA9" s="20">
        <v>27914040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1297150</v>
      </c>
      <c r="F10" s="22">
        <v>1297150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324288</v>
      </c>
      <c r="Y10" s="22">
        <v>-324288</v>
      </c>
      <c r="Z10" s="23">
        <v>-100</v>
      </c>
      <c r="AA10" s="20">
        <v>1297150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15707961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-39</v>
      </c>
      <c r="F19" s="22">
        <v>-39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-9</v>
      </c>
      <c r="Y19" s="22">
        <v>9</v>
      </c>
      <c r="Z19" s="23">
        <v>-100</v>
      </c>
      <c r="AA19" s="20">
        <v>-39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1073000</v>
      </c>
      <c r="D25" s="20"/>
      <c r="E25" s="21">
        <v>9663497</v>
      </c>
      <c r="F25" s="22">
        <v>9663497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3635743</v>
      </c>
      <c r="Y25" s="22">
        <v>-3635743</v>
      </c>
      <c r="Z25" s="23">
        <v>-100</v>
      </c>
      <c r="AA25" s="20">
        <v>9663497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44880480</v>
      </c>
      <c r="D32" s="29">
        <f t="shared" ref="D32:Y32" si="0">SUM(D6:D31)</f>
        <v>0</v>
      </c>
      <c r="E32" s="30">
        <f t="shared" si="0"/>
        <v>38874648</v>
      </c>
      <c r="F32" s="31">
        <f t="shared" si="0"/>
        <v>38874648</v>
      </c>
      <c r="G32" s="31">
        <f t="shared" si="0"/>
        <v>2927984</v>
      </c>
      <c r="H32" s="31">
        <f t="shared" si="0"/>
        <v>2716236</v>
      </c>
      <c r="I32" s="31">
        <f t="shared" si="0"/>
        <v>2629470</v>
      </c>
      <c r="J32" s="31">
        <f t="shared" si="0"/>
        <v>8273690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8273690</v>
      </c>
      <c r="X32" s="31">
        <f t="shared" si="0"/>
        <v>11788943</v>
      </c>
      <c r="Y32" s="31">
        <f t="shared" si="0"/>
        <v>-3515253</v>
      </c>
      <c r="Z32" s="32">
        <f>+IF(X32&lt;&gt;0,+(Y32/X32)*100,0)</f>
        <v>-29.818220344266656</v>
      </c>
      <c r="AA32" s="29">
        <f>SUM(AA6:AA31)</f>
        <v>38874648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10040731</v>
      </c>
      <c r="D34" s="20"/>
      <c r="E34" s="21">
        <v>11182065</v>
      </c>
      <c r="F34" s="22">
        <v>11182065</v>
      </c>
      <c r="G34" s="22"/>
      <c r="H34" s="22">
        <v>1747450</v>
      </c>
      <c r="I34" s="22">
        <v>930823</v>
      </c>
      <c r="J34" s="22">
        <v>2678273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2678273</v>
      </c>
      <c r="X34" s="22">
        <v>2795520</v>
      </c>
      <c r="Y34" s="22">
        <v>-117247</v>
      </c>
      <c r="Z34" s="23">
        <v>-4.1941034226190474</v>
      </c>
      <c r="AA34" s="20">
        <v>11182065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378977</v>
      </c>
      <c r="D37" s="20"/>
      <c r="E37" s="21">
        <v>466066</v>
      </c>
      <c r="F37" s="22">
        <v>466066</v>
      </c>
      <c r="G37" s="22"/>
      <c r="H37" s="22"/>
      <c r="I37" s="22">
        <v>29918</v>
      </c>
      <c r="J37" s="22">
        <v>29918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29918</v>
      </c>
      <c r="X37" s="22">
        <v>116517</v>
      </c>
      <c r="Y37" s="22">
        <v>-86599</v>
      </c>
      <c r="Z37" s="23">
        <v>-74.323060154312245</v>
      </c>
      <c r="AA37" s="20">
        <v>466066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5515300</v>
      </c>
      <c r="D39" s="20"/>
      <c r="E39" s="21">
        <v>463746</v>
      </c>
      <c r="F39" s="22">
        <v>463746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115935</v>
      </c>
      <c r="Y39" s="22">
        <v>-115935</v>
      </c>
      <c r="Z39" s="23">
        <v>-100</v>
      </c>
      <c r="AA39" s="20">
        <v>463746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962171</v>
      </c>
      <c r="F41" s="22">
        <v>962171</v>
      </c>
      <c r="G41" s="22">
        <v>2000</v>
      </c>
      <c r="H41" s="22"/>
      <c r="I41" s="22"/>
      <c r="J41" s="22">
        <v>2000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2000</v>
      </c>
      <c r="X41" s="22">
        <v>240543</v>
      </c>
      <c r="Y41" s="22">
        <v>-238543</v>
      </c>
      <c r="Z41" s="23">
        <v>-99.168547827207604</v>
      </c>
      <c r="AA41" s="20">
        <v>962171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37215629</v>
      </c>
      <c r="D43" s="20"/>
      <c r="E43" s="21">
        <v>26071898</v>
      </c>
      <c r="F43" s="22">
        <v>26071898</v>
      </c>
      <c r="G43" s="22"/>
      <c r="H43" s="22">
        <v>6633</v>
      </c>
      <c r="I43" s="22"/>
      <c r="J43" s="22">
        <v>6633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6633</v>
      </c>
      <c r="X43" s="22">
        <v>6517974</v>
      </c>
      <c r="Y43" s="22">
        <v>-6511341</v>
      </c>
      <c r="Z43" s="23">
        <v>-99.89823524917405</v>
      </c>
      <c r="AA43" s="20">
        <v>26071898</v>
      </c>
    </row>
    <row r="44" spans="1:27" ht="13.5" x14ac:dyDescent="0.25">
      <c r="A44" s="19" t="s">
        <v>69</v>
      </c>
      <c r="B44" s="15" t="s">
        <v>32</v>
      </c>
      <c r="C44" s="20">
        <v>6602671</v>
      </c>
      <c r="D44" s="20"/>
      <c r="E44" s="21">
        <v>1465167</v>
      </c>
      <c r="F44" s="22">
        <v>1465167</v>
      </c>
      <c r="G44" s="22">
        <v>39857</v>
      </c>
      <c r="H44" s="22">
        <v>55154</v>
      </c>
      <c r="I44" s="22">
        <v>67365</v>
      </c>
      <c r="J44" s="22">
        <v>162376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162376</v>
      </c>
      <c r="X44" s="22">
        <v>366294</v>
      </c>
      <c r="Y44" s="22">
        <v>-203918</v>
      </c>
      <c r="Z44" s="23">
        <v>-55.670581554707418</v>
      </c>
      <c r="AA44" s="20">
        <v>1465167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59753308</v>
      </c>
      <c r="D47" s="29">
        <f t="shared" ref="D47:Y47" si="1">SUM(D34:D46)</f>
        <v>0</v>
      </c>
      <c r="E47" s="30">
        <f t="shared" si="1"/>
        <v>40611113</v>
      </c>
      <c r="F47" s="31">
        <f t="shared" si="1"/>
        <v>40611113</v>
      </c>
      <c r="G47" s="31">
        <f t="shared" si="1"/>
        <v>41857</v>
      </c>
      <c r="H47" s="31">
        <f t="shared" si="1"/>
        <v>1809237</v>
      </c>
      <c r="I47" s="31">
        <f t="shared" si="1"/>
        <v>1028106</v>
      </c>
      <c r="J47" s="31">
        <f t="shared" si="1"/>
        <v>2879200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2879200</v>
      </c>
      <c r="X47" s="31">
        <f t="shared" si="1"/>
        <v>10152783</v>
      </c>
      <c r="Y47" s="31">
        <f t="shared" si="1"/>
        <v>-7273583</v>
      </c>
      <c r="Z47" s="32">
        <f>+IF(X47&lt;&gt;0,+(Y47/X47)*100,0)</f>
        <v>-71.641273136636528</v>
      </c>
      <c r="AA47" s="29">
        <f>SUM(AA34:AA46)</f>
        <v>40611113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-14872828</v>
      </c>
      <c r="D48" s="39">
        <f t="shared" si="2"/>
        <v>0</v>
      </c>
      <c r="E48" s="40">
        <f t="shared" si="2"/>
        <v>-1736465</v>
      </c>
      <c r="F48" s="41">
        <f t="shared" si="2"/>
        <v>-1736465</v>
      </c>
      <c r="G48" s="41">
        <f t="shared" si="2"/>
        <v>2886127</v>
      </c>
      <c r="H48" s="41">
        <f t="shared" si="2"/>
        <v>906999</v>
      </c>
      <c r="I48" s="41">
        <f t="shared" si="2"/>
        <v>1601364</v>
      </c>
      <c r="J48" s="41">
        <f t="shared" si="2"/>
        <v>5394490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5394490</v>
      </c>
      <c r="X48" s="41">
        <f t="shared" si="2"/>
        <v>1636160</v>
      </c>
      <c r="Y48" s="41">
        <f t="shared" si="2"/>
        <v>3758330</v>
      </c>
      <c r="Z48" s="42">
        <f>+IF(X48&lt;&gt;0,+(Y48/X48)*100,0)</f>
        <v>229.70430764717386</v>
      </c>
      <c r="AA48" s="39">
        <f>+AA32-AA47</f>
        <v>-1736465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-14872828</v>
      </c>
      <c r="D51" s="48">
        <f t="shared" si="3"/>
        <v>0</v>
      </c>
      <c r="E51" s="49">
        <f t="shared" si="3"/>
        <v>-1736465</v>
      </c>
      <c r="F51" s="50">
        <f t="shared" si="3"/>
        <v>-1736465</v>
      </c>
      <c r="G51" s="50">
        <f t="shared" si="3"/>
        <v>2886127</v>
      </c>
      <c r="H51" s="50">
        <f t="shared" si="3"/>
        <v>906999</v>
      </c>
      <c r="I51" s="50">
        <f t="shared" si="3"/>
        <v>1601364</v>
      </c>
      <c r="J51" s="50">
        <f t="shared" si="3"/>
        <v>5394490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5394490</v>
      </c>
      <c r="X51" s="50">
        <f t="shared" si="3"/>
        <v>1636160</v>
      </c>
      <c r="Y51" s="50">
        <f t="shared" si="3"/>
        <v>3758330</v>
      </c>
      <c r="Z51" s="51">
        <f>+IF(X51&lt;&gt;0,+(Y51/X51)*100,0)</f>
        <v>229.70430764717386</v>
      </c>
      <c r="AA51" s="48">
        <f>SUM(AA48:AA50)</f>
        <v>-1736465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-14872828</v>
      </c>
      <c r="D53" s="54">
        <f>+D51-D52</f>
        <v>0</v>
      </c>
      <c r="E53" s="55">
        <f t="shared" si="4"/>
        <v>-1736465</v>
      </c>
      <c r="F53" s="56">
        <f t="shared" si="4"/>
        <v>-1736465</v>
      </c>
      <c r="G53" s="56">
        <f t="shared" si="4"/>
        <v>2886127</v>
      </c>
      <c r="H53" s="56">
        <f t="shared" si="4"/>
        <v>906999</v>
      </c>
      <c r="I53" s="56">
        <f t="shared" si="4"/>
        <v>1601364</v>
      </c>
      <c r="J53" s="56">
        <f t="shared" si="4"/>
        <v>5394490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5394490</v>
      </c>
      <c r="X53" s="56">
        <f t="shared" si="4"/>
        <v>1636160</v>
      </c>
      <c r="Y53" s="56">
        <f t="shared" si="4"/>
        <v>3758330</v>
      </c>
      <c r="Z53" s="57">
        <f>+IF(X53&lt;&gt;0,+(Y53/X53)*100,0)</f>
        <v>229.70430764717386</v>
      </c>
      <c r="AA53" s="54">
        <f>+AA51-AA52</f>
        <v>-1736465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-14872828</v>
      </c>
      <c r="D56" s="48">
        <f>SUM(D53:D55)</f>
        <v>0</v>
      </c>
      <c r="E56" s="49">
        <f t="shared" si="5"/>
        <v>-1736465</v>
      </c>
      <c r="F56" s="50">
        <f t="shared" si="5"/>
        <v>-1736465</v>
      </c>
      <c r="G56" s="50">
        <f t="shared" si="5"/>
        <v>2886127</v>
      </c>
      <c r="H56" s="50">
        <f t="shared" si="5"/>
        <v>906999</v>
      </c>
      <c r="I56" s="50">
        <f t="shared" si="5"/>
        <v>1601364</v>
      </c>
      <c r="J56" s="50">
        <f t="shared" si="5"/>
        <v>5394490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5394490</v>
      </c>
      <c r="X56" s="50">
        <f t="shared" si="5"/>
        <v>1636160</v>
      </c>
      <c r="Y56" s="50">
        <f t="shared" si="5"/>
        <v>3758330</v>
      </c>
      <c r="Z56" s="51">
        <f>+IF(X56&lt;&gt;0,+(Y56/X56)*100,0)</f>
        <v>229.70430764717386</v>
      </c>
      <c r="AA56" s="48">
        <f>SUM(AA53:AA55)</f>
        <v>-1736465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-14872828</v>
      </c>
      <c r="D59" s="65">
        <f>SUM(D56:D58)</f>
        <v>0</v>
      </c>
      <c r="E59" s="66">
        <f t="shared" si="6"/>
        <v>-1736465</v>
      </c>
      <c r="F59" s="67">
        <f t="shared" si="6"/>
        <v>-1736465</v>
      </c>
      <c r="G59" s="67">
        <f t="shared" si="6"/>
        <v>2886127</v>
      </c>
      <c r="H59" s="67">
        <f t="shared" si="6"/>
        <v>906999</v>
      </c>
      <c r="I59" s="67">
        <f t="shared" si="6"/>
        <v>1601364</v>
      </c>
      <c r="J59" s="67">
        <f t="shared" si="6"/>
        <v>5394490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5394490</v>
      </c>
      <c r="X59" s="67">
        <f t="shared" si="6"/>
        <v>1636160</v>
      </c>
      <c r="Y59" s="67">
        <f t="shared" si="6"/>
        <v>3758330</v>
      </c>
      <c r="Z59" s="68">
        <f>+IF(X59&lt;&gt;0,+(Y59/X59)*100,0)</f>
        <v>229.70430764717386</v>
      </c>
      <c r="AA59" s="65">
        <f>SUM(AA56:AA58)</f>
        <v>-1736465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41736849</v>
      </c>
      <c r="D9" s="20"/>
      <c r="E9" s="21">
        <v>48517786</v>
      </c>
      <c r="F9" s="22">
        <v>48517786</v>
      </c>
      <c r="G9" s="22">
        <v>4145990</v>
      </c>
      <c r="H9" s="22">
        <v>3712144</v>
      </c>
      <c r="I9" s="22">
        <v>3702659</v>
      </c>
      <c r="J9" s="22">
        <v>11560793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11560793</v>
      </c>
      <c r="X9" s="22">
        <v>12129447</v>
      </c>
      <c r="Y9" s="22">
        <v>-568654</v>
      </c>
      <c r="Z9" s="23">
        <v>-4.6882104353149812</v>
      </c>
      <c r="AA9" s="20">
        <v>48517786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-2</v>
      </c>
      <c r="D13" s="20"/>
      <c r="E13" s="21">
        <v>2291869</v>
      </c>
      <c r="F13" s="22">
        <v>2291869</v>
      </c>
      <c r="G13" s="22"/>
      <c r="H13" s="22"/>
      <c r="I13" s="22">
        <v>503397</v>
      </c>
      <c r="J13" s="22">
        <v>503397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503397</v>
      </c>
      <c r="X13" s="22">
        <v>572967</v>
      </c>
      <c r="Y13" s="22">
        <v>-69570</v>
      </c>
      <c r="Z13" s="23">
        <v>-12.142060537517867</v>
      </c>
      <c r="AA13" s="20">
        <v>2291869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6165000</v>
      </c>
      <c r="D25" s="20"/>
      <c r="E25" s="21">
        <v>10794040</v>
      </c>
      <c r="F25" s="22">
        <v>10794040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2698509</v>
      </c>
      <c r="Y25" s="22">
        <v>-2698509</v>
      </c>
      <c r="Z25" s="23">
        <v>-100</v>
      </c>
      <c r="AA25" s="20">
        <v>10794040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47901847</v>
      </c>
      <c r="D32" s="29">
        <f t="shared" ref="D32:Y32" si="0">SUM(D6:D31)</f>
        <v>0</v>
      </c>
      <c r="E32" s="30">
        <f t="shared" si="0"/>
        <v>61603695</v>
      </c>
      <c r="F32" s="31">
        <f t="shared" si="0"/>
        <v>61603695</v>
      </c>
      <c r="G32" s="31">
        <f t="shared" si="0"/>
        <v>4145990</v>
      </c>
      <c r="H32" s="31">
        <f t="shared" si="0"/>
        <v>3712144</v>
      </c>
      <c r="I32" s="31">
        <f t="shared" si="0"/>
        <v>4206056</v>
      </c>
      <c r="J32" s="31">
        <f t="shared" si="0"/>
        <v>12064190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12064190</v>
      </c>
      <c r="X32" s="31">
        <f t="shared" si="0"/>
        <v>15400923</v>
      </c>
      <c r="Y32" s="31">
        <f t="shared" si="0"/>
        <v>-3336733</v>
      </c>
      <c r="Z32" s="32">
        <f>+IF(X32&lt;&gt;0,+(Y32/X32)*100,0)</f>
        <v>-21.66579886153577</v>
      </c>
      <c r="AA32" s="29">
        <f>SUM(AA6:AA31)</f>
        <v>61603695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60410818</v>
      </c>
      <c r="D34" s="20"/>
      <c r="E34" s="21">
        <v>78258611</v>
      </c>
      <c r="F34" s="22">
        <v>78258611</v>
      </c>
      <c r="G34" s="22">
        <v>7267292</v>
      </c>
      <c r="H34" s="22">
        <v>8828092</v>
      </c>
      <c r="I34" s="22">
        <v>7626498</v>
      </c>
      <c r="J34" s="22">
        <v>23721882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23721882</v>
      </c>
      <c r="X34" s="22">
        <v>19564662</v>
      </c>
      <c r="Y34" s="22">
        <v>4157220</v>
      </c>
      <c r="Z34" s="23">
        <v>21.248616510727349</v>
      </c>
      <c r="AA34" s="20">
        <v>78258611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5275000</v>
      </c>
      <c r="F37" s="22">
        <v>5275000</v>
      </c>
      <c r="G37" s="22"/>
      <c r="H37" s="22">
        <v>34947</v>
      </c>
      <c r="I37" s="22"/>
      <c r="J37" s="22">
        <v>34947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34947</v>
      </c>
      <c r="X37" s="22">
        <v>1318749</v>
      </c>
      <c r="Y37" s="22">
        <v>-1283802</v>
      </c>
      <c r="Z37" s="23">
        <v>-97.349988511839626</v>
      </c>
      <c r="AA37" s="20">
        <v>5275000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5000001</v>
      </c>
      <c r="Y38" s="22">
        <v>-5000001</v>
      </c>
      <c r="Z38" s="23">
        <v>-100</v>
      </c>
      <c r="AA38" s="20">
        <v>20000000</v>
      </c>
    </row>
    <row r="39" spans="1:27" ht="13.5" x14ac:dyDescent="0.25">
      <c r="A39" s="19" t="s">
        <v>65</v>
      </c>
      <c r="B39" s="15" t="s">
        <v>32</v>
      </c>
      <c r="C39" s="20">
        <v>-362230</v>
      </c>
      <c r="D39" s="20"/>
      <c r="E39" s="21">
        <v>19351588</v>
      </c>
      <c r="F39" s="22">
        <v>19351588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4837896</v>
      </c>
      <c r="Y39" s="22">
        <v>-4837896</v>
      </c>
      <c r="Z39" s="23">
        <v>-100</v>
      </c>
      <c r="AA39" s="20">
        <v>19351588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1595493</v>
      </c>
      <c r="D41" s="20"/>
      <c r="E41" s="21">
        <v>20142000</v>
      </c>
      <c r="F41" s="22">
        <v>20142000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5035500</v>
      </c>
      <c r="Y41" s="22">
        <v>-5035500</v>
      </c>
      <c r="Z41" s="23">
        <v>-100</v>
      </c>
      <c r="AA41" s="20">
        <v>20142000</v>
      </c>
    </row>
    <row r="42" spans="1:27" ht="13.5" x14ac:dyDescent="0.25">
      <c r="A42" s="19" t="s">
        <v>67</v>
      </c>
      <c r="B42" s="15" t="s">
        <v>32</v>
      </c>
      <c r="C42" s="20">
        <v>9011149</v>
      </c>
      <c r="D42" s="20"/>
      <c r="E42" s="21">
        <v>16000000</v>
      </c>
      <c r="F42" s="22">
        <v>16000000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3999999</v>
      </c>
      <c r="Y42" s="22">
        <v>-3999999</v>
      </c>
      <c r="Z42" s="23">
        <v>-100</v>
      </c>
      <c r="AA42" s="20">
        <v>16000000</v>
      </c>
    </row>
    <row r="43" spans="1:27" ht="13.5" x14ac:dyDescent="0.25">
      <c r="A43" s="19" t="s">
        <v>68</v>
      </c>
      <c r="B43" s="15" t="s">
        <v>32</v>
      </c>
      <c r="C43" s="20">
        <v>196590</v>
      </c>
      <c r="D43" s="20"/>
      <c r="E43" s="21">
        <v>1000000</v>
      </c>
      <c r="F43" s="22">
        <v>1000000</v>
      </c>
      <c r="G43" s="22">
        <v>120</v>
      </c>
      <c r="H43" s="22">
        <v>107</v>
      </c>
      <c r="I43" s="22"/>
      <c r="J43" s="22">
        <v>227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227</v>
      </c>
      <c r="X43" s="22">
        <v>249999</v>
      </c>
      <c r="Y43" s="22">
        <v>-249772</v>
      </c>
      <c r="Z43" s="23">
        <v>-99.909199636798547</v>
      </c>
      <c r="AA43" s="20">
        <v>1000000</v>
      </c>
    </row>
    <row r="44" spans="1:27" ht="13.5" x14ac:dyDescent="0.25">
      <c r="A44" s="19" t="s">
        <v>69</v>
      </c>
      <c r="B44" s="15" t="s">
        <v>32</v>
      </c>
      <c r="C44" s="20">
        <v>1069531</v>
      </c>
      <c r="D44" s="20"/>
      <c r="E44" s="21">
        <v>1953346</v>
      </c>
      <c r="F44" s="22">
        <v>1953346</v>
      </c>
      <c r="G44" s="22">
        <v>50772</v>
      </c>
      <c r="H44" s="22">
        <v>60214</v>
      </c>
      <c r="I44" s="22">
        <v>42284</v>
      </c>
      <c r="J44" s="22">
        <v>153270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153270</v>
      </c>
      <c r="X44" s="22">
        <v>488334</v>
      </c>
      <c r="Y44" s="22">
        <v>-335064</v>
      </c>
      <c r="Z44" s="23">
        <v>-68.613694725331428</v>
      </c>
      <c r="AA44" s="20">
        <v>1953346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71921351</v>
      </c>
      <c r="D47" s="29">
        <f t="shared" ref="D47:Y47" si="1">SUM(D34:D46)</f>
        <v>0</v>
      </c>
      <c r="E47" s="30">
        <f t="shared" si="1"/>
        <v>161980545</v>
      </c>
      <c r="F47" s="31">
        <f t="shared" si="1"/>
        <v>161980545</v>
      </c>
      <c r="G47" s="31">
        <f t="shared" si="1"/>
        <v>7318184</v>
      </c>
      <c r="H47" s="31">
        <f t="shared" si="1"/>
        <v>8923360</v>
      </c>
      <c r="I47" s="31">
        <f t="shared" si="1"/>
        <v>7668782</v>
      </c>
      <c r="J47" s="31">
        <f t="shared" si="1"/>
        <v>23910326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23910326</v>
      </c>
      <c r="X47" s="31">
        <f t="shared" si="1"/>
        <v>40495140</v>
      </c>
      <c r="Y47" s="31">
        <f t="shared" si="1"/>
        <v>-16584814</v>
      </c>
      <c r="Z47" s="32">
        <f>+IF(X47&lt;&gt;0,+(Y47/X47)*100,0)</f>
        <v>-40.955072633407369</v>
      </c>
      <c r="AA47" s="29">
        <f>SUM(AA34:AA46)</f>
        <v>161980545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-24019504</v>
      </c>
      <c r="D48" s="39">
        <f t="shared" si="2"/>
        <v>0</v>
      </c>
      <c r="E48" s="40">
        <f t="shared" si="2"/>
        <v>-100376850</v>
      </c>
      <c r="F48" s="41">
        <f t="shared" si="2"/>
        <v>-100376850</v>
      </c>
      <c r="G48" s="41">
        <f t="shared" si="2"/>
        <v>-3172194</v>
      </c>
      <c r="H48" s="41">
        <f t="shared" si="2"/>
        <v>-5211216</v>
      </c>
      <c r="I48" s="41">
        <f t="shared" si="2"/>
        <v>-3462726</v>
      </c>
      <c r="J48" s="41">
        <f t="shared" si="2"/>
        <v>-11846136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-11846136</v>
      </c>
      <c r="X48" s="41">
        <f t="shared" si="2"/>
        <v>-25094217</v>
      </c>
      <c r="Y48" s="41">
        <f t="shared" si="2"/>
        <v>13248081</v>
      </c>
      <c r="Z48" s="42">
        <f>+IF(X48&lt;&gt;0,+(Y48/X48)*100,0)</f>
        <v>-52.793362709822745</v>
      </c>
      <c r="AA48" s="39">
        <f>+AA32-AA47</f>
        <v>-100376850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-24019504</v>
      </c>
      <c r="D51" s="48">
        <f t="shared" si="3"/>
        <v>0</v>
      </c>
      <c r="E51" s="49">
        <f t="shared" si="3"/>
        <v>-100376850</v>
      </c>
      <c r="F51" s="50">
        <f t="shared" si="3"/>
        <v>-100376850</v>
      </c>
      <c r="G51" s="50">
        <f t="shared" si="3"/>
        <v>-3172194</v>
      </c>
      <c r="H51" s="50">
        <f t="shared" si="3"/>
        <v>-5211216</v>
      </c>
      <c r="I51" s="50">
        <f t="shared" si="3"/>
        <v>-3462726</v>
      </c>
      <c r="J51" s="50">
        <f t="shared" si="3"/>
        <v>-11846136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-11846136</v>
      </c>
      <c r="X51" s="50">
        <f t="shared" si="3"/>
        <v>-25094217</v>
      </c>
      <c r="Y51" s="50">
        <f t="shared" si="3"/>
        <v>13248081</v>
      </c>
      <c r="Z51" s="51">
        <f>+IF(X51&lt;&gt;0,+(Y51/X51)*100,0)</f>
        <v>-52.793362709822745</v>
      </c>
      <c r="AA51" s="48">
        <f>SUM(AA48:AA50)</f>
        <v>-100376850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-24019504</v>
      </c>
      <c r="D53" s="54">
        <f>+D51-D52</f>
        <v>0</v>
      </c>
      <c r="E53" s="55">
        <f t="shared" si="4"/>
        <v>-100376850</v>
      </c>
      <c r="F53" s="56">
        <f t="shared" si="4"/>
        <v>-100376850</v>
      </c>
      <c r="G53" s="56">
        <f t="shared" si="4"/>
        <v>-3172194</v>
      </c>
      <c r="H53" s="56">
        <f t="shared" si="4"/>
        <v>-5211216</v>
      </c>
      <c r="I53" s="56">
        <f t="shared" si="4"/>
        <v>-3462726</v>
      </c>
      <c r="J53" s="56">
        <f t="shared" si="4"/>
        <v>-11846136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-11846136</v>
      </c>
      <c r="X53" s="56">
        <f t="shared" si="4"/>
        <v>-25094217</v>
      </c>
      <c r="Y53" s="56">
        <f t="shared" si="4"/>
        <v>13248081</v>
      </c>
      <c r="Z53" s="57">
        <f>+IF(X53&lt;&gt;0,+(Y53/X53)*100,0)</f>
        <v>-52.793362709822745</v>
      </c>
      <c r="AA53" s="54">
        <f>+AA51-AA52</f>
        <v>-100376850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-24019504</v>
      </c>
      <c r="D56" s="48">
        <f>SUM(D53:D55)</f>
        <v>0</v>
      </c>
      <c r="E56" s="49">
        <f t="shared" si="5"/>
        <v>-100376850</v>
      </c>
      <c r="F56" s="50">
        <f t="shared" si="5"/>
        <v>-100376850</v>
      </c>
      <c r="G56" s="50">
        <f t="shared" si="5"/>
        <v>-3172194</v>
      </c>
      <c r="H56" s="50">
        <f t="shared" si="5"/>
        <v>-5211216</v>
      </c>
      <c r="I56" s="50">
        <f t="shared" si="5"/>
        <v>-3462726</v>
      </c>
      <c r="J56" s="50">
        <f t="shared" si="5"/>
        <v>-11846136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-11846136</v>
      </c>
      <c r="X56" s="50">
        <f t="shared" si="5"/>
        <v>-25094217</v>
      </c>
      <c r="Y56" s="50">
        <f t="shared" si="5"/>
        <v>13248081</v>
      </c>
      <c r="Z56" s="51">
        <f>+IF(X56&lt;&gt;0,+(Y56/X56)*100,0)</f>
        <v>-52.793362709822745</v>
      </c>
      <c r="AA56" s="48">
        <f>SUM(AA53:AA55)</f>
        <v>-100376850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-24019504</v>
      </c>
      <c r="D59" s="65">
        <f>SUM(D56:D58)</f>
        <v>0</v>
      </c>
      <c r="E59" s="66">
        <f t="shared" si="6"/>
        <v>-100376850</v>
      </c>
      <c r="F59" s="67">
        <f t="shared" si="6"/>
        <v>-100376850</v>
      </c>
      <c r="G59" s="67">
        <f t="shared" si="6"/>
        <v>-3172194</v>
      </c>
      <c r="H59" s="67">
        <f t="shared" si="6"/>
        <v>-5211216</v>
      </c>
      <c r="I59" s="67">
        <f t="shared" si="6"/>
        <v>-3462726</v>
      </c>
      <c r="J59" s="67">
        <f t="shared" si="6"/>
        <v>-11846136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-11846136</v>
      </c>
      <c r="X59" s="67">
        <f t="shared" si="6"/>
        <v>-25094217</v>
      </c>
      <c r="Y59" s="67">
        <f t="shared" si="6"/>
        <v>13248081</v>
      </c>
      <c r="Z59" s="68">
        <f>+IF(X59&lt;&gt;0,+(Y59/X59)*100,0)</f>
        <v>-52.793362709822745</v>
      </c>
      <c r="AA59" s="65">
        <f>SUM(AA56:AA58)</f>
        <v>-100376850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9652339</v>
      </c>
      <c r="D9" s="20"/>
      <c r="E9" s="21">
        <v>14171480</v>
      </c>
      <c r="F9" s="22">
        <v>14171480</v>
      </c>
      <c r="G9" s="22"/>
      <c r="H9" s="22">
        <v>2355959</v>
      </c>
      <c r="I9" s="22">
        <v>1074795</v>
      </c>
      <c r="J9" s="22">
        <v>3430754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3430754</v>
      </c>
      <c r="X9" s="22">
        <v>3542871</v>
      </c>
      <c r="Y9" s="22">
        <v>-112117</v>
      </c>
      <c r="Z9" s="23">
        <v>-3.1645803643429296</v>
      </c>
      <c r="AA9" s="20">
        <v>14171480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23430473</v>
      </c>
      <c r="D13" s="20"/>
      <c r="E13" s="21">
        <v>13065120</v>
      </c>
      <c r="F13" s="22">
        <v>13065120</v>
      </c>
      <c r="G13" s="22"/>
      <c r="H13" s="22">
        <v>1658763</v>
      </c>
      <c r="I13" s="22">
        <v>855362</v>
      </c>
      <c r="J13" s="22">
        <v>2514125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2514125</v>
      </c>
      <c r="X13" s="22">
        <v>3266280</v>
      </c>
      <c r="Y13" s="22">
        <v>-752155</v>
      </c>
      <c r="Z13" s="23">
        <v>-23.027878810144877</v>
      </c>
      <c r="AA13" s="20">
        <v>13065120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3053162</v>
      </c>
      <c r="F25" s="22">
        <v>3053162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763290</v>
      </c>
      <c r="Y25" s="22">
        <v>-763290</v>
      </c>
      <c r="Z25" s="23">
        <v>-100</v>
      </c>
      <c r="AA25" s="20">
        <v>3053162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33082812</v>
      </c>
      <c r="D32" s="29">
        <f t="shared" ref="D32:Y32" si="0">SUM(D6:D31)</f>
        <v>0</v>
      </c>
      <c r="E32" s="30">
        <f t="shared" si="0"/>
        <v>30289762</v>
      </c>
      <c r="F32" s="31">
        <f t="shared" si="0"/>
        <v>30289762</v>
      </c>
      <c r="G32" s="31">
        <f t="shared" si="0"/>
        <v>0</v>
      </c>
      <c r="H32" s="31">
        <f t="shared" si="0"/>
        <v>4014722</v>
      </c>
      <c r="I32" s="31">
        <f t="shared" si="0"/>
        <v>1930157</v>
      </c>
      <c r="J32" s="31">
        <f t="shared" si="0"/>
        <v>5944879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5944879</v>
      </c>
      <c r="X32" s="31">
        <f t="shared" si="0"/>
        <v>7572441</v>
      </c>
      <c r="Y32" s="31">
        <f t="shared" si="0"/>
        <v>-1627562</v>
      </c>
      <c r="Z32" s="32">
        <f>+IF(X32&lt;&gt;0,+(Y32/X32)*100,0)</f>
        <v>-21.493227877245925</v>
      </c>
      <c r="AA32" s="29">
        <f>SUM(AA6:AA31)</f>
        <v>30289762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8837376</v>
      </c>
      <c r="D34" s="20"/>
      <c r="E34" s="21">
        <v>6711150</v>
      </c>
      <c r="F34" s="22">
        <v>6711150</v>
      </c>
      <c r="G34" s="22"/>
      <c r="H34" s="22">
        <v>1504571</v>
      </c>
      <c r="I34" s="22">
        <v>1274675</v>
      </c>
      <c r="J34" s="22">
        <v>2779246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2779246</v>
      </c>
      <c r="X34" s="22">
        <v>1677789</v>
      </c>
      <c r="Y34" s="22">
        <v>1101457</v>
      </c>
      <c r="Z34" s="23">
        <v>65.649315855569441</v>
      </c>
      <c r="AA34" s="20">
        <v>6711150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5255306</v>
      </c>
      <c r="F38" s="22">
        <v>5255306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1313826</v>
      </c>
      <c r="Y38" s="22">
        <v>-1313826</v>
      </c>
      <c r="Z38" s="23">
        <v>-100</v>
      </c>
      <c r="AA38" s="20">
        <v>5255306</v>
      </c>
    </row>
    <row r="39" spans="1:27" ht="13.5" x14ac:dyDescent="0.25">
      <c r="A39" s="19" t="s">
        <v>65</v>
      </c>
      <c r="B39" s="15" t="s">
        <v>32</v>
      </c>
      <c r="C39" s="20">
        <v>82330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5468514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487654</v>
      </c>
      <c r="D41" s="20"/>
      <c r="E41" s="21">
        <v>527512</v>
      </c>
      <c r="F41" s="22">
        <v>527512</v>
      </c>
      <c r="G41" s="22"/>
      <c r="H41" s="22">
        <v>35198</v>
      </c>
      <c r="I41" s="22">
        <v>21378</v>
      </c>
      <c r="J41" s="22">
        <v>56576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56576</v>
      </c>
      <c r="X41" s="22">
        <v>131877</v>
      </c>
      <c r="Y41" s="22">
        <v>-75301</v>
      </c>
      <c r="Z41" s="23">
        <v>-57.099418397446101</v>
      </c>
      <c r="AA41" s="20">
        <v>527512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1045275</v>
      </c>
      <c r="D44" s="20"/>
      <c r="E44" s="21">
        <v>1069350</v>
      </c>
      <c r="F44" s="22">
        <v>1069350</v>
      </c>
      <c r="G44" s="22"/>
      <c r="H44" s="22">
        <v>257409</v>
      </c>
      <c r="I44" s="22">
        <v>269527</v>
      </c>
      <c r="J44" s="22">
        <v>526936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526936</v>
      </c>
      <c r="X44" s="22">
        <v>267339</v>
      </c>
      <c r="Y44" s="22">
        <v>259597</v>
      </c>
      <c r="Z44" s="23">
        <v>97.104051410381572</v>
      </c>
      <c r="AA44" s="20">
        <v>1069350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15921149</v>
      </c>
      <c r="D47" s="29">
        <f t="shared" ref="D47:Y47" si="1">SUM(D34:D46)</f>
        <v>0</v>
      </c>
      <c r="E47" s="30">
        <f t="shared" si="1"/>
        <v>13563318</v>
      </c>
      <c r="F47" s="31">
        <f t="shared" si="1"/>
        <v>13563318</v>
      </c>
      <c r="G47" s="31">
        <f t="shared" si="1"/>
        <v>0</v>
      </c>
      <c r="H47" s="31">
        <f t="shared" si="1"/>
        <v>1797178</v>
      </c>
      <c r="I47" s="31">
        <f t="shared" si="1"/>
        <v>1565580</v>
      </c>
      <c r="J47" s="31">
        <f t="shared" si="1"/>
        <v>3362758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3362758</v>
      </c>
      <c r="X47" s="31">
        <f t="shared" si="1"/>
        <v>3390831</v>
      </c>
      <c r="Y47" s="31">
        <f t="shared" si="1"/>
        <v>-28073</v>
      </c>
      <c r="Z47" s="32">
        <f>+IF(X47&lt;&gt;0,+(Y47/X47)*100,0)</f>
        <v>-0.82790914675488114</v>
      </c>
      <c r="AA47" s="29">
        <f>SUM(AA34:AA46)</f>
        <v>13563318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17161663</v>
      </c>
      <c r="D48" s="39">
        <f t="shared" si="2"/>
        <v>0</v>
      </c>
      <c r="E48" s="40">
        <f t="shared" si="2"/>
        <v>16726444</v>
      </c>
      <c r="F48" s="41">
        <f t="shared" si="2"/>
        <v>16726444</v>
      </c>
      <c r="G48" s="41">
        <f t="shared" si="2"/>
        <v>0</v>
      </c>
      <c r="H48" s="41">
        <f t="shared" si="2"/>
        <v>2217544</v>
      </c>
      <c r="I48" s="41">
        <f t="shared" si="2"/>
        <v>364577</v>
      </c>
      <c r="J48" s="41">
        <f t="shared" si="2"/>
        <v>2582121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2582121</v>
      </c>
      <c r="X48" s="41">
        <f t="shared" si="2"/>
        <v>4181610</v>
      </c>
      <c r="Y48" s="41">
        <f t="shared" si="2"/>
        <v>-1599489</v>
      </c>
      <c r="Z48" s="42">
        <f>+IF(X48&lt;&gt;0,+(Y48/X48)*100,0)</f>
        <v>-38.250554212372748</v>
      </c>
      <c r="AA48" s="39">
        <f>+AA32-AA47</f>
        <v>16726444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17161663</v>
      </c>
      <c r="D51" s="48">
        <f t="shared" si="3"/>
        <v>0</v>
      </c>
      <c r="E51" s="49">
        <f t="shared" si="3"/>
        <v>16726444</v>
      </c>
      <c r="F51" s="50">
        <f t="shared" si="3"/>
        <v>16726444</v>
      </c>
      <c r="G51" s="50">
        <f t="shared" si="3"/>
        <v>0</v>
      </c>
      <c r="H51" s="50">
        <f t="shared" si="3"/>
        <v>2217544</v>
      </c>
      <c r="I51" s="50">
        <f t="shared" si="3"/>
        <v>364577</v>
      </c>
      <c r="J51" s="50">
        <f t="shared" si="3"/>
        <v>2582121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2582121</v>
      </c>
      <c r="X51" s="50">
        <f t="shared" si="3"/>
        <v>4181610</v>
      </c>
      <c r="Y51" s="50">
        <f t="shared" si="3"/>
        <v>-1599489</v>
      </c>
      <c r="Z51" s="51">
        <f>+IF(X51&lt;&gt;0,+(Y51/X51)*100,0)</f>
        <v>-38.250554212372748</v>
      </c>
      <c r="AA51" s="48">
        <f>SUM(AA48:AA50)</f>
        <v>16726444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17161663</v>
      </c>
      <c r="D53" s="54">
        <f>+D51-D52</f>
        <v>0</v>
      </c>
      <c r="E53" s="55">
        <f t="shared" si="4"/>
        <v>16726444</v>
      </c>
      <c r="F53" s="56">
        <f t="shared" si="4"/>
        <v>16726444</v>
      </c>
      <c r="G53" s="56">
        <f t="shared" si="4"/>
        <v>0</v>
      </c>
      <c r="H53" s="56">
        <f t="shared" si="4"/>
        <v>2217544</v>
      </c>
      <c r="I53" s="56">
        <f t="shared" si="4"/>
        <v>364577</v>
      </c>
      <c r="J53" s="56">
        <f t="shared" si="4"/>
        <v>2582121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2582121</v>
      </c>
      <c r="X53" s="56">
        <f t="shared" si="4"/>
        <v>4181610</v>
      </c>
      <c r="Y53" s="56">
        <f t="shared" si="4"/>
        <v>-1599489</v>
      </c>
      <c r="Z53" s="57">
        <f>+IF(X53&lt;&gt;0,+(Y53/X53)*100,0)</f>
        <v>-38.250554212372748</v>
      </c>
      <c r="AA53" s="54">
        <f>+AA51-AA52</f>
        <v>16726444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17161663</v>
      </c>
      <c r="D56" s="48">
        <f>SUM(D53:D55)</f>
        <v>0</v>
      </c>
      <c r="E56" s="49">
        <f t="shared" si="5"/>
        <v>16726444</v>
      </c>
      <c r="F56" s="50">
        <f t="shared" si="5"/>
        <v>16726444</v>
      </c>
      <c r="G56" s="50">
        <f t="shared" si="5"/>
        <v>0</v>
      </c>
      <c r="H56" s="50">
        <f t="shared" si="5"/>
        <v>2217544</v>
      </c>
      <c r="I56" s="50">
        <f t="shared" si="5"/>
        <v>364577</v>
      </c>
      <c r="J56" s="50">
        <f t="shared" si="5"/>
        <v>2582121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2582121</v>
      </c>
      <c r="X56" s="50">
        <f t="shared" si="5"/>
        <v>4181610</v>
      </c>
      <c r="Y56" s="50">
        <f t="shared" si="5"/>
        <v>-1599489</v>
      </c>
      <c r="Z56" s="51">
        <f>+IF(X56&lt;&gt;0,+(Y56/X56)*100,0)</f>
        <v>-38.250554212372748</v>
      </c>
      <c r="AA56" s="48">
        <f>SUM(AA53:AA55)</f>
        <v>16726444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17161663</v>
      </c>
      <c r="D59" s="65">
        <f>SUM(D56:D58)</f>
        <v>0</v>
      </c>
      <c r="E59" s="66">
        <f t="shared" si="6"/>
        <v>16726444</v>
      </c>
      <c r="F59" s="67">
        <f t="shared" si="6"/>
        <v>16726444</v>
      </c>
      <c r="G59" s="67">
        <f t="shared" si="6"/>
        <v>0</v>
      </c>
      <c r="H59" s="67">
        <f t="shared" si="6"/>
        <v>2217544</v>
      </c>
      <c r="I59" s="67">
        <f t="shared" si="6"/>
        <v>364577</v>
      </c>
      <c r="J59" s="67">
        <f t="shared" si="6"/>
        <v>2582121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2582121</v>
      </c>
      <c r="X59" s="67">
        <f t="shared" si="6"/>
        <v>4181610</v>
      </c>
      <c r="Y59" s="67">
        <f t="shared" si="6"/>
        <v>-1599489</v>
      </c>
      <c r="Z59" s="68">
        <f>+IF(X59&lt;&gt;0,+(Y59/X59)*100,0)</f>
        <v>-38.250554212372748</v>
      </c>
      <c r="AA59" s="65">
        <f>SUM(AA56:AA58)</f>
        <v>16726444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21810517</v>
      </c>
      <c r="D9" s="20"/>
      <c r="E9" s="21">
        <v>34600000</v>
      </c>
      <c r="F9" s="22">
        <v>34600000</v>
      </c>
      <c r="G9" s="22"/>
      <c r="H9" s="22">
        <v>337</v>
      </c>
      <c r="I9" s="22"/>
      <c r="J9" s="22">
        <v>337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337</v>
      </c>
      <c r="X9" s="22">
        <v>8650012</v>
      </c>
      <c r="Y9" s="22">
        <v>-8649675</v>
      </c>
      <c r="Z9" s="23">
        <v>-99.996104051647563</v>
      </c>
      <c r="AA9" s="20">
        <v>34600000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2976000</v>
      </c>
      <c r="F25" s="22">
        <v>2976000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744000</v>
      </c>
      <c r="Y25" s="22">
        <v>-744000</v>
      </c>
      <c r="Z25" s="23">
        <v>-100</v>
      </c>
      <c r="AA25" s="20">
        <v>2976000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21810517</v>
      </c>
      <c r="D32" s="29">
        <f t="shared" ref="D32:Y32" si="0">SUM(D6:D31)</f>
        <v>0</v>
      </c>
      <c r="E32" s="30">
        <f t="shared" si="0"/>
        <v>37576000</v>
      </c>
      <c r="F32" s="31">
        <f t="shared" si="0"/>
        <v>37576000</v>
      </c>
      <c r="G32" s="31">
        <f t="shared" si="0"/>
        <v>0</v>
      </c>
      <c r="H32" s="31">
        <f t="shared" si="0"/>
        <v>337</v>
      </c>
      <c r="I32" s="31">
        <f t="shared" si="0"/>
        <v>0</v>
      </c>
      <c r="J32" s="31">
        <f t="shared" si="0"/>
        <v>337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337</v>
      </c>
      <c r="X32" s="31">
        <f t="shared" si="0"/>
        <v>9394012</v>
      </c>
      <c r="Y32" s="31">
        <f t="shared" si="0"/>
        <v>-9393675</v>
      </c>
      <c r="Z32" s="32">
        <f>+IF(X32&lt;&gt;0,+(Y32/X32)*100,0)</f>
        <v>-99.996412608372225</v>
      </c>
      <c r="AA32" s="29">
        <f>SUM(AA6:AA31)</f>
        <v>37576000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9633778</v>
      </c>
      <c r="D34" s="20"/>
      <c r="E34" s="21">
        <v>11776573</v>
      </c>
      <c r="F34" s="22">
        <v>11776573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2944144</v>
      </c>
      <c r="Y34" s="22">
        <v>-2944144</v>
      </c>
      <c r="Z34" s="23">
        <v>-100</v>
      </c>
      <c r="AA34" s="20">
        <v>11776573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58292</v>
      </c>
      <c r="D37" s="20"/>
      <c r="E37" s="21">
        <v>604500</v>
      </c>
      <c r="F37" s="22">
        <v>604500</v>
      </c>
      <c r="G37" s="22">
        <v>31948</v>
      </c>
      <c r="H37" s="22"/>
      <c r="I37" s="22"/>
      <c r="J37" s="22">
        <v>31948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31948</v>
      </c>
      <c r="X37" s="22">
        <v>151125</v>
      </c>
      <c r="Y37" s="22">
        <v>-119177</v>
      </c>
      <c r="Z37" s="23">
        <v>-78.859884201819682</v>
      </c>
      <c r="AA37" s="20">
        <v>604500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9270000</v>
      </c>
      <c r="F38" s="22">
        <v>9270000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2317500</v>
      </c>
      <c r="Y38" s="22">
        <v>-2317500</v>
      </c>
      <c r="Z38" s="23">
        <v>-100</v>
      </c>
      <c r="AA38" s="20">
        <v>9270000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1200000</v>
      </c>
      <c r="F39" s="22">
        <v>1200000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300000</v>
      </c>
      <c r="Y39" s="22">
        <v>-300000</v>
      </c>
      <c r="Z39" s="23">
        <v>-100</v>
      </c>
      <c r="AA39" s="20">
        <v>1200000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651948</v>
      </c>
      <c r="D41" s="20"/>
      <c r="E41" s="21">
        <v>1620000</v>
      </c>
      <c r="F41" s="22">
        <v>1620000</v>
      </c>
      <c r="G41" s="22">
        <v>252</v>
      </c>
      <c r="H41" s="22"/>
      <c r="I41" s="22"/>
      <c r="J41" s="22">
        <v>252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252</v>
      </c>
      <c r="X41" s="22">
        <v>405009</v>
      </c>
      <c r="Y41" s="22">
        <v>-404757</v>
      </c>
      <c r="Z41" s="23">
        <v>-99.937779160463108</v>
      </c>
      <c r="AA41" s="20">
        <v>1620000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2160299</v>
      </c>
      <c r="D44" s="20"/>
      <c r="E44" s="21">
        <v>187202</v>
      </c>
      <c r="F44" s="22">
        <v>187202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46793</v>
      </c>
      <c r="Y44" s="22">
        <v>-46793</v>
      </c>
      <c r="Z44" s="23">
        <v>-100</v>
      </c>
      <c r="AA44" s="20">
        <v>187202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12504317</v>
      </c>
      <c r="D47" s="29">
        <f t="shared" ref="D47:Y47" si="1">SUM(D34:D46)</f>
        <v>0</v>
      </c>
      <c r="E47" s="30">
        <f t="shared" si="1"/>
        <v>24658275</v>
      </c>
      <c r="F47" s="31">
        <f t="shared" si="1"/>
        <v>24658275</v>
      </c>
      <c r="G47" s="31">
        <f t="shared" si="1"/>
        <v>32200</v>
      </c>
      <c r="H47" s="31">
        <f t="shared" si="1"/>
        <v>0</v>
      </c>
      <c r="I47" s="31">
        <f t="shared" si="1"/>
        <v>0</v>
      </c>
      <c r="J47" s="31">
        <f t="shared" si="1"/>
        <v>32200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32200</v>
      </c>
      <c r="X47" s="31">
        <f t="shared" si="1"/>
        <v>6164571</v>
      </c>
      <c r="Y47" s="31">
        <f t="shared" si="1"/>
        <v>-6132371</v>
      </c>
      <c r="Z47" s="32">
        <f>+IF(X47&lt;&gt;0,+(Y47/X47)*100,0)</f>
        <v>-99.47766032705276</v>
      </c>
      <c r="AA47" s="29">
        <f>SUM(AA34:AA46)</f>
        <v>24658275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9306200</v>
      </c>
      <c r="D48" s="39">
        <f t="shared" si="2"/>
        <v>0</v>
      </c>
      <c r="E48" s="40">
        <f t="shared" si="2"/>
        <v>12917725</v>
      </c>
      <c r="F48" s="41">
        <f t="shared" si="2"/>
        <v>12917725</v>
      </c>
      <c r="G48" s="41">
        <f t="shared" si="2"/>
        <v>-32200</v>
      </c>
      <c r="H48" s="41">
        <f t="shared" si="2"/>
        <v>337</v>
      </c>
      <c r="I48" s="41">
        <f t="shared" si="2"/>
        <v>0</v>
      </c>
      <c r="J48" s="41">
        <f t="shared" si="2"/>
        <v>-31863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-31863</v>
      </c>
      <c r="X48" s="41">
        <f t="shared" si="2"/>
        <v>3229441</v>
      </c>
      <c r="Y48" s="41">
        <f t="shared" si="2"/>
        <v>-3261304</v>
      </c>
      <c r="Z48" s="42">
        <f>+IF(X48&lt;&gt;0,+(Y48/X48)*100,0)</f>
        <v>-100.98664134133431</v>
      </c>
      <c r="AA48" s="39">
        <f>+AA32-AA47</f>
        <v>12917725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4142783</v>
      </c>
      <c r="F49" s="22">
        <v>4142783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1035704</v>
      </c>
      <c r="Y49" s="22">
        <v>-1035704</v>
      </c>
      <c r="Z49" s="23">
        <v>-100</v>
      </c>
      <c r="AA49" s="20">
        <v>4142783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9306200</v>
      </c>
      <c r="D51" s="48">
        <f t="shared" si="3"/>
        <v>0</v>
      </c>
      <c r="E51" s="49">
        <f t="shared" si="3"/>
        <v>17060508</v>
      </c>
      <c r="F51" s="50">
        <f t="shared" si="3"/>
        <v>17060508</v>
      </c>
      <c r="G51" s="50">
        <f t="shared" si="3"/>
        <v>-32200</v>
      </c>
      <c r="H51" s="50">
        <f t="shared" si="3"/>
        <v>337</v>
      </c>
      <c r="I51" s="50">
        <f t="shared" si="3"/>
        <v>0</v>
      </c>
      <c r="J51" s="50">
        <f t="shared" si="3"/>
        <v>-31863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-31863</v>
      </c>
      <c r="X51" s="50">
        <f t="shared" si="3"/>
        <v>4265145</v>
      </c>
      <c r="Y51" s="50">
        <f t="shared" si="3"/>
        <v>-4297008</v>
      </c>
      <c r="Z51" s="51">
        <f>+IF(X51&lt;&gt;0,+(Y51/X51)*100,0)</f>
        <v>-100.74705549283787</v>
      </c>
      <c r="AA51" s="48">
        <f>SUM(AA48:AA50)</f>
        <v>17060508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9306200</v>
      </c>
      <c r="D53" s="54">
        <f>+D51-D52</f>
        <v>0</v>
      </c>
      <c r="E53" s="55">
        <f t="shared" si="4"/>
        <v>17060508</v>
      </c>
      <c r="F53" s="56">
        <f t="shared" si="4"/>
        <v>17060508</v>
      </c>
      <c r="G53" s="56">
        <f t="shared" si="4"/>
        <v>-32200</v>
      </c>
      <c r="H53" s="56">
        <f t="shared" si="4"/>
        <v>337</v>
      </c>
      <c r="I53" s="56">
        <f t="shared" si="4"/>
        <v>0</v>
      </c>
      <c r="J53" s="56">
        <f t="shared" si="4"/>
        <v>-31863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-31863</v>
      </c>
      <c r="X53" s="56">
        <f t="shared" si="4"/>
        <v>4265145</v>
      </c>
      <c r="Y53" s="56">
        <f t="shared" si="4"/>
        <v>-4297008</v>
      </c>
      <c r="Z53" s="57">
        <f>+IF(X53&lt;&gt;0,+(Y53/X53)*100,0)</f>
        <v>-100.74705549283787</v>
      </c>
      <c r="AA53" s="54">
        <f>+AA51-AA52</f>
        <v>17060508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9306200</v>
      </c>
      <c r="D56" s="48">
        <f>SUM(D53:D55)</f>
        <v>0</v>
      </c>
      <c r="E56" s="49">
        <f t="shared" si="5"/>
        <v>17060508</v>
      </c>
      <c r="F56" s="50">
        <f t="shared" si="5"/>
        <v>17060508</v>
      </c>
      <c r="G56" s="50">
        <f t="shared" si="5"/>
        <v>-32200</v>
      </c>
      <c r="H56" s="50">
        <f t="shared" si="5"/>
        <v>337</v>
      </c>
      <c r="I56" s="50">
        <f t="shared" si="5"/>
        <v>0</v>
      </c>
      <c r="J56" s="50">
        <f t="shared" si="5"/>
        <v>-31863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-31863</v>
      </c>
      <c r="X56" s="50">
        <f t="shared" si="5"/>
        <v>4265145</v>
      </c>
      <c r="Y56" s="50">
        <f t="shared" si="5"/>
        <v>-4297008</v>
      </c>
      <c r="Z56" s="51">
        <f>+IF(X56&lt;&gt;0,+(Y56/X56)*100,0)</f>
        <v>-100.74705549283787</v>
      </c>
      <c r="AA56" s="48">
        <f>SUM(AA53:AA55)</f>
        <v>17060508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9306200</v>
      </c>
      <c r="D59" s="65">
        <f>SUM(D56:D58)</f>
        <v>0</v>
      </c>
      <c r="E59" s="66">
        <f t="shared" si="6"/>
        <v>17060508</v>
      </c>
      <c r="F59" s="67">
        <f t="shared" si="6"/>
        <v>17060508</v>
      </c>
      <c r="G59" s="67">
        <f t="shared" si="6"/>
        <v>-32200</v>
      </c>
      <c r="H59" s="67">
        <f t="shared" si="6"/>
        <v>337</v>
      </c>
      <c r="I59" s="67">
        <f t="shared" si="6"/>
        <v>0</v>
      </c>
      <c r="J59" s="67">
        <f t="shared" si="6"/>
        <v>-31863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-31863</v>
      </c>
      <c r="X59" s="67">
        <f t="shared" si="6"/>
        <v>4265145</v>
      </c>
      <c r="Y59" s="67">
        <f t="shared" si="6"/>
        <v>-4297008</v>
      </c>
      <c r="Z59" s="68">
        <f>+IF(X59&lt;&gt;0,+(Y59/X59)*100,0)</f>
        <v>-100.74705549283787</v>
      </c>
      <c r="AA59" s="65">
        <f>SUM(AA56:AA58)</f>
        <v>17060508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43000218</v>
      </c>
      <c r="D9" s="20"/>
      <c r="E9" s="21">
        <v>46295731</v>
      </c>
      <c r="F9" s="22">
        <v>46295731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11573928</v>
      </c>
      <c r="Y9" s="22">
        <v>-11573928</v>
      </c>
      <c r="Z9" s="23">
        <v>-100</v>
      </c>
      <c r="AA9" s="20">
        <v>46295731</v>
      </c>
    </row>
    <row r="10" spans="1:27" ht="13.5" x14ac:dyDescent="0.25">
      <c r="A10" s="19" t="s">
        <v>38</v>
      </c>
      <c r="B10" s="15" t="s">
        <v>32</v>
      </c>
      <c r="C10" s="20">
        <v>680</v>
      </c>
      <c r="D10" s="20"/>
      <c r="E10" s="21">
        <v>3213</v>
      </c>
      <c r="F10" s="22">
        <v>3213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801</v>
      </c>
      <c r="Y10" s="22">
        <v>-801</v>
      </c>
      <c r="Z10" s="23">
        <v>-100</v>
      </c>
      <c r="AA10" s="20">
        <v>3213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5544969</v>
      </c>
      <c r="D13" s="20"/>
      <c r="E13" s="21">
        <v>3973717</v>
      </c>
      <c r="F13" s="22">
        <v>3973717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993429</v>
      </c>
      <c r="Y13" s="22">
        <v>-993429</v>
      </c>
      <c r="Z13" s="23">
        <v>-100</v>
      </c>
      <c r="AA13" s="20">
        <v>3973717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19598740</v>
      </c>
      <c r="F25" s="22">
        <v>19598740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4899684</v>
      </c>
      <c r="Y25" s="22">
        <v>-4899684</v>
      </c>
      <c r="Z25" s="23">
        <v>-100</v>
      </c>
      <c r="AA25" s="20">
        <v>19598740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48545867</v>
      </c>
      <c r="D32" s="29">
        <f t="shared" ref="D32:Y32" si="0">SUM(D6:D31)</f>
        <v>0</v>
      </c>
      <c r="E32" s="30">
        <f t="shared" si="0"/>
        <v>69871401</v>
      </c>
      <c r="F32" s="31">
        <f t="shared" si="0"/>
        <v>69871401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17467842</v>
      </c>
      <c r="Y32" s="31">
        <f t="shared" si="0"/>
        <v>-17467842</v>
      </c>
      <c r="Z32" s="32">
        <f>+IF(X32&lt;&gt;0,+(Y32/X32)*100,0)</f>
        <v>-100</v>
      </c>
      <c r="AA32" s="29">
        <f>SUM(AA6:AA31)</f>
        <v>69871401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32483726</v>
      </c>
      <c r="D34" s="20"/>
      <c r="E34" s="21">
        <v>35295489</v>
      </c>
      <c r="F34" s="22">
        <v>35295489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8823915</v>
      </c>
      <c r="Y34" s="22">
        <v>-8823915</v>
      </c>
      <c r="Z34" s="23">
        <v>-100</v>
      </c>
      <c r="AA34" s="20">
        <v>35295489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3987</v>
      </c>
      <c r="D37" s="20"/>
      <c r="E37" s="21">
        <v>80401</v>
      </c>
      <c r="F37" s="22">
        <v>80401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20106</v>
      </c>
      <c r="Y37" s="22">
        <v>-20106</v>
      </c>
      <c r="Z37" s="23">
        <v>-100</v>
      </c>
      <c r="AA37" s="20">
        <v>80401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533264</v>
      </c>
      <c r="F39" s="22">
        <v>533264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133323</v>
      </c>
      <c r="Y39" s="22">
        <v>-133323</v>
      </c>
      <c r="Z39" s="23">
        <v>-100</v>
      </c>
      <c r="AA39" s="20">
        <v>533264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4063850</v>
      </c>
      <c r="D41" s="20"/>
      <c r="E41" s="21">
        <v>6088284</v>
      </c>
      <c r="F41" s="22">
        <v>6088284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1522077</v>
      </c>
      <c r="Y41" s="22">
        <v>-1522077</v>
      </c>
      <c r="Z41" s="23">
        <v>-100</v>
      </c>
      <c r="AA41" s="20">
        <v>6088284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11143570</v>
      </c>
      <c r="D43" s="20"/>
      <c r="E43" s="21">
        <v>123353</v>
      </c>
      <c r="F43" s="22">
        <v>123353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30840</v>
      </c>
      <c r="Y43" s="22">
        <v>-30840</v>
      </c>
      <c r="Z43" s="23">
        <v>-100</v>
      </c>
      <c r="AA43" s="20">
        <v>123353</v>
      </c>
    </row>
    <row r="44" spans="1:27" ht="13.5" x14ac:dyDescent="0.25">
      <c r="A44" s="19" t="s">
        <v>69</v>
      </c>
      <c r="B44" s="15" t="s">
        <v>32</v>
      </c>
      <c r="C44" s="20">
        <v>12364915</v>
      </c>
      <c r="D44" s="20"/>
      <c r="E44" s="21">
        <v>15275613</v>
      </c>
      <c r="F44" s="22">
        <v>15275613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3818925</v>
      </c>
      <c r="Y44" s="22">
        <v>-3818925</v>
      </c>
      <c r="Z44" s="23">
        <v>-100</v>
      </c>
      <c r="AA44" s="20">
        <v>15275613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60060048</v>
      </c>
      <c r="D47" s="29">
        <f t="shared" ref="D47:Y47" si="1">SUM(D34:D46)</f>
        <v>0</v>
      </c>
      <c r="E47" s="30">
        <f t="shared" si="1"/>
        <v>57396404</v>
      </c>
      <c r="F47" s="31">
        <f t="shared" si="1"/>
        <v>57396404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14349186</v>
      </c>
      <c r="Y47" s="31">
        <f t="shared" si="1"/>
        <v>-14349186</v>
      </c>
      <c r="Z47" s="32">
        <f>+IF(X47&lt;&gt;0,+(Y47/X47)*100,0)</f>
        <v>-100</v>
      </c>
      <c r="AA47" s="29">
        <f>SUM(AA34:AA46)</f>
        <v>57396404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-11514181</v>
      </c>
      <c r="D48" s="39">
        <f t="shared" si="2"/>
        <v>0</v>
      </c>
      <c r="E48" s="40">
        <f t="shared" si="2"/>
        <v>12474997</v>
      </c>
      <c r="F48" s="41">
        <f t="shared" si="2"/>
        <v>12474997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3118656</v>
      </c>
      <c r="Y48" s="41">
        <f t="shared" si="2"/>
        <v>-3118656</v>
      </c>
      <c r="Z48" s="42">
        <f>+IF(X48&lt;&gt;0,+(Y48/X48)*100,0)</f>
        <v>-100</v>
      </c>
      <c r="AA48" s="39">
        <f>+AA32-AA47</f>
        <v>12474997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1119843</v>
      </c>
      <c r="D50" s="44"/>
      <c r="E50" s="21">
        <v>1179194</v>
      </c>
      <c r="F50" s="22">
        <v>1179194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294798</v>
      </c>
      <c r="Y50" s="45">
        <v>-294798</v>
      </c>
      <c r="Z50" s="46">
        <v>-100</v>
      </c>
      <c r="AA50" s="44">
        <v>1179194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-10394338</v>
      </c>
      <c r="D51" s="48">
        <f t="shared" si="3"/>
        <v>0</v>
      </c>
      <c r="E51" s="49">
        <f t="shared" si="3"/>
        <v>13654191</v>
      </c>
      <c r="F51" s="50">
        <f t="shared" si="3"/>
        <v>13654191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3413454</v>
      </c>
      <c r="Y51" s="50">
        <f t="shared" si="3"/>
        <v>-3413454</v>
      </c>
      <c r="Z51" s="51">
        <f>+IF(X51&lt;&gt;0,+(Y51/X51)*100,0)</f>
        <v>-100</v>
      </c>
      <c r="AA51" s="48">
        <f>SUM(AA48:AA50)</f>
        <v>13654191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-10394338</v>
      </c>
      <c r="D53" s="54">
        <f>+D51-D52</f>
        <v>0</v>
      </c>
      <c r="E53" s="55">
        <f t="shared" si="4"/>
        <v>13654191</v>
      </c>
      <c r="F53" s="56">
        <f t="shared" si="4"/>
        <v>13654191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3413454</v>
      </c>
      <c r="Y53" s="56">
        <f t="shared" si="4"/>
        <v>-3413454</v>
      </c>
      <c r="Z53" s="57">
        <f>+IF(X53&lt;&gt;0,+(Y53/X53)*100,0)</f>
        <v>-100</v>
      </c>
      <c r="AA53" s="54">
        <f>+AA51-AA52</f>
        <v>13654191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-10394338</v>
      </c>
      <c r="D56" s="48">
        <f>SUM(D53:D55)</f>
        <v>0</v>
      </c>
      <c r="E56" s="49">
        <f t="shared" si="5"/>
        <v>13654191</v>
      </c>
      <c r="F56" s="50">
        <f t="shared" si="5"/>
        <v>13654191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3413454</v>
      </c>
      <c r="Y56" s="50">
        <f t="shared" si="5"/>
        <v>-3413454</v>
      </c>
      <c r="Z56" s="51">
        <f>+IF(X56&lt;&gt;0,+(Y56/X56)*100,0)</f>
        <v>-100</v>
      </c>
      <c r="AA56" s="48">
        <f>SUM(AA53:AA55)</f>
        <v>13654191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-10394338</v>
      </c>
      <c r="D59" s="65">
        <f>SUM(D56:D58)</f>
        <v>0</v>
      </c>
      <c r="E59" s="66">
        <f t="shared" si="6"/>
        <v>13654191</v>
      </c>
      <c r="F59" s="67">
        <f t="shared" si="6"/>
        <v>13654191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3413454</v>
      </c>
      <c r="Y59" s="67">
        <f t="shared" si="6"/>
        <v>-3413454</v>
      </c>
      <c r="Z59" s="68">
        <f>+IF(X59&lt;&gt;0,+(Y59/X59)*100,0)</f>
        <v>-100</v>
      </c>
      <c r="AA59" s="65">
        <f>SUM(AA56:AA58)</f>
        <v>13654191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40009371</v>
      </c>
      <c r="D9" s="20"/>
      <c r="E9" s="21">
        <v>57561170</v>
      </c>
      <c r="F9" s="22">
        <v>57561170</v>
      </c>
      <c r="G9" s="22">
        <v>3382522</v>
      </c>
      <c r="H9" s="22">
        <v>3388432</v>
      </c>
      <c r="I9" s="22">
        <v>3391270</v>
      </c>
      <c r="J9" s="22">
        <v>10162224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10162224</v>
      </c>
      <c r="X9" s="22">
        <v>14390292</v>
      </c>
      <c r="Y9" s="22">
        <v>-4228068</v>
      </c>
      <c r="Z9" s="23">
        <v>-29.381391287959968</v>
      </c>
      <c r="AA9" s="20">
        <v>57561170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9467896</v>
      </c>
      <c r="D13" s="20"/>
      <c r="E13" s="21">
        <v>6072324</v>
      </c>
      <c r="F13" s="22">
        <v>6072324</v>
      </c>
      <c r="G13" s="22">
        <v>963595</v>
      </c>
      <c r="H13" s="22">
        <v>967785</v>
      </c>
      <c r="I13" s="22">
        <v>985333</v>
      </c>
      <c r="J13" s="22">
        <v>2916713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2916713</v>
      </c>
      <c r="X13" s="22">
        <v>1518081</v>
      </c>
      <c r="Y13" s="22">
        <v>1398632</v>
      </c>
      <c r="Z13" s="23">
        <v>92.131579276731614</v>
      </c>
      <c r="AA13" s="20">
        <v>6072324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49477267</v>
      </c>
      <c r="D32" s="29">
        <f t="shared" ref="D32:Y32" si="0">SUM(D6:D31)</f>
        <v>0</v>
      </c>
      <c r="E32" s="30">
        <f t="shared" si="0"/>
        <v>63633494</v>
      </c>
      <c r="F32" s="31">
        <f t="shared" si="0"/>
        <v>63633494</v>
      </c>
      <c r="G32" s="31">
        <f t="shared" si="0"/>
        <v>4346117</v>
      </c>
      <c r="H32" s="31">
        <f t="shared" si="0"/>
        <v>4356217</v>
      </c>
      <c r="I32" s="31">
        <f t="shared" si="0"/>
        <v>4376603</v>
      </c>
      <c r="J32" s="31">
        <f t="shared" si="0"/>
        <v>13078937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13078937</v>
      </c>
      <c r="X32" s="31">
        <f t="shared" si="0"/>
        <v>15908373</v>
      </c>
      <c r="Y32" s="31">
        <f t="shared" si="0"/>
        <v>-2829436</v>
      </c>
      <c r="Z32" s="32">
        <f>+IF(X32&lt;&gt;0,+(Y32/X32)*100,0)</f>
        <v>-17.785828883946834</v>
      </c>
      <c r="AA32" s="29">
        <f>SUM(AA6:AA31)</f>
        <v>63633494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2612984</v>
      </c>
      <c r="D34" s="20"/>
      <c r="E34" s="21">
        <v>7667941</v>
      </c>
      <c r="F34" s="22">
        <v>7667941</v>
      </c>
      <c r="G34" s="22">
        <v>770701</v>
      </c>
      <c r="H34" s="22">
        <v>738299</v>
      </c>
      <c r="I34" s="22">
        <v>712729</v>
      </c>
      <c r="J34" s="22">
        <v>2221729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2221729</v>
      </c>
      <c r="X34" s="22">
        <v>1916985</v>
      </c>
      <c r="Y34" s="22">
        <v>304744</v>
      </c>
      <c r="Z34" s="23">
        <v>15.897046664423561</v>
      </c>
      <c r="AA34" s="20">
        <v>7667941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152873</v>
      </c>
      <c r="D37" s="20"/>
      <c r="E37" s="21">
        <v>147420</v>
      </c>
      <c r="F37" s="22">
        <v>147420</v>
      </c>
      <c r="G37" s="22"/>
      <c r="H37" s="22">
        <v>2500</v>
      </c>
      <c r="I37" s="22">
        <v>10000</v>
      </c>
      <c r="J37" s="22">
        <v>12500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12500</v>
      </c>
      <c r="X37" s="22">
        <v>36855</v>
      </c>
      <c r="Y37" s="22">
        <v>-24355</v>
      </c>
      <c r="Z37" s="23">
        <v>-66.083299416632741</v>
      </c>
      <c r="AA37" s="20">
        <v>147420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1323284</v>
      </c>
      <c r="D39" s="20"/>
      <c r="E39" s="21">
        <v>2535066</v>
      </c>
      <c r="F39" s="22">
        <v>2535066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633768</v>
      </c>
      <c r="Y39" s="22">
        <v>-633768</v>
      </c>
      <c r="Z39" s="23">
        <v>-100</v>
      </c>
      <c r="AA39" s="20">
        <v>2535066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23632399</v>
      </c>
      <c r="F43" s="22">
        <v>23632399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5908101</v>
      </c>
      <c r="Y43" s="22">
        <v>-5908101</v>
      </c>
      <c r="Z43" s="23">
        <v>-100</v>
      </c>
      <c r="AA43" s="20">
        <v>23632399</v>
      </c>
    </row>
    <row r="44" spans="1:27" ht="13.5" x14ac:dyDescent="0.25">
      <c r="A44" s="19" t="s">
        <v>69</v>
      </c>
      <c r="B44" s="15" t="s">
        <v>32</v>
      </c>
      <c r="C44" s="20">
        <v>21878</v>
      </c>
      <c r="D44" s="20"/>
      <c r="E44" s="21">
        <v>6221349</v>
      </c>
      <c r="F44" s="22">
        <v>6221349</v>
      </c>
      <c r="G44" s="22">
        <v>6591</v>
      </c>
      <c r="H44" s="22">
        <v>6246</v>
      </c>
      <c r="I44" s="22">
        <v>5997</v>
      </c>
      <c r="J44" s="22">
        <v>18834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18834</v>
      </c>
      <c r="X44" s="22">
        <v>1555338</v>
      </c>
      <c r="Y44" s="22">
        <v>-1536504</v>
      </c>
      <c r="Z44" s="23">
        <v>-98.789073500422418</v>
      </c>
      <c r="AA44" s="20">
        <v>6221349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4111019</v>
      </c>
      <c r="D47" s="29">
        <f t="shared" ref="D47:Y47" si="1">SUM(D34:D46)</f>
        <v>0</v>
      </c>
      <c r="E47" s="30">
        <f t="shared" si="1"/>
        <v>40204175</v>
      </c>
      <c r="F47" s="31">
        <f t="shared" si="1"/>
        <v>40204175</v>
      </c>
      <c r="G47" s="31">
        <f t="shared" si="1"/>
        <v>777292</v>
      </c>
      <c r="H47" s="31">
        <f t="shared" si="1"/>
        <v>747045</v>
      </c>
      <c r="I47" s="31">
        <f t="shared" si="1"/>
        <v>728726</v>
      </c>
      <c r="J47" s="31">
        <f t="shared" si="1"/>
        <v>2253063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2253063</v>
      </c>
      <c r="X47" s="31">
        <f t="shared" si="1"/>
        <v>10051047</v>
      </c>
      <c r="Y47" s="31">
        <f t="shared" si="1"/>
        <v>-7797984</v>
      </c>
      <c r="Z47" s="32">
        <f>+IF(X47&lt;&gt;0,+(Y47/X47)*100,0)</f>
        <v>-77.583797986418716</v>
      </c>
      <c r="AA47" s="29">
        <f>SUM(AA34:AA46)</f>
        <v>40204175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45366248</v>
      </c>
      <c r="D48" s="39">
        <f t="shared" si="2"/>
        <v>0</v>
      </c>
      <c r="E48" s="40">
        <f t="shared" si="2"/>
        <v>23429319</v>
      </c>
      <c r="F48" s="41">
        <f t="shared" si="2"/>
        <v>23429319</v>
      </c>
      <c r="G48" s="41">
        <f t="shared" si="2"/>
        <v>3568825</v>
      </c>
      <c r="H48" s="41">
        <f t="shared" si="2"/>
        <v>3609172</v>
      </c>
      <c r="I48" s="41">
        <f t="shared" si="2"/>
        <v>3647877</v>
      </c>
      <c r="J48" s="41">
        <f t="shared" si="2"/>
        <v>10825874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10825874</v>
      </c>
      <c r="X48" s="41">
        <f t="shared" si="2"/>
        <v>5857326</v>
      </c>
      <c r="Y48" s="41">
        <f t="shared" si="2"/>
        <v>4968548</v>
      </c>
      <c r="Z48" s="42">
        <f>+IF(X48&lt;&gt;0,+(Y48/X48)*100,0)</f>
        <v>84.826215921736306</v>
      </c>
      <c r="AA48" s="39">
        <f>+AA32-AA47</f>
        <v>23429319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45366248</v>
      </c>
      <c r="D51" s="48">
        <f t="shared" si="3"/>
        <v>0</v>
      </c>
      <c r="E51" s="49">
        <f t="shared" si="3"/>
        <v>23429319</v>
      </c>
      <c r="F51" s="50">
        <f t="shared" si="3"/>
        <v>23429319</v>
      </c>
      <c r="G51" s="50">
        <f t="shared" si="3"/>
        <v>3568825</v>
      </c>
      <c r="H51" s="50">
        <f t="shared" si="3"/>
        <v>3609172</v>
      </c>
      <c r="I51" s="50">
        <f t="shared" si="3"/>
        <v>3647877</v>
      </c>
      <c r="J51" s="50">
        <f t="shared" si="3"/>
        <v>10825874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10825874</v>
      </c>
      <c r="X51" s="50">
        <f t="shared" si="3"/>
        <v>5857326</v>
      </c>
      <c r="Y51" s="50">
        <f t="shared" si="3"/>
        <v>4968548</v>
      </c>
      <c r="Z51" s="51">
        <f>+IF(X51&lt;&gt;0,+(Y51/X51)*100,0)</f>
        <v>84.826215921736306</v>
      </c>
      <c r="AA51" s="48">
        <f>SUM(AA48:AA50)</f>
        <v>23429319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45366248</v>
      </c>
      <c r="D53" s="54">
        <f>+D51-D52</f>
        <v>0</v>
      </c>
      <c r="E53" s="55">
        <f t="shared" si="4"/>
        <v>23429319</v>
      </c>
      <c r="F53" s="56">
        <f t="shared" si="4"/>
        <v>23429319</v>
      </c>
      <c r="G53" s="56">
        <f t="shared" si="4"/>
        <v>3568825</v>
      </c>
      <c r="H53" s="56">
        <f t="shared" si="4"/>
        <v>3609172</v>
      </c>
      <c r="I53" s="56">
        <f t="shared" si="4"/>
        <v>3647877</v>
      </c>
      <c r="J53" s="56">
        <f t="shared" si="4"/>
        <v>10825874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10825874</v>
      </c>
      <c r="X53" s="56">
        <f t="shared" si="4"/>
        <v>5857326</v>
      </c>
      <c r="Y53" s="56">
        <f t="shared" si="4"/>
        <v>4968548</v>
      </c>
      <c r="Z53" s="57">
        <f>+IF(X53&lt;&gt;0,+(Y53/X53)*100,0)</f>
        <v>84.826215921736306</v>
      </c>
      <c r="AA53" s="54">
        <f>+AA51-AA52</f>
        <v>23429319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45366248</v>
      </c>
      <c r="D56" s="48">
        <f>SUM(D53:D55)</f>
        <v>0</v>
      </c>
      <c r="E56" s="49">
        <f t="shared" si="5"/>
        <v>23429319</v>
      </c>
      <c r="F56" s="50">
        <f t="shared" si="5"/>
        <v>23429319</v>
      </c>
      <c r="G56" s="50">
        <f t="shared" si="5"/>
        <v>3568825</v>
      </c>
      <c r="H56" s="50">
        <f t="shared" si="5"/>
        <v>3609172</v>
      </c>
      <c r="I56" s="50">
        <f t="shared" si="5"/>
        <v>3647877</v>
      </c>
      <c r="J56" s="50">
        <f t="shared" si="5"/>
        <v>10825874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10825874</v>
      </c>
      <c r="X56" s="50">
        <f t="shared" si="5"/>
        <v>5857326</v>
      </c>
      <c r="Y56" s="50">
        <f t="shared" si="5"/>
        <v>4968548</v>
      </c>
      <c r="Z56" s="51">
        <f>+IF(X56&lt;&gt;0,+(Y56/X56)*100,0)</f>
        <v>84.826215921736306</v>
      </c>
      <c r="AA56" s="48">
        <f>SUM(AA53:AA55)</f>
        <v>23429319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45366248</v>
      </c>
      <c r="D59" s="65">
        <f>SUM(D56:D58)</f>
        <v>0</v>
      </c>
      <c r="E59" s="66">
        <f t="shared" si="6"/>
        <v>23429319</v>
      </c>
      <c r="F59" s="67">
        <f t="shared" si="6"/>
        <v>23429319</v>
      </c>
      <c r="G59" s="67">
        <f t="shared" si="6"/>
        <v>3568825</v>
      </c>
      <c r="H59" s="67">
        <f t="shared" si="6"/>
        <v>3609172</v>
      </c>
      <c r="I59" s="67">
        <f t="shared" si="6"/>
        <v>3647877</v>
      </c>
      <c r="J59" s="67">
        <f t="shared" si="6"/>
        <v>10825874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10825874</v>
      </c>
      <c r="X59" s="67">
        <f t="shared" si="6"/>
        <v>5857326</v>
      </c>
      <c r="Y59" s="67">
        <f t="shared" si="6"/>
        <v>4968548</v>
      </c>
      <c r="Z59" s="68">
        <f>+IF(X59&lt;&gt;0,+(Y59/X59)*100,0)</f>
        <v>84.826215921736306</v>
      </c>
      <c r="AA59" s="65">
        <f>SUM(AA56:AA58)</f>
        <v>23429319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52466139</v>
      </c>
      <c r="D9" s="20"/>
      <c r="E9" s="21">
        <v>43670800</v>
      </c>
      <c r="F9" s="22">
        <v>43670800</v>
      </c>
      <c r="G9" s="22">
        <v>4709335</v>
      </c>
      <c r="H9" s="22">
        <v>4697337</v>
      </c>
      <c r="I9" s="22">
        <v>4058853</v>
      </c>
      <c r="J9" s="22">
        <v>13465525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13465525</v>
      </c>
      <c r="X9" s="22">
        <v>10917696</v>
      </c>
      <c r="Y9" s="22">
        <v>2547829</v>
      </c>
      <c r="Z9" s="23">
        <v>23.336691184660207</v>
      </c>
      <c r="AA9" s="20">
        <v>43670800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5745250</v>
      </c>
      <c r="D13" s="20"/>
      <c r="E13" s="21">
        <v>3000200</v>
      </c>
      <c r="F13" s="22">
        <v>3000200</v>
      </c>
      <c r="G13" s="22">
        <v>629545</v>
      </c>
      <c r="H13" s="22">
        <v>657725</v>
      </c>
      <c r="I13" s="22">
        <v>672844</v>
      </c>
      <c r="J13" s="22">
        <v>1960114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1960114</v>
      </c>
      <c r="X13" s="22">
        <v>750048</v>
      </c>
      <c r="Y13" s="22">
        <v>1210066</v>
      </c>
      <c r="Z13" s="23">
        <v>161.3318080976151</v>
      </c>
      <c r="AA13" s="20">
        <v>3000200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13710504</v>
      </c>
      <c r="D25" s="20"/>
      <c r="E25" s="21">
        <v>20012850</v>
      </c>
      <c r="F25" s="22">
        <v>20012850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5003208</v>
      </c>
      <c r="Y25" s="22">
        <v>-5003208</v>
      </c>
      <c r="Z25" s="23">
        <v>-100</v>
      </c>
      <c r="AA25" s="20">
        <v>20012850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110790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72032683</v>
      </c>
      <c r="D32" s="29">
        <f t="shared" ref="D32:Y32" si="0">SUM(D6:D31)</f>
        <v>0</v>
      </c>
      <c r="E32" s="30">
        <f t="shared" si="0"/>
        <v>66683850</v>
      </c>
      <c r="F32" s="31">
        <f t="shared" si="0"/>
        <v>66683850</v>
      </c>
      <c r="G32" s="31">
        <f t="shared" si="0"/>
        <v>5338880</v>
      </c>
      <c r="H32" s="31">
        <f t="shared" si="0"/>
        <v>5355062</v>
      </c>
      <c r="I32" s="31">
        <f t="shared" si="0"/>
        <v>4731697</v>
      </c>
      <c r="J32" s="31">
        <f t="shared" si="0"/>
        <v>15425639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15425639</v>
      </c>
      <c r="X32" s="31">
        <f t="shared" si="0"/>
        <v>16670952</v>
      </c>
      <c r="Y32" s="31">
        <f t="shared" si="0"/>
        <v>-1245313</v>
      </c>
      <c r="Z32" s="32">
        <f>+IF(X32&lt;&gt;0,+(Y32/X32)*100,0)</f>
        <v>-7.4699573245727056</v>
      </c>
      <c r="AA32" s="29">
        <f>SUM(AA6:AA31)</f>
        <v>66683850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35568122</v>
      </c>
      <c r="D34" s="20"/>
      <c r="E34" s="21">
        <v>41398500</v>
      </c>
      <c r="F34" s="22">
        <v>41398500</v>
      </c>
      <c r="G34" s="22">
        <v>3056903</v>
      </c>
      <c r="H34" s="22">
        <v>2982477</v>
      </c>
      <c r="I34" s="22">
        <v>3099682</v>
      </c>
      <c r="J34" s="22">
        <v>9139062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9139062</v>
      </c>
      <c r="X34" s="22">
        <v>10349652</v>
      </c>
      <c r="Y34" s="22">
        <v>-1210590</v>
      </c>
      <c r="Z34" s="23">
        <v>-11.696915026708146</v>
      </c>
      <c r="AA34" s="20">
        <v>41398500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5230679</v>
      </c>
      <c r="D37" s="20"/>
      <c r="E37" s="21">
        <v>5466000</v>
      </c>
      <c r="F37" s="22">
        <v>5466000</v>
      </c>
      <c r="G37" s="22">
        <v>95360</v>
      </c>
      <c r="H37" s="22">
        <v>282048</v>
      </c>
      <c r="I37" s="22">
        <v>229259</v>
      </c>
      <c r="J37" s="22">
        <v>606667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606667</v>
      </c>
      <c r="X37" s="22">
        <v>1366506</v>
      </c>
      <c r="Y37" s="22">
        <v>-759839</v>
      </c>
      <c r="Z37" s="23">
        <v>-55.604512530497487</v>
      </c>
      <c r="AA37" s="20">
        <v>5466000</v>
      </c>
    </row>
    <row r="38" spans="1:27" ht="13.5" x14ac:dyDescent="0.25">
      <c r="A38" s="19" t="s">
        <v>64</v>
      </c>
      <c r="B38" s="15" t="s">
        <v>32</v>
      </c>
      <c r="C38" s="20">
        <v>29225974</v>
      </c>
      <c r="D38" s="20"/>
      <c r="E38" s="21">
        <v>11289350</v>
      </c>
      <c r="F38" s="22">
        <v>11289350</v>
      </c>
      <c r="G38" s="22">
        <v>940779</v>
      </c>
      <c r="H38" s="22">
        <v>940779</v>
      </c>
      <c r="I38" s="22">
        <v>940779</v>
      </c>
      <c r="J38" s="22">
        <v>2822337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2822337</v>
      </c>
      <c r="X38" s="22">
        <v>2822340</v>
      </c>
      <c r="Y38" s="22">
        <v>-3</v>
      </c>
      <c r="Z38" s="23"/>
      <c r="AA38" s="20">
        <v>11289350</v>
      </c>
    </row>
    <row r="39" spans="1:27" ht="13.5" x14ac:dyDescent="0.25">
      <c r="A39" s="19" t="s">
        <v>65</v>
      </c>
      <c r="B39" s="15" t="s">
        <v>32</v>
      </c>
      <c r="C39" s="20">
        <v>1235182</v>
      </c>
      <c r="D39" s="20"/>
      <c r="E39" s="21">
        <v>5205460</v>
      </c>
      <c r="F39" s="22">
        <v>5205460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1301370</v>
      </c>
      <c r="Y39" s="22">
        <v>-1301370</v>
      </c>
      <c r="Z39" s="23">
        <v>-100</v>
      </c>
      <c r="AA39" s="20">
        <v>5205460</v>
      </c>
    </row>
    <row r="40" spans="1:27" ht="13.5" x14ac:dyDescent="0.25">
      <c r="A40" s="19" t="s">
        <v>40</v>
      </c>
      <c r="B40" s="15" t="s">
        <v>32</v>
      </c>
      <c r="C40" s="20">
        <v>7622401</v>
      </c>
      <c r="D40" s="20"/>
      <c r="E40" s="21">
        <v>4405950</v>
      </c>
      <c r="F40" s="22">
        <v>4405950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1101489</v>
      </c>
      <c r="Y40" s="22">
        <v>-1101489</v>
      </c>
      <c r="Z40" s="23">
        <v>-100</v>
      </c>
      <c r="AA40" s="20">
        <v>4405950</v>
      </c>
    </row>
    <row r="41" spans="1:27" ht="13.5" x14ac:dyDescent="0.25">
      <c r="A41" s="19" t="s">
        <v>66</v>
      </c>
      <c r="B41" s="15" t="s">
        <v>32</v>
      </c>
      <c r="C41" s="20">
        <v>539663</v>
      </c>
      <c r="D41" s="20"/>
      <c r="E41" s="21">
        <v>1541500</v>
      </c>
      <c r="F41" s="22">
        <v>1541500</v>
      </c>
      <c r="G41" s="22"/>
      <c r="H41" s="22">
        <v>27108</v>
      </c>
      <c r="I41" s="22">
        <v>10221</v>
      </c>
      <c r="J41" s="22">
        <v>37329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37329</v>
      </c>
      <c r="X41" s="22">
        <v>385377</v>
      </c>
      <c r="Y41" s="22">
        <v>-348048</v>
      </c>
      <c r="Z41" s="23">
        <v>-90.313640928233909</v>
      </c>
      <c r="AA41" s="20">
        <v>1541500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206475</v>
      </c>
      <c r="D43" s="20"/>
      <c r="E43" s="21">
        <v>285000</v>
      </c>
      <c r="F43" s="22">
        <v>285000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71250</v>
      </c>
      <c r="Y43" s="22">
        <v>-71250</v>
      </c>
      <c r="Z43" s="23">
        <v>-100</v>
      </c>
      <c r="AA43" s="20">
        <v>285000</v>
      </c>
    </row>
    <row r="44" spans="1:27" ht="13.5" x14ac:dyDescent="0.25">
      <c r="A44" s="19" t="s">
        <v>69</v>
      </c>
      <c r="B44" s="15" t="s">
        <v>32</v>
      </c>
      <c r="C44" s="20">
        <v>5647916</v>
      </c>
      <c r="D44" s="20"/>
      <c r="E44" s="21">
        <v>4653880</v>
      </c>
      <c r="F44" s="22">
        <v>4653880</v>
      </c>
      <c r="G44" s="22">
        <v>25807</v>
      </c>
      <c r="H44" s="22">
        <v>246503</v>
      </c>
      <c r="I44" s="22">
        <v>84347</v>
      </c>
      <c r="J44" s="22">
        <v>356657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356657</v>
      </c>
      <c r="X44" s="22">
        <v>1163481</v>
      </c>
      <c r="Y44" s="22">
        <v>-806824</v>
      </c>
      <c r="Z44" s="23">
        <v>-69.34569623397374</v>
      </c>
      <c r="AA44" s="20">
        <v>4653880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85276412</v>
      </c>
      <c r="D47" s="29">
        <f t="shared" ref="D47:Y47" si="1">SUM(D34:D46)</f>
        <v>0</v>
      </c>
      <c r="E47" s="30">
        <f t="shared" si="1"/>
        <v>74245640</v>
      </c>
      <c r="F47" s="31">
        <f t="shared" si="1"/>
        <v>74245640</v>
      </c>
      <c r="G47" s="31">
        <f t="shared" si="1"/>
        <v>4118849</v>
      </c>
      <c r="H47" s="31">
        <f t="shared" si="1"/>
        <v>4478915</v>
      </c>
      <c r="I47" s="31">
        <f t="shared" si="1"/>
        <v>4364288</v>
      </c>
      <c r="J47" s="31">
        <f t="shared" si="1"/>
        <v>12962052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12962052</v>
      </c>
      <c r="X47" s="31">
        <f t="shared" si="1"/>
        <v>18561465</v>
      </c>
      <c r="Y47" s="31">
        <f t="shared" si="1"/>
        <v>-5599413</v>
      </c>
      <c r="Z47" s="32">
        <f>+IF(X47&lt;&gt;0,+(Y47/X47)*100,0)</f>
        <v>-30.166869910322276</v>
      </c>
      <c r="AA47" s="29">
        <f>SUM(AA34:AA46)</f>
        <v>74245640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-13243729</v>
      </c>
      <c r="D48" s="39">
        <f t="shared" si="2"/>
        <v>0</v>
      </c>
      <c r="E48" s="40">
        <f t="shared" si="2"/>
        <v>-7561790</v>
      </c>
      <c r="F48" s="41">
        <f t="shared" si="2"/>
        <v>-7561790</v>
      </c>
      <c r="G48" s="41">
        <f t="shared" si="2"/>
        <v>1220031</v>
      </c>
      <c r="H48" s="41">
        <f t="shared" si="2"/>
        <v>876147</v>
      </c>
      <c r="I48" s="41">
        <f t="shared" si="2"/>
        <v>367409</v>
      </c>
      <c r="J48" s="41">
        <f t="shared" si="2"/>
        <v>2463587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2463587</v>
      </c>
      <c r="X48" s="41">
        <f t="shared" si="2"/>
        <v>-1890513</v>
      </c>
      <c r="Y48" s="41">
        <f t="shared" si="2"/>
        <v>4354100</v>
      </c>
      <c r="Z48" s="42">
        <f>+IF(X48&lt;&gt;0,+(Y48/X48)*100,0)</f>
        <v>-230.31314780697093</v>
      </c>
      <c r="AA48" s="39">
        <f>+AA32-AA47</f>
        <v>-7561790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-13243729</v>
      </c>
      <c r="D51" s="48">
        <f t="shared" si="3"/>
        <v>0</v>
      </c>
      <c r="E51" s="49">
        <f t="shared" si="3"/>
        <v>-7561790</v>
      </c>
      <c r="F51" s="50">
        <f t="shared" si="3"/>
        <v>-7561790</v>
      </c>
      <c r="G51" s="50">
        <f t="shared" si="3"/>
        <v>1220031</v>
      </c>
      <c r="H51" s="50">
        <f t="shared" si="3"/>
        <v>876147</v>
      </c>
      <c r="I51" s="50">
        <f t="shared" si="3"/>
        <v>367409</v>
      </c>
      <c r="J51" s="50">
        <f t="shared" si="3"/>
        <v>2463587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2463587</v>
      </c>
      <c r="X51" s="50">
        <f t="shared" si="3"/>
        <v>-1890513</v>
      </c>
      <c r="Y51" s="50">
        <f t="shared" si="3"/>
        <v>4354100</v>
      </c>
      <c r="Z51" s="51">
        <f>+IF(X51&lt;&gt;0,+(Y51/X51)*100,0)</f>
        <v>-230.31314780697093</v>
      </c>
      <c r="AA51" s="48">
        <f>SUM(AA48:AA50)</f>
        <v>-7561790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-13243729</v>
      </c>
      <c r="D53" s="54">
        <f>+D51-D52</f>
        <v>0</v>
      </c>
      <c r="E53" s="55">
        <f t="shared" si="4"/>
        <v>-7561790</v>
      </c>
      <c r="F53" s="56">
        <f t="shared" si="4"/>
        <v>-7561790</v>
      </c>
      <c r="G53" s="56">
        <f t="shared" si="4"/>
        <v>1220031</v>
      </c>
      <c r="H53" s="56">
        <f t="shared" si="4"/>
        <v>876147</v>
      </c>
      <c r="I53" s="56">
        <f t="shared" si="4"/>
        <v>367409</v>
      </c>
      <c r="J53" s="56">
        <f t="shared" si="4"/>
        <v>2463587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2463587</v>
      </c>
      <c r="X53" s="56">
        <f t="shared" si="4"/>
        <v>-1890513</v>
      </c>
      <c r="Y53" s="56">
        <f t="shared" si="4"/>
        <v>4354100</v>
      </c>
      <c r="Z53" s="57">
        <f>+IF(X53&lt;&gt;0,+(Y53/X53)*100,0)</f>
        <v>-230.31314780697093</v>
      </c>
      <c r="AA53" s="54">
        <f>+AA51-AA52</f>
        <v>-7561790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-13243729</v>
      </c>
      <c r="D56" s="48">
        <f>SUM(D53:D55)</f>
        <v>0</v>
      </c>
      <c r="E56" s="49">
        <f t="shared" si="5"/>
        <v>-7561790</v>
      </c>
      <c r="F56" s="50">
        <f t="shared" si="5"/>
        <v>-7561790</v>
      </c>
      <c r="G56" s="50">
        <f t="shared" si="5"/>
        <v>1220031</v>
      </c>
      <c r="H56" s="50">
        <f t="shared" si="5"/>
        <v>876147</v>
      </c>
      <c r="I56" s="50">
        <f t="shared" si="5"/>
        <v>367409</v>
      </c>
      <c r="J56" s="50">
        <f t="shared" si="5"/>
        <v>2463587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2463587</v>
      </c>
      <c r="X56" s="50">
        <f t="shared" si="5"/>
        <v>-1890513</v>
      </c>
      <c r="Y56" s="50">
        <f t="shared" si="5"/>
        <v>4354100</v>
      </c>
      <c r="Z56" s="51">
        <f>+IF(X56&lt;&gt;0,+(Y56/X56)*100,0)</f>
        <v>-230.31314780697093</v>
      </c>
      <c r="AA56" s="48">
        <f>SUM(AA53:AA55)</f>
        <v>-7561790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-13243729</v>
      </c>
      <c r="D59" s="65">
        <f>SUM(D56:D58)</f>
        <v>0</v>
      </c>
      <c r="E59" s="66">
        <f t="shared" si="6"/>
        <v>-7561790</v>
      </c>
      <c r="F59" s="67">
        <f t="shared" si="6"/>
        <v>-7561790</v>
      </c>
      <c r="G59" s="67">
        <f t="shared" si="6"/>
        <v>1220031</v>
      </c>
      <c r="H59" s="67">
        <f t="shared" si="6"/>
        <v>876147</v>
      </c>
      <c r="I59" s="67">
        <f t="shared" si="6"/>
        <v>367409</v>
      </c>
      <c r="J59" s="67">
        <f t="shared" si="6"/>
        <v>2463587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2463587</v>
      </c>
      <c r="X59" s="67">
        <f t="shared" si="6"/>
        <v>-1890513</v>
      </c>
      <c r="Y59" s="67">
        <f t="shared" si="6"/>
        <v>4354100</v>
      </c>
      <c r="Z59" s="68">
        <f>+IF(X59&lt;&gt;0,+(Y59/X59)*100,0)</f>
        <v>-230.31314780697093</v>
      </c>
      <c r="AA59" s="65">
        <f>SUM(AA56:AA58)</f>
        <v>-7561790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1722978441</v>
      </c>
      <c r="D9" s="20"/>
      <c r="E9" s="21">
        <v>1807781398</v>
      </c>
      <c r="F9" s="22">
        <v>1807781398</v>
      </c>
      <c r="G9" s="22">
        <v>176399608</v>
      </c>
      <c r="H9" s="22">
        <v>117137463</v>
      </c>
      <c r="I9" s="22">
        <v>124075846</v>
      </c>
      <c r="J9" s="22">
        <v>417612917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417612917</v>
      </c>
      <c r="X9" s="22">
        <v>451945320</v>
      </c>
      <c r="Y9" s="22">
        <v>-34332403</v>
      </c>
      <c r="Z9" s="23">
        <v>-7.5965833654389874</v>
      </c>
      <c r="AA9" s="20">
        <v>1807781398</v>
      </c>
    </row>
    <row r="10" spans="1:27" ht="13.5" x14ac:dyDescent="0.25">
      <c r="A10" s="19" t="s">
        <v>38</v>
      </c>
      <c r="B10" s="15" t="s">
        <v>32</v>
      </c>
      <c r="C10" s="20">
        <v>-67900120</v>
      </c>
      <c r="D10" s="20"/>
      <c r="E10" s="21">
        <v>8105</v>
      </c>
      <c r="F10" s="22">
        <v>8105</v>
      </c>
      <c r="G10" s="22"/>
      <c r="H10" s="22"/>
      <c r="I10" s="22">
        <v>24298</v>
      </c>
      <c r="J10" s="22">
        <v>24298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24298</v>
      </c>
      <c r="X10" s="22">
        <v>2025</v>
      </c>
      <c r="Y10" s="22">
        <v>22273</v>
      </c>
      <c r="Z10" s="23">
        <v>1099.9012345679014</v>
      </c>
      <c r="AA10" s="20">
        <v>8105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226731143</v>
      </c>
      <c r="D13" s="20"/>
      <c r="E13" s="21">
        <v>113730821</v>
      </c>
      <c r="F13" s="22">
        <v>113730821</v>
      </c>
      <c r="G13" s="22">
        <v>13088302</v>
      </c>
      <c r="H13" s="22">
        <v>12649012</v>
      </c>
      <c r="I13" s="22">
        <v>8891560</v>
      </c>
      <c r="J13" s="22">
        <v>34628874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34628874</v>
      </c>
      <c r="X13" s="22">
        <v>28432704</v>
      </c>
      <c r="Y13" s="22">
        <v>6196170</v>
      </c>
      <c r="Z13" s="23">
        <v>21.792404971401947</v>
      </c>
      <c r="AA13" s="20">
        <v>113730821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731190666</v>
      </c>
      <c r="D25" s="20"/>
      <c r="E25" s="21">
        <v>806789943</v>
      </c>
      <c r="F25" s="22">
        <v>806789943</v>
      </c>
      <c r="G25" s="22">
        <v>336108661</v>
      </c>
      <c r="H25" s="22"/>
      <c r="I25" s="22"/>
      <c r="J25" s="22">
        <v>336108661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336108661</v>
      </c>
      <c r="X25" s="22">
        <v>201697485</v>
      </c>
      <c r="Y25" s="22">
        <v>134411176</v>
      </c>
      <c r="Z25" s="23">
        <v>66.639986115840756</v>
      </c>
      <c r="AA25" s="20">
        <v>806789943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2613000130</v>
      </c>
      <c r="D32" s="29">
        <f t="shared" ref="D32:Y32" si="0">SUM(D6:D31)</f>
        <v>0</v>
      </c>
      <c r="E32" s="30">
        <f t="shared" si="0"/>
        <v>2728310267</v>
      </c>
      <c r="F32" s="31">
        <f t="shared" si="0"/>
        <v>2728310267</v>
      </c>
      <c r="G32" s="31">
        <f t="shared" si="0"/>
        <v>525596571</v>
      </c>
      <c r="H32" s="31">
        <f t="shared" si="0"/>
        <v>129786475</v>
      </c>
      <c r="I32" s="31">
        <f t="shared" si="0"/>
        <v>132991704</v>
      </c>
      <c r="J32" s="31">
        <f t="shared" si="0"/>
        <v>788374750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788374750</v>
      </c>
      <c r="X32" s="31">
        <f t="shared" si="0"/>
        <v>682077534</v>
      </c>
      <c r="Y32" s="31">
        <f t="shared" si="0"/>
        <v>106297216</v>
      </c>
      <c r="Z32" s="32">
        <f>+IF(X32&lt;&gt;0,+(Y32/X32)*100,0)</f>
        <v>15.584330329226178</v>
      </c>
      <c r="AA32" s="29">
        <f>SUM(AA6:AA31)</f>
        <v>2728310267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559261547</v>
      </c>
      <c r="D34" s="20"/>
      <c r="E34" s="21">
        <v>603040296</v>
      </c>
      <c r="F34" s="22">
        <v>603040296</v>
      </c>
      <c r="G34" s="22">
        <v>44251484</v>
      </c>
      <c r="H34" s="22">
        <v>47499808</v>
      </c>
      <c r="I34" s="22">
        <v>46356465</v>
      </c>
      <c r="J34" s="22">
        <v>138107757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138107757</v>
      </c>
      <c r="X34" s="22">
        <v>150760194</v>
      </c>
      <c r="Y34" s="22">
        <v>-12652437</v>
      </c>
      <c r="Z34" s="23">
        <v>-8.3924255231457181</v>
      </c>
      <c r="AA34" s="20">
        <v>603040296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72716251</v>
      </c>
      <c r="D37" s="20"/>
      <c r="E37" s="21">
        <v>90616065</v>
      </c>
      <c r="F37" s="22">
        <v>90616065</v>
      </c>
      <c r="G37" s="22">
        <v>255770</v>
      </c>
      <c r="H37" s="22">
        <v>241624</v>
      </c>
      <c r="I37" s="22">
        <v>5490523</v>
      </c>
      <c r="J37" s="22">
        <v>5987917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5987917</v>
      </c>
      <c r="X37" s="22">
        <v>22654494</v>
      </c>
      <c r="Y37" s="22">
        <v>-16666577</v>
      </c>
      <c r="Z37" s="23">
        <v>-73.568524637981326</v>
      </c>
      <c r="AA37" s="20">
        <v>90616065</v>
      </c>
    </row>
    <row r="38" spans="1:27" ht="13.5" x14ac:dyDescent="0.25">
      <c r="A38" s="19" t="s">
        <v>64</v>
      </c>
      <c r="B38" s="15" t="s">
        <v>32</v>
      </c>
      <c r="C38" s="20">
        <v>568977685</v>
      </c>
      <c r="D38" s="20"/>
      <c r="E38" s="21">
        <v>589423035</v>
      </c>
      <c r="F38" s="22">
        <v>589423035</v>
      </c>
      <c r="G38" s="22">
        <v>43290963</v>
      </c>
      <c r="H38" s="22">
        <v>43290963</v>
      </c>
      <c r="I38" s="22">
        <v>60773832</v>
      </c>
      <c r="J38" s="22">
        <v>147355758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147355758</v>
      </c>
      <c r="X38" s="22">
        <v>147355761</v>
      </c>
      <c r="Y38" s="22">
        <v>-3</v>
      </c>
      <c r="Z38" s="23"/>
      <c r="AA38" s="20">
        <v>589423035</v>
      </c>
    </row>
    <row r="39" spans="1:27" ht="13.5" x14ac:dyDescent="0.25">
      <c r="A39" s="19" t="s">
        <v>65</v>
      </c>
      <c r="B39" s="15" t="s">
        <v>32</v>
      </c>
      <c r="C39" s="20">
        <v>146502880</v>
      </c>
      <c r="D39" s="20"/>
      <c r="E39" s="21">
        <v>146502880</v>
      </c>
      <c r="F39" s="22">
        <v>146502880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36625722</v>
      </c>
      <c r="Y39" s="22">
        <v>-36625722</v>
      </c>
      <c r="Z39" s="23">
        <v>-100</v>
      </c>
      <c r="AA39" s="20">
        <v>146502880</v>
      </c>
    </row>
    <row r="40" spans="1:27" ht="13.5" x14ac:dyDescent="0.25">
      <c r="A40" s="19" t="s">
        <v>40</v>
      </c>
      <c r="B40" s="15" t="s">
        <v>32</v>
      </c>
      <c r="C40" s="20">
        <v>44292977</v>
      </c>
      <c r="D40" s="20"/>
      <c r="E40" s="21">
        <v>46241868</v>
      </c>
      <c r="F40" s="22">
        <v>46241868</v>
      </c>
      <c r="G40" s="22">
        <v>1578844</v>
      </c>
      <c r="H40" s="22">
        <v>230269</v>
      </c>
      <c r="I40" s="22">
        <v>113561</v>
      </c>
      <c r="J40" s="22">
        <v>1922674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1922674</v>
      </c>
      <c r="X40" s="22">
        <v>11560467</v>
      </c>
      <c r="Y40" s="22">
        <v>-9637793</v>
      </c>
      <c r="Z40" s="23">
        <v>-83.368543848617875</v>
      </c>
      <c r="AA40" s="20">
        <v>46241868</v>
      </c>
    </row>
    <row r="41" spans="1:27" ht="13.5" x14ac:dyDescent="0.25">
      <c r="A41" s="19" t="s">
        <v>66</v>
      </c>
      <c r="B41" s="15" t="s">
        <v>32</v>
      </c>
      <c r="C41" s="20">
        <v>438354322</v>
      </c>
      <c r="D41" s="20"/>
      <c r="E41" s="21">
        <v>504344051</v>
      </c>
      <c r="F41" s="22">
        <v>504344051</v>
      </c>
      <c r="G41" s="22"/>
      <c r="H41" s="22">
        <v>7291120</v>
      </c>
      <c r="I41" s="22">
        <v>47113551</v>
      </c>
      <c r="J41" s="22">
        <v>54404671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54404671</v>
      </c>
      <c r="X41" s="22">
        <v>126086067</v>
      </c>
      <c r="Y41" s="22">
        <v>-71681396</v>
      </c>
      <c r="Z41" s="23">
        <v>-56.851163419983585</v>
      </c>
      <c r="AA41" s="20">
        <v>504344051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142818526</v>
      </c>
      <c r="D44" s="20"/>
      <c r="E44" s="21">
        <v>53834739</v>
      </c>
      <c r="F44" s="22">
        <v>53834739</v>
      </c>
      <c r="G44" s="22">
        <v>365328</v>
      </c>
      <c r="H44" s="22">
        <v>7641257</v>
      </c>
      <c r="I44" s="22">
        <v>14581346</v>
      </c>
      <c r="J44" s="22">
        <v>22587931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22587931</v>
      </c>
      <c r="X44" s="22">
        <v>13458714</v>
      </c>
      <c r="Y44" s="22">
        <v>9129217</v>
      </c>
      <c r="Z44" s="23">
        <v>67.831272735270261</v>
      </c>
      <c r="AA44" s="20">
        <v>53834739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1972924188</v>
      </c>
      <c r="D47" s="29">
        <f t="shared" ref="D47:Y47" si="1">SUM(D34:D46)</f>
        <v>0</v>
      </c>
      <c r="E47" s="30">
        <f t="shared" si="1"/>
        <v>2034002934</v>
      </c>
      <c r="F47" s="31">
        <f t="shared" si="1"/>
        <v>2034002934</v>
      </c>
      <c r="G47" s="31">
        <f t="shared" si="1"/>
        <v>89742389</v>
      </c>
      <c r="H47" s="31">
        <f t="shared" si="1"/>
        <v>106195041</v>
      </c>
      <c r="I47" s="31">
        <f t="shared" si="1"/>
        <v>174429278</v>
      </c>
      <c r="J47" s="31">
        <f t="shared" si="1"/>
        <v>370366708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370366708</v>
      </c>
      <c r="X47" s="31">
        <f t="shared" si="1"/>
        <v>508501419</v>
      </c>
      <c r="Y47" s="31">
        <f t="shared" si="1"/>
        <v>-138134711</v>
      </c>
      <c r="Z47" s="32">
        <f>+IF(X47&lt;&gt;0,+(Y47/X47)*100,0)</f>
        <v>-27.165059100847859</v>
      </c>
      <c r="AA47" s="29">
        <f>SUM(AA34:AA46)</f>
        <v>2034002934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640075942</v>
      </c>
      <c r="D48" s="39">
        <f t="shared" si="2"/>
        <v>0</v>
      </c>
      <c r="E48" s="40">
        <f t="shared" si="2"/>
        <v>694307333</v>
      </c>
      <c r="F48" s="41">
        <f t="shared" si="2"/>
        <v>694307333</v>
      </c>
      <c r="G48" s="41">
        <f t="shared" si="2"/>
        <v>435854182</v>
      </c>
      <c r="H48" s="41">
        <f t="shared" si="2"/>
        <v>23591434</v>
      </c>
      <c r="I48" s="41">
        <f t="shared" si="2"/>
        <v>-41437574</v>
      </c>
      <c r="J48" s="41">
        <f t="shared" si="2"/>
        <v>418008042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418008042</v>
      </c>
      <c r="X48" s="41">
        <f t="shared" si="2"/>
        <v>173576115</v>
      </c>
      <c r="Y48" s="41">
        <f t="shared" si="2"/>
        <v>244431927</v>
      </c>
      <c r="Z48" s="42">
        <f>+IF(X48&lt;&gt;0,+(Y48/X48)*100,0)</f>
        <v>140.82117634675714</v>
      </c>
      <c r="AA48" s="39">
        <f>+AA32-AA47</f>
        <v>694307333</v>
      </c>
    </row>
    <row r="49" spans="1:27" ht="25.5" x14ac:dyDescent="0.25">
      <c r="A49" s="43" t="s">
        <v>74</v>
      </c>
      <c r="B49" s="15" t="s">
        <v>32</v>
      </c>
      <c r="C49" s="20">
        <v>67079487</v>
      </c>
      <c r="D49" s="20"/>
      <c r="E49" s="21">
        <v>21000000</v>
      </c>
      <c r="F49" s="22">
        <v>21000000</v>
      </c>
      <c r="G49" s="22"/>
      <c r="H49" s="22">
        <v>449739</v>
      </c>
      <c r="I49" s="22"/>
      <c r="J49" s="22">
        <v>449739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449739</v>
      </c>
      <c r="X49" s="22">
        <v>5250000</v>
      </c>
      <c r="Y49" s="22">
        <v>-4800261</v>
      </c>
      <c r="Z49" s="23">
        <v>-91.433542857142854</v>
      </c>
      <c r="AA49" s="20">
        <v>21000000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707155429</v>
      </c>
      <c r="D51" s="48">
        <f t="shared" si="3"/>
        <v>0</v>
      </c>
      <c r="E51" s="49">
        <f t="shared" si="3"/>
        <v>715307333</v>
      </c>
      <c r="F51" s="50">
        <f t="shared" si="3"/>
        <v>715307333</v>
      </c>
      <c r="G51" s="50">
        <f t="shared" si="3"/>
        <v>435854182</v>
      </c>
      <c r="H51" s="50">
        <f t="shared" si="3"/>
        <v>24041173</v>
      </c>
      <c r="I51" s="50">
        <f t="shared" si="3"/>
        <v>-41437574</v>
      </c>
      <c r="J51" s="50">
        <f t="shared" si="3"/>
        <v>418457781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418457781</v>
      </c>
      <c r="X51" s="50">
        <f t="shared" si="3"/>
        <v>178826115</v>
      </c>
      <c r="Y51" s="50">
        <f t="shared" si="3"/>
        <v>239631666</v>
      </c>
      <c r="Z51" s="51">
        <f>+IF(X51&lt;&gt;0,+(Y51/X51)*100,0)</f>
        <v>134.00261253788352</v>
      </c>
      <c r="AA51" s="48">
        <f>SUM(AA48:AA50)</f>
        <v>715307333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707155429</v>
      </c>
      <c r="D53" s="54">
        <f>+D51-D52</f>
        <v>0</v>
      </c>
      <c r="E53" s="55">
        <f t="shared" si="4"/>
        <v>715307333</v>
      </c>
      <c r="F53" s="56">
        <f t="shared" si="4"/>
        <v>715307333</v>
      </c>
      <c r="G53" s="56">
        <f t="shared" si="4"/>
        <v>435854182</v>
      </c>
      <c r="H53" s="56">
        <f t="shared" si="4"/>
        <v>24041173</v>
      </c>
      <c r="I53" s="56">
        <f t="shared" si="4"/>
        <v>-41437574</v>
      </c>
      <c r="J53" s="56">
        <f t="shared" si="4"/>
        <v>418457781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418457781</v>
      </c>
      <c r="X53" s="56">
        <f t="shared" si="4"/>
        <v>178826115</v>
      </c>
      <c r="Y53" s="56">
        <f t="shared" si="4"/>
        <v>239631666</v>
      </c>
      <c r="Z53" s="57">
        <f>+IF(X53&lt;&gt;0,+(Y53/X53)*100,0)</f>
        <v>134.00261253788352</v>
      </c>
      <c r="AA53" s="54">
        <f>+AA51-AA52</f>
        <v>715307333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707155429</v>
      </c>
      <c r="D56" s="48">
        <f>SUM(D53:D55)</f>
        <v>0</v>
      </c>
      <c r="E56" s="49">
        <f t="shared" si="5"/>
        <v>715307333</v>
      </c>
      <c r="F56" s="50">
        <f t="shared" si="5"/>
        <v>715307333</v>
      </c>
      <c r="G56" s="50">
        <f t="shared" si="5"/>
        <v>435854182</v>
      </c>
      <c r="H56" s="50">
        <f t="shared" si="5"/>
        <v>24041173</v>
      </c>
      <c r="I56" s="50">
        <f t="shared" si="5"/>
        <v>-41437574</v>
      </c>
      <c r="J56" s="50">
        <f t="shared" si="5"/>
        <v>418457781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418457781</v>
      </c>
      <c r="X56" s="50">
        <f t="shared" si="5"/>
        <v>178826115</v>
      </c>
      <c r="Y56" s="50">
        <f t="shared" si="5"/>
        <v>239631666</v>
      </c>
      <c r="Z56" s="51">
        <f>+IF(X56&lt;&gt;0,+(Y56/X56)*100,0)</f>
        <v>134.00261253788352</v>
      </c>
      <c r="AA56" s="48">
        <f>SUM(AA53:AA55)</f>
        <v>715307333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707155429</v>
      </c>
      <c r="D59" s="65">
        <f>SUM(D56:D58)</f>
        <v>0</v>
      </c>
      <c r="E59" s="66">
        <f t="shared" si="6"/>
        <v>715307333</v>
      </c>
      <c r="F59" s="67">
        <f t="shared" si="6"/>
        <v>715307333</v>
      </c>
      <c r="G59" s="67">
        <f t="shared" si="6"/>
        <v>435854182</v>
      </c>
      <c r="H59" s="67">
        <f t="shared" si="6"/>
        <v>24041173</v>
      </c>
      <c r="I59" s="67">
        <f t="shared" si="6"/>
        <v>-41437574</v>
      </c>
      <c r="J59" s="67">
        <f t="shared" si="6"/>
        <v>418457781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418457781</v>
      </c>
      <c r="X59" s="67">
        <f t="shared" si="6"/>
        <v>178826115</v>
      </c>
      <c r="Y59" s="67">
        <f t="shared" si="6"/>
        <v>239631666</v>
      </c>
      <c r="Z59" s="68">
        <f>+IF(X59&lt;&gt;0,+(Y59/X59)*100,0)</f>
        <v>134.00261253788352</v>
      </c>
      <c r="AA59" s="65">
        <f>SUM(AA56:AA58)</f>
        <v>715307333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2340744746</v>
      </c>
      <c r="D9" s="20"/>
      <c r="E9" s="21">
        <v>2571163000</v>
      </c>
      <c r="F9" s="22">
        <v>2571163000</v>
      </c>
      <c r="G9" s="22">
        <v>235527649</v>
      </c>
      <c r="H9" s="22">
        <v>239843331</v>
      </c>
      <c r="I9" s="22">
        <v>245534765</v>
      </c>
      <c r="J9" s="22">
        <v>720905745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720905745</v>
      </c>
      <c r="X9" s="22">
        <v>645201006</v>
      </c>
      <c r="Y9" s="22">
        <v>75704739</v>
      </c>
      <c r="Z9" s="23">
        <v>11.733512238200076</v>
      </c>
      <c r="AA9" s="20">
        <v>2571163000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133000</v>
      </c>
      <c r="F10" s="22">
        <v>133000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3315</v>
      </c>
      <c r="Y10" s="22">
        <v>-3315</v>
      </c>
      <c r="Z10" s="23">
        <v>-100</v>
      </c>
      <c r="AA10" s="20">
        <v>133000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29639000</v>
      </c>
      <c r="F13" s="22">
        <v>29639000</v>
      </c>
      <c r="G13" s="22">
        <v>3709708</v>
      </c>
      <c r="H13" s="22">
        <v>3133453</v>
      </c>
      <c r="I13" s="22">
        <v>4305422</v>
      </c>
      <c r="J13" s="22">
        <v>11148583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11148583</v>
      </c>
      <c r="X13" s="22">
        <v>7409997</v>
      </c>
      <c r="Y13" s="22">
        <v>3738586</v>
      </c>
      <c r="Z13" s="23">
        <v>50.453272788099646</v>
      </c>
      <c r="AA13" s="20">
        <v>29639000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130</v>
      </c>
      <c r="I19" s="22"/>
      <c r="J19" s="22">
        <v>130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130</v>
      </c>
      <c r="X19" s="22"/>
      <c r="Y19" s="22">
        <v>130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108839499</v>
      </c>
      <c r="H25" s="22">
        <v>108839499</v>
      </c>
      <c r="I25" s="22">
        <v>108839499</v>
      </c>
      <c r="J25" s="22">
        <v>326518497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326518497</v>
      </c>
      <c r="X25" s="22"/>
      <c r="Y25" s="22">
        <v>326518497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>
        <v>335</v>
      </c>
      <c r="H31" s="22"/>
      <c r="I31" s="26"/>
      <c r="J31" s="22">
        <v>335</v>
      </c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>
        <v>335</v>
      </c>
      <c r="X31" s="22"/>
      <c r="Y31" s="22">
        <v>335</v>
      </c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2340744746</v>
      </c>
      <c r="D32" s="29">
        <f t="shared" ref="D32:Y32" si="0">SUM(D6:D31)</f>
        <v>0</v>
      </c>
      <c r="E32" s="30">
        <f t="shared" si="0"/>
        <v>2600935000</v>
      </c>
      <c r="F32" s="31">
        <f t="shared" si="0"/>
        <v>2600935000</v>
      </c>
      <c r="G32" s="31">
        <f t="shared" si="0"/>
        <v>348077191</v>
      </c>
      <c r="H32" s="31">
        <f t="shared" si="0"/>
        <v>351816413</v>
      </c>
      <c r="I32" s="31">
        <f t="shared" si="0"/>
        <v>358679686</v>
      </c>
      <c r="J32" s="31">
        <f t="shared" si="0"/>
        <v>1058573290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1058573290</v>
      </c>
      <c r="X32" s="31">
        <f t="shared" si="0"/>
        <v>652614318</v>
      </c>
      <c r="Y32" s="31">
        <f t="shared" si="0"/>
        <v>405958972</v>
      </c>
      <c r="Z32" s="32">
        <f>+IF(X32&lt;&gt;0,+(Y32/X32)*100,0)</f>
        <v>62.205036083808388</v>
      </c>
      <c r="AA32" s="29">
        <f>SUM(AA6:AA31)</f>
        <v>2600935000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23957439</v>
      </c>
      <c r="D34" s="20"/>
      <c r="E34" s="21">
        <v>1398793000</v>
      </c>
      <c r="F34" s="22">
        <v>1398793000</v>
      </c>
      <c r="G34" s="22">
        <v>120773353</v>
      </c>
      <c r="H34" s="22">
        <v>113304562</v>
      </c>
      <c r="I34" s="22">
        <v>117700804</v>
      </c>
      <c r="J34" s="22">
        <v>351778719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351778719</v>
      </c>
      <c r="X34" s="22">
        <v>338762887</v>
      </c>
      <c r="Y34" s="22">
        <v>13015832</v>
      </c>
      <c r="Z34" s="23">
        <v>3.8421658627557984</v>
      </c>
      <c r="AA34" s="20">
        <v>1398793000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56822827</v>
      </c>
      <c r="D37" s="20"/>
      <c r="E37" s="21">
        <v>110551000</v>
      </c>
      <c r="F37" s="22">
        <v>110551000</v>
      </c>
      <c r="G37" s="22">
        <v>5395064</v>
      </c>
      <c r="H37" s="22">
        <v>10446378</v>
      </c>
      <c r="I37" s="22">
        <v>6477819</v>
      </c>
      <c r="J37" s="22">
        <v>22319261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22319261</v>
      </c>
      <c r="X37" s="22">
        <v>26467632</v>
      </c>
      <c r="Y37" s="22">
        <v>-4148371</v>
      </c>
      <c r="Z37" s="23">
        <v>-15.673374180206224</v>
      </c>
      <c r="AA37" s="20">
        <v>110551000</v>
      </c>
    </row>
    <row r="38" spans="1:27" ht="13.5" x14ac:dyDescent="0.25">
      <c r="A38" s="19" t="s">
        <v>64</v>
      </c>
      <c r="B38" s="15" t="s">
        <v>32</v>
      </c>
      <c r="C38" s="20">
        <v>415310987</v>
      </c>
      <c r="D38" s="20"/>
      <c r="E38" s="21">
        <v>627080000</v>
      </c>
      <c r="F38" s="22">
        <v>627080000</v>
      </c>
      <c r="G38" s="22">
        <v>52256662</v>
      </c>
      <c r="H38" s="22">
        <v>52256662</v>
      </c>
      <c r="I38" s="22">
        <v>52256662</v>
      </c>
      <c r="J38" s="22">
        <v>156769986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156769986</v>
      </c>
      <c r="X38" s="22">
        <v>156767997</v>
      </c>
      <c r="Y38" s="22">
        <v>1989</v>
      </c>
      <c r="Z38" s="23"/>
      <c r="AA38" s="20">
        <v>627080000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66793000</v>
      </c>
      <c r="F39" s="22">
        <v>66793000</v>
      </c>
      <c r="G39" s="22">
        <v>5686067</v>
      </c>
      <c r="H39" s="22">
        <v>5785124</v>
      </c>
      <c r="I39" s="22">
        <v>5736153</v>
      </c>
      <c r="J39" s="22">
        <v>17207344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17207344</v>
      </c>
      <c r="X39" s="22">
        <v>14877888</v>
      </c>
      <c r="Y39" s="22">
        <v>2329456</v>
      </c>
      <c r="Z39" s="23">
        <v>15.657168544352531</v>
      </c>
      <c r="AA39" s="20">
        <v>66793000</v>
      </c>
    </row>
    <row r="40" spans="1:27" ht="13.5" x14ac:dyDescent="0.25">
      <c r="A40" s="19" t="s">
        <v>40</v>
      </c>
      <c r="B40" s="15" t="s">
        <v>32</v>
      </c>
      <c r="C40" s="20">
        <v>38380410</v>
      </c>
      <c r="D40" s="20"/>
      <c r="E40" s="21"/>
      <c r="F40" s="22"/>
      <c r="G40" s="22"/>
      <c r="H40" s="22"/>
      <c r="I40" s="22">
        <v>14413854</v>
      </c>
      <c r="J40" s="22">
        <v>14413854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14413854</v>
      </c>
      <c r="X40" s="22"/>
      <c r="Y40" s="22">
        <v>14413854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64767470</v>
      </c>
      <c r="D41" s="20"/>
      <c r="E41" s="21">
        <v>74043000</v>
      </c>
      <c r="F41" s="22">
        <v>74043000</v>
      </c>
      <c r="G41" s="22">
        <v>9189083</v>
      </c>
      <c r="H41" s="22">
        <v>859107</v>
      </c>
      <c r="I41" s="22">
        <v>2742140</v>
      </c>
      <c r="J41" s="22">
        <v>12790330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12790330</v>
      </c>
      <c r="X41" s="22">
        <v>16008301</v>
      </c>
      <c r="Y41" s="22">
        <v>-3217971</v>
      </c>
      <c r="Z41" s="23">
        <v>-20.101889638381987</v>
      </c>
      <c r="AA41" s="20">
        <v>74043000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213648361</v>
      </c>
      <c r="D44" s="20"/>
      <c r="E44" s="21">
        <v>1167134000</v>
      </c>
      <c r="F44" s="22">
        <v>1167134000</v>
      </c>
      <c r="G44" s="22">
        <v>99440731</v>
      </c>
      <c r="H44" s="22">
        <v>100734091</v>
      </c>
      <c r="I44" s="22">
        <v>118466335</v>
      </c>
      <c r="J44" s="22">
        <v>318641157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318641157</v>
      </c>
      <c r="X44" s="22">
        <v>282226551</v>
      </c>
      <c r="Y44" s="22">
        <v>36414606</v>
      </c>
      <c r="Z44" s="23">
        <v>12.902615246855353</v>
      </c>
      <c r="AA44" s="20">
        <v>1167134000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812887494</v>
      </c>
      <c r="D47" s="29">
        <f t="shared" ref="D47:Y47" si="1">SUM(D34:D46)</f>
        <v>0</v>
      </c>
      <c r="E47" s="30">
        <f t="shared" si="1"/>
        <v>3444394000</v>
      </c>
      <c r="F47" s="31">
        <f t="shared" si="1"/>
        <v>3444394000</v>
      </c>
      <c r="G47" s="31">
        <f t="shared" si="1"/>
        <v>292740960</v>
      </c>
      <c r="H47" s="31">
        <f t="shared" si="1"/>
        <v>283385924</v>
      </c>
      <c r="I47" s="31">
        <f t="shared" si="1"/>
        <v>317793767</v>
      </c>
      <c r="J47" s="31">
        <f t="shared" si="1"/>
        <v>893920651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893920651</v>
      </c>
      <c r="X47" s="31">
        <f t="shared" si="1"/>
        <v>835111256</v>
      </c>
      <c r="Y47" s="31">
        <f t="shared" si="1"/>
        <v>58809395</v>
      </c>
      <c r="Z47" s="32">
        <f>+IF(X47&lt;&gt;0,+(Y47/X47)*100,0)</f>
        <v>7.0421030224983578</v>
      </c>
      <c r="AA47" s="29">
        <f>SUM(AA34:AA46)</f>
        <v>3444394000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1527857252</v>
      </c>
      <c r="D48" s="39">
        <f t="shared" si="2"/>
        <v>0</v>
      </c>
      <c r="E48" s="40">
        <f t="shared" si="2"/>
        <v>-843459000</v>
      </c>
      <c r="F48" s="41">
        <f t="shared" si="2"/>
        <v>-843459000</v>
      </c>
      <c r="G48" s="41">
        <f t="shared" si="2"/>
        <v>55336231</v>
      </c>
      <c r="H48" s="41">
        <f t="shared" si="2"/>
        <v>68430489</v>
      </c>
      <c r="I48" s="41">
        <f t="shared" si="2"/>
        <v>40885919</v>
      </c>
      <c r="J48" s="41">
        <f t="shared" si="2"/>
        <v>164652639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164652639</v>
      </c>
      <c r="X48" s="41">
        <f t="shared" si="2"/>
        <v>-182496938</v>
      </c>
      <c r="Y48" s="41">
        <f t="shared" si="2"/>
        <v>347149577</v>
      </c>
      <c r="Z48" s="42">
        <f>+IF(X48&lt;&gt;0,+(Y48/X48)*100,0)</f>
        <v>-190.22213786403364</v>
      </c>
      <c r="AA48" s="39">
        <f>+AA32-AA47</f>
        <v>-843459000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1527857252</v>
      </c>
      <c r="D51" s="48">
        <f t="shared" si="3"/>
        <v>0</v>
      </c>
      <c r="E51" s="49">
        <f t="shared" si="3"/>
        <v>-843459000</v>
      </c>
      <c r="F51" s="50">
        <f t="shared" si="3"/>
        <v>-843459000</v>
      </c>
      <c r="G51" s="50">
        <f t="shared" si="3"/>
        <v>55336231</v>
      </c>
      <c r="H51" s="50">
        <f t="shared" si="3"/>
        <v>68430489</v>
      </c>
      <c r="I51" s="50">
        <f t="shared" si="3"/>
        <v>40885919</v>
      </c>
      <c r="J51" s="50">
        <f t="shared" si="3"/>
        <v>164652639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164652639</v>
      </c>
      <c r="X51" s="50">
        <f t="shared" si="3"/>
        <v>-182496938</v>
      </c>
      <c r="Y51" s="50">
        <f t="shared" si="3"/>
        <v>347149577</v>
      </c>
      <c r="Z51" s="51">
        <f>+IF(X51&lt;&gt;0,+(Y51/X51)*100,0)</f>
        <v>-190.22213786403364</v>
      </c>
      <c r="AA51" s="48">
        <f>SUM(AA48:AA50)</f>
        <v>-843459000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1527857252</v>
      </c>
      <c r="D53" s="54">
        <f>+D51-D52</f>
        <v>0</v>
      </c>
      <c r="E53" s="55">
        <f t="shared" si="4"/>
        <v>-843459000</v>
      </c>
      <c r="F53" s="56">
        <f t="shared" si="4"/>
        <v>-843459000</v>
      </c>
      <c r="G53" s="56">
        <f t="shared" si="4"/>
        <v>55336231</v>
      </c>
      <c r="H53" s="56">
        <f t="shared" si="4"/>
        <v>68430489</v>
      </c>
      <c r="I53" s="56">
        <f t="shared" si="4"/>
        <v>40885919</v>
      </c>
      <c r="J53" s="56">
        <f t="shared" si="4"/>
        <v>164652639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164652639</v>
      </c>
      <c r="X53" s="56">
        <f t="shared" si="4"/>
        <v>-182496938</v>
      </c>
      <c r="Y53" s="56">
        <f t="shared" si="4"/>
        <v>347149577</v>
      </c>
      <c r="Z53" s="57">
        <f>+IF(X53&lt;&gt;0,+(Y53/X53)*100,0)</f>
        <v>-190.22213786403364</v>
      </c>
      <c r="AA53" s="54">
        <f>+AA51-AA52</f>
        <v>-843459000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1527857252</v>
      </c>
      <c r="D56" s="48">
        <f>SUM(D53:D55)</f>
        <v>0</v>
      </c>
      <c r="E56" s="49">
        <f t="shared" si="5"/>
        <v>-843459000</v>
      </c>
      <c r="F56" s="50">
        <f t="shared" si="5"/>
        <v>-843459000</v>
      </c>
      <c r="G56" s="50">
        <f t="shared" si="5"/>
        <v>55336231</v>
      </c>
      <c r="H56" s="50">
        <f t="shared" si="5"/>
        <v>68430489</v>
      </c>
      <c r="I56" s="50">
        <f t="shared" si="5"/>
        <v>40885919</v>
      </c>
      <c r="J56" s="50">
        <f t="shared" si="5"/>
        <v>164652639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164652639</v>
      </c>
      <c r="X56" s="50">
        <f t="shared" si="5"/>
        <v>-182496938</v>
      </c>
      <c r="Y56" s="50">
        <f t="shared" si="5"/>
        <v>347149577</v>
      </c>
      <c r="Z56" s="51">
        <f>+IF(X56&lt;&gt;0,+(Y56/X56)*100,0)</f>
        <v>-190.22213786403364</v>
      </c>
      <c r="AA56" s="48">
        <f>SUM(AA53:AA55)</f>
        <v>-843459000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1527857252</v>
      </c>
      <c r="D59" s="65">
        <f>SUM(D56:D58)</f>
        <v>0</v>
      </c>
      <c r="E59" s="66">
        <f t="shared" si="6"/>
        <v>-843459000</v>
      </c>
      <c r="F59" s="67">
        <f t="shared" si="6"/>
        <v>-843459000</v>
      </c>
      <c r="G59" s="67">
        <f t="shared" si="6"/>
        <v>55336231</v>
      </c>
      <c r="H59" s="67">
        <f t="shared" si="6"/>
        <v>68430489</v>
      </c>
      <c r="I59" s="67">
        <f t="shared" si="6"/>
        <v>40885919</v>
      </c>
      <c r="J59" s="67">
        <f t="shared" si="6"/>
        <v>164652639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164652639</v>
      </c>
      <c r="X59" s="67">
        <f t="shared" si="6"/>
        <v>-182496938</v>
      </c>
      <c r="Y59" s="67">
        <f t="shared" si="6"/>
        <v>347149577</v>
      </c>
      <c r="Z59" s="68">
        <f>+IF(X59&lt;&gt;0,+(Y59/X59)*100,0)</f>
        <v>-190.22213786403364</v>
      </c>
      <c r="AA59" s="65">
        <f>SUM(AA56:AA58)</f>
        <v>-843459000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1810116273</v>
      </c>
      <c r="F9" s="22">
        <v>1810116273</v>
      </c>
      <c r="G9" s="22"/>
      <c r="H9" s="22"/>
      <c r="I9" s="22">
        <v>660152228</v>
      </c>
      <c r="J9" s="22">
        <v>660152228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660152228</v>
      </c>
      <c r="X9" s="22">
        <v>463737492</v>
      </c>
      <c r="Y9" s="22">
        <v>196414736</v>
      </c>
      <c r="Z9" s="23">
        <v>42.354724254212343</v>
      </c>
      <c r="AA9" s="20">
        <v>1810116273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1308485</v>
      </c>
      <c r="F10" s="22">
        <v>1308485</v>
      </c>
      <c r="G10" s="22"/>
      <c r="H10" s="22"/>
      <c r="I10" s="22">
        <v>17846</v>
      </c>
      <c r="J10" s="22">
        <v>17846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17846</v>
      </c>
      <c r="X10" s="22">
        <v>436161</v>
      </c>
      <c r="Y10" s="22">
        <v>-418315</v>
      </c>
      <c r="Z10" s="23">
        <v>-95.908391626028006</v>
      </c>
      <c r="AA10" s="20">
        <v>1308485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1266</v>
      </c>
      <c r="F13" s="22">
        <v>1266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423</v>
      </c>
      <c r="Y13" s="22">
        <v>-423</v>
      </c>
      <c r="Z13" s="23">
        <v>-100</v>
      </c>
      <c r="AA13" s="20">
        <v>1266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10364</v>
      </c>
      <c r="F17" s="22">
        <v>10364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3456</v>
      </c>
      <c r="Y17" s="22">
        <v>-3456</v>
      </c>
      <c r="Z17" s="23">
        <v>-100</v>
      </c>
      <c r="AA17" s="20">
        <v>10364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350956</v>
      </c>
      <c r="F19" s="22">
        <v>350956</v>
      </c>
      <c r="G19" s="22"/>
      <c r="H19" s="22"/>
      <c r="I19" s="22">
        <v>3984</v>
      </c>
      <c r="J19" s="22">
        <v>3984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3984</v>
      </c>
      <c r="X19" s="22">
        <v>116985</v>
      </c>
      <c r="Y19" s="22">
        <v>-113001</v>
      </c>
      <c r="Z19" s="23">
        <v>-96.594435183997945</v>
      </c>
      <c r="AA19" s="20">
        <v>350956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13980000</v>
      </c>
      <c r="F25" s="22">
        <v>13980000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13980000</v>
      </c>
      <c r="Y25" s="22">
        <v>-13980000</v>
      </c>
      <c r="Z25" s="23">
        <v>-100</v>
      </c>
      <c r="AA25" s="20">
        <v>13980000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1825767344</v>
      </c>
      <c r="F32" s="31">
        <f t="shared" si="0"/>
        <v>1825767344</v>
      </c>
      <c r="G32" s="31">
        <f t="shared" si="0"/>
        <v>0</v>
      </c>
      <c r="H32" s="31">
        <f t="shared" si="0"/>
        <v>0</v>
      </c>
      <c r="I32" s="31">
        <f t="shared" si="0"/>
        <v>660174058</v>
      </c>
      <c r="J32" s="31">
        <f t="shared" si="0"/>
        <v>660174058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660174058</v>
      </c>
      <c r="X32" s="31">
        <f t="shared" si="0"/>
        <v>478274517</v>
      </c>
      <c r="Y32" s="31">
        <f t="shared" si="0"/>
        <v>181899541</v>
      </c>
      <c r="Z32" s="32">
        <f>+IF(X32&lt;&gt;0,+(Y32/X32)*100,0)</f>
        <v>38.032455114057434</v>
      </c>
      <c r="AA32" s="29">
        <f>SUM(AA6:AA31)</f>
        <v>1825767344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437287647</v>
      </c>
      <c r="F34" s="22">
        <v>437287647</v>
      </c>
      <c r="G34" s="22"/>
      <c r="H34" s="22"/>
      <c r="I34" s="22">
        <v>110155931</v>
      </c>
      <c r="J34" s="22">
        <v>110155931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110155931</v>
      </c>
      <c r="X34" s="22">
        <v>102362052</v>
      </c>
      <c r="Y34" s="22">
        <v>7793879</v>
      </c>
      <c r="Z34" s="23">
        <v>7.6140316139813216</v>
      </c>
      <c r="AA34" s="20">
        <v>437287647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4292116</v>
      </c>
      <c r="F37" s="22">
        <v>4292116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874099</v>
      </c>
      <c r="Y37" s="22">
        <v>-874099</v>
      </c>
      <c r="Z37" s="23">
        <v>-100</v>
      </c>
      <c r="AA37" s="20">
        <v>4292116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342000915</v>
      </c>
      <c r="F38" s="22">
        <v>342000915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100061323</v>
      </c>
      <c r="Y38" s="22">
        <v>-100061323</v>
      </c>
      <c r="Z38" s="23">
        <v>-100</v>
      </c>
      <c r="AA38" s="20">
        <v>342000915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37119127</v>
      </c>
      <c r="F39" s="22">
        <v>37119127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9279774</v>
      </c>
      <c r="Y39" s="22">
        <v>-9279774</v>
      </c>
      <c r="Z39" s="23">
        <v>-100</v>
      </c>
      <c r="AA39" s="20">
        <v>37119127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72845847</v>
      </c>
      <c r="F40" s="22">
        <v>72845847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72845847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600781889</v>
      </c>
      <c r="F41" s="22">
        <v>600781889</v>
      </c>
      <c r="G41" s="22"/>
      <c r="H41" s="22"/>
      <c r="I41" s="22">
        <v>10338715</v>
      </c>
      <c r="J41" s="22">
        <v>10338715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10338715</v>
      </c>
      <c r="X41" s="22">
        <v>196178967</v>
      </c>
      <c r="Y41" s="22">
        <v>-185840252</v>
      </c>
      <c r="Z41" s="23">
        <v>-94.729957467866583</v>
      </c>
      <c r="AA41" s="20">
        <v>600781889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69201790</v>
      </c>
      <c r="F44" s="22">
        <v>69201790</v>
      </c>
      <c r="G44" s="22"/>
      <c r="H44" s="22"/>
      <c r="I44" s="22">
        <v>7882673</v>
      </c>
      <c r="J44" s="22">
        <v>7882673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7882673</v>
      </c>
      <c r="X44" s="22">
        <v>21977684</v>
      </c>
      <c r="Y44" s="22">
        <v>-14095011</v>
      </c>
      <c r="Z44" s="23">
        <v>-64.133286291676598</v>
      </c>
      <c r="AA44" s="20">
        <v>69201790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1563529331</v>
      </c>
      <c r="F47" s="31">
        <f t="shared" si="1"/>
        <v>1563529331</v>
      </c>
      <c r="G47" s="31">
        <f t="shared" si="1"/>
        <v>0</v>
      </c>
      <c r="H47" s="31">
        <f t="shared" si="1"/>
        <v>0</v>
      </c>
      <c r="I47" s="31">
        <f t="shared" si="1"/>
        <v>128377319</v>
      </c>
      <c r="J47" s="31">
        <f t="shared" si="1"/>
        <v>128377319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128377319</v>
      </c>
      <c r="X47" s="31">
        <f t="shared" si="1"/>
        <v>430733899</v>
      </c>
      <c r="Y47" s="31">
        <f t="shared" si="1"/>
        <v>-302356580</v>
      </c>
      <c r="Z47" s="32">
        <f>+IF(X47&lt;&gt;0,+(Y47/X47)*100,0)</f>
        <v>-70.195677819172531</v>
      </c>
      <c r="AA47" s="29">
        <f>SUM(AA34:AA46)</f>
        <v>1563529331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262238013</v>
      </c>
      <c r="F48" s="41">
        <f t="shared" si="2"/>
        <v>262238013</v>
      </c>
      <c r="G48" s="41">
        <f t="shared" si="2"/>
        <v>0</v>
      </c>
      <c r="H48" s="41">
        <f t="shared" si="2"/>
        <v>0</v>
      </c>
      <c r="I48" s="41">
        <f t="shared" si="2"/>
        <v>531796739</v>
      </c>
      <c r="J48" s="41">
        <f t="shared" si="2"/>
        <v>531796739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531796739</v>
      </c>
      <c r="X48" s="41">
        <f t="shared" si="2"/>
        <v>47540618</v>
      </c>
      <c r="Y48" s="41">
        <f t="shared" si="2"/>
        <v>484256121</v>
      </c>
      <c r="Z48" s="42">
        <f>+IF(X48&lt;&gt;0,+(Y48/X48)*100,0)</f>
        <v>1018.6155362978243</v>
      </c>
      <c r="AA48" s="39">
        <f>+AA32-AA47</f>
        <v>262238013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17500000</v>
      </c>
      <c r="F49" s="22">
        <v>17500000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938846</v>
      </c>
      <c r="Y49" s="22">
        <v>-938846</v>
      </c>
      <c r="Z49" s="23">
        <v>-100</v>
      </c>
      <c r="AA49" s="20">
        <v>17500000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279738013</v>
      </c>
      <c r="F51" s="50">
        <f t="shared" si="3"/>
        <v>279738013</v>
      </c>
      <c r="G51" s="50">
        <f t="shared" si="3"/>
        <v>0</v>
      </c>
      <c r="H51" s="50">
        <f t="shared" si="3"/>
        <v>0</v>
      </c>
      <c r="I51" s="50">
        <f t="shared" si="3"/>
        <v>531796739</v>
      </c>
      <c r="J51" s="50">
        <f t="shared" si="3"/>
        <v>531796739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531796739</v>
      </c>
      <c r="X51" s="50">
        <f t="shared" si="3"/>
        <v>48479464</v>
      </c>
      <c r="Y51" s="50">
        <f t="shared" si="3"/>
        <v>483317275</v>
      </c>
      <c r="Z51" s="51">
        <f>+IF(X51&lt;&gt;0,+(Y51/X51)*100,0)</f>
        <v>996.95259625807751</v>
      </c>
      <c r="AA51" s="48">
        <f>SUM(AA48:AA50)</f>
        <v>279738013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279738013</v>
      </c>
      <c r="F53" s="56">
        <f t="shared" si="4"/>
        <v>279738013</v>
      </c>
      <c r="G53" s="56">
        <f t="shared" si="4"/>
        <v>0</v>
      </c>
      <c r="H53" s="56">
        <f t="shared" si="4"/>
        <v>0</v>
      </c>
      <c r="I53" s="56">
        <f t="shared" si="4"/>
        <v>531796739</v>
      </c>
      <c r="J53" s="56">
        <f t="shared" si="4"/>
        <v>531796739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531796739</v>
      </c>
      <c r="X53" s="56">
        <f t="shared" si="4"/>
        <v>48479464</v>
      </c>
      <c r="Y53" s="56">
        <f t="shared" si="4"/>
        <v>483317275</v>
      </c>
      <c r="Z53" s="57">
        <f>+IF(X53&lt;&gt;0,+(Y53/X53)*100,0)</f>
        <v>996.95259625807751</v>
      </c>
      <c r="AA53" s="54">
        <f>+AA51-AA52</f>
        <v>279738013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279738013</v>
      </c>
      <c r="F56" s="50">
        <f t="shared" si="5"/>
        <v>279738013</v>
      </c>
      <c r="G56" s="50">
        <f t="shared" si="5"/>
        <v>0</v>
      </c>
      <c r="H56" s="50">
        <f t="shared" si="5"/>
        <v>0</v>
      </c>
      <c r="I56" s="50">
        <f t="shared" si="5"/>
        <v>531796739</v>
      </c>
      <c r="J56" s="50">
        <f t="shared" si="5"/>
        <v>531796739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531796739</v>
      </c>
      <c r="X56" s="50">
        <f t="shared" si="5"/>
        <v>48479464</v>
      </c>
      <c r="Y56" s="50">
        <f t="shared" si="5"/>
        <v>483317275</v>
      </c>
      <c r="Z56" s="51">
        <f>+IF(X56&lt;&gt;0,+(Y56/X56)*100,0)</f>
        <v>996.95259625807751</v>
      </c>
      <c r="AA56" s="48">
        <f>SUM(AA53:AA55)</f>
        <v>279738013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279738013</v>
      </c>
      <c r="F59" s="67">
        <f t="shared" si="6"/>
        <v>279738013</v>
      </c>
      <c r="G59" s="67">
        <f t="shared" si="6"/>
        <v>0</v>
      </c>
      <c r="H59" s="67">
        <f t="shared" si="6"/>
        <v>0</v>
      </c>
      <c r="I59" s="67">
        <f t="shared" si="6"/>
        <v>531796739</v>
      </c>
      <c r="J59" s="67">
        <f t="shared" si="6"/>
        <v>531796739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531796739</v>
      </c>
      <c r="X59" s="67">
        <f t="shared" si="6"/>
        <v>48479464</v>
      </c>
      <c r="Y59" s="67">
        <f t="shared" si="6"/>
        <v>483317275</v>
      </c>
      <c r="Z59" s="68">
        <f>+IF(X59&lt;&gt;0,+(Y59/X59)*100,0)</f>
        <v>996.95259625807751</v>
      </c>
      <c r="AA59" s="65">
        <f>SUM(AA56:AA58)</f>
        <v>279738013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179658535</v>
      </c>
      <c r="D9" s="20"/>
      <c r="E9" s="21">
        <v>229282678</v>
      </c>
      <c r="F9" s="22">
        <v>229282678</v>
      </c>
      <c r="G9" s="22">
        <v>16069204</v>
      </c>
      <c r="H9" s="22">
        <v>15630616</v>
      </c>
      <c r="I9" s="22">
        <v>15649203</v>
      </c>
      <c r="J9" s="22">
        <v>47349023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47349023</v>
      </c>
      <c r="X9" s="22">
        <v>57320661</v>
      </c>
      <c r="Y9" s="22">
        <v>-9971638</v>
      </c>
      <c r="Z9" s="23">
        <v>-17.396236934532212</v>
      </c>
      <c r="AA9" s="20">
        <v>229282678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6308285</v>
      </c>
      <c r="D13" s="20"/>
      <c r="E13" s="21">
        <v>5846769</v>
      </c>
      <c r="F13" s="22">
        <v>5846769</v>
      </c>
      <c r="G13" s="22">
        <v>466178</v>
      </c>
      <c r="H13" s="22">
        <v>619409</v>
      </c>
      <c r="I13" s="22">
        <v>642455</v>
      </c>
      <c r="J13" s="22">
        <v>1728042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1728042</v>
      </c>
      <c r="X13" s="22">
        <v>1461690</v>
      </c>
      <c r="Y13" s="22">
        <v>266352</v>
      </c>
      <c r="Z13" s="23">
        <v>18.222194856638549</v>
      </c>
      <c r="AA13" s="20">
        <v>5846769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35911</v>
      </c>
      <c r="D25" s="20"/>
      <c r="E25" s="21">
        <v>198314380</v>
      </c>
      <c r="F25" s="22">
        <v>198314380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49578594</v>
      </c>
      <c r="Y25" s="22">
        <v>-49578594</v>
      </c>
      <c r="Z25" s="23">
        <v>-100</v>
      </c>
      <c r="AA25" s="20">
        <v>198314380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186002731</v>
      </c>
      <c r="D32" s="29">
        <f t="shared" ref="D32:Y32" si="0">SUM(D6:D31)</f>
        <v>0</v>
      </c>
      <c r="E32" s="30">
        <f t="shared" si="0"/>
        <v>433443827</v>
      </c>
      <c r="F32" s="31">
        <f t="shared" si="0"/>
        <v>433443827</v>
      </c>
      <c r="G32" s="31">
        <f t="shared" si="0"/>
        <v>16535382</v>
      </c>
      <c r="H32" s="31">
        <f t="shared" si="0"/>
        <v>16250025</v>
      </c>
      <c r="I32" s="31">
        <f t="shared" si="0"/>
        <v>16291658</v>
      </c>
      <c r="J32" s="31">
        <f t="shared" si="0"/>
        <v>49077065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49077065</v>
      </c>
      <c r="X32" s="31">
        <f t="shared" si="0"/>
        <v>108360945</v>
      </c>
      <c r="Y32" s="31">
        <f t="shared" si="0"/>
        <v>-59283880</v>
      </c>
      <c r="Z32" s="32">
        <f>+IF(X32&lt;&gt;0,+(Y32/X32)*100,0)</f>
        <v>-54.709637314440187</v>
      </c>
      <c r="AA32" s="29">
        <f>SUM(AA6:AA31)</f>
        <v>433443827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83116566</v>
      </c>
      <c r="D34" s="20"/>
      <c r="E34" s="21">
        <v>88001748</v>
      </c>
      <c r="F34" s="22">
        <v>88001748</v>
      </c>
      <c r="G34" s="22">
        <v>7727317</v>
      </c>
      <c r="H34" s="22">
        <v>7186945</v>
      </c>
      <c r="I34" s="22">
        <v>7293884</v>
      </c>
      <c r="J34" s="22">
        <v>22208146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22208146</v>
      </c>
      <c r="X34" s="22">
        <v>22000506</v>
      </c>
      <c r="Y34" s="22">
        <v>207640</v>
      </c>
      <c r="Z34" s="23">
        <v>0.9437964744992684</v>
      </c>
      <c r="AA34" s="20">
        <v>88001748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541742</v>
      </c>
      <c r="D37" s="20"/>
      <c r="E37" s="21">
        <v>575381</v>
      </c>
      <c r="F37" s="22">
        <v>575381</v>
      </c>
      <c r="G37" s="22"/>
      <c r="H37" s="22">
        <v>17610</v>
      </c>
      <c r="I37" s="22">
        <v>5217</v>
      </c>
      <c r="J37" s="22">
        <v>22827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22827</v>
      </c>
      <c r="X37" s="22">
        <v>143850</v>
      </c>
      <c r="Y37" s="22">
        <v>-121023</v>
      </c>
      <c r="Z37" s="23">
        <v>-84.131386861313871</v>
      </c>
      <c r="AA37" s="20">
        <v>575381</v>
      </c>
    </row>
    <row r="38" spans="1:27" ht="13.5" x14ac:dyDescent="0.25">
      <c r="A38" s="19" t="s">
        <v>64</v>
      </c>
      <c r="B38" s="15" t="s">
        <v>32</v>
      </c>
      <c r="C38" s="20">
        <v>92864754</v>
      </c>
      <c r="D38" s="20"/>
      <c r="E38" s="21">
        <v>119050541</v>
      </c>
      <c r="F38" s="22">
        <v>119050541</v>
      </c>
      <c r="G38" s="22"/>
      <c r="H38" s="22"/>
      <c r="I38" s="22">
        <v>23216188</v>
      </c>
      <c r="J38" s="22">
        <v>23216188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23216188</v>
      </c>
      <c r="X38" s="22">
        <v>29762637</v>
      </c>
      <c r="Y38" s="22">
        <v>-6546449</v>
      </c>
      <c r="Z38" s="23">
        <v>-21.995527479638312</v>
      </c>
      <c r="AA38" s="20">
        <v>119050541</v>
      </c>
    </row>
    <row r="39" spans="1:27" ht="13.5" x14ac:dyDescent="0.25">
      <c r="A39" s="19" t="s">
        <v>65</v>
      </c>
      <c r="B39" s="15" t="s">
        <v>32</v>
      </c>
      <c r="C39" s="20">
        <v>8137213</v>
      </c>
      <c r="D39" s="20"/>
      <c r="E39" s="21">
        <v>4685552</v>
      </c>
      <c r="F39" s="22">
        <v>4685552</v>
      </c>
      <c r="G39" s="22">
        <v>278176</v>
      </c>
      <c r="H39" s="22"/>
      <c r="I39" s="22">
        <v>556351</v>
      </c>
      <c r="J39" s="22">
        <v>834527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834527</v>
      </c>
      <c r="X39" s="22">
        <v>1171404</v>
      </c>
      <c r="Y39" s="22">
        <v>-336877</v>
      </c>
      <c r="Z39" s="23">
        <v>-28.758395907816602</v>
      </c>
      <c r="AA39" s="20">
        <v>4685552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9946221</v>
      </c>
      <c r="D41" s="20"/>
      <c r="E41" s="21">
        <v>5000000</v>
      </c>
      <c r="F41" s="22">
        <v>5000000</v>
      </c>
      <c r="G41" s="22"/>
      <c r="H41" s="22"/>
      <c r="I41" s="22">
        <v>722389</v>
      </c>
      <c r="J41" s="22">
        <v>722389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722389</v>
      </c>
      <c r="X41" s="22">
        <v>1250001</v>
      </c>
      <c r="Y41" s="22">
        <v>-527612</v>
      </c>
      <c r="Z41" s="23">
        <v>-42.208926232859014</v>
      </c>
      <c r="AA41" s="20">
        <v>5000000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22822924</v>
      </c>
      <c r="D44" s="20"/>
      <c r="E44" s="21">
        <v>5791009</v>
      </c>
      <c r="F44" s="22">
        <v>5791009</v>
      </c>
      <c r="G44" s="22">
        <v>65045</v>
      </c>
      <c r="H44" s="22">
        <v>2075243</v>
      </c>
      <c r="I44" s="22">
        <v>95150</v>
      </c>
      <c r="J44" s="22">
        <v>2235438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2235438</v>
      </c>
      <c r="X44" s="22">
        <v>1447758</v>
      </c>
      <c r="Y44" s="22">
        <v>787680</v>
      </c>
      <c r="Z44" s="23">
        <v>54.406882918277773</v>
      </c>
      <c r="AA44" s="20">
        <v>5791009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217429420</v>
      </c>
      <c r="D47" s="29">
        <f t="shared" ref="D47:Y47" si="1">SUM(D34:D46)</f>
        <v>0</v>
      </c>
      <c r="E47" s="30">
        <f t="shared" si="1"/>
        <v>223104231</v>
      </c>
      <c r="F47" s="31">
        <f t="shared" si="1"/>
        <v>223104231</v>
      </c>
      <c r="G47" s="31">
        <f t="shared" si="1"/>
        <v>8070538</v>
      </c>
      <c r="H47" s="31">
        <f t="shared" si="1"/>
        <v>9279798</v>
      </c>
      <c r="I47" s="31">
        <f t="shared" si="1"/>
        <v>31889179</v>
      </c>
      <c r="J47" s="31">
        <f t="shared" si="1"/>
        <v>49239515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49239515</v>
      </c>
      <c r="X47" s="31">
        <f t="shared" si="1"/>
        <v>55776156</v>
      </c>
      <c r="Y47" s="31">
        <f t="shared" si="1"/>
        <v>-6536641</v>
      </c>
      <c r="Z47" s="32">
        <f>+IF(X47&lt;&gt;0,+(Y47/X47)*100,0)</f>
        <v>-11.719418240296086</v>
      </c>
      <c r="AA47" s="29">
        <f>SUM(AA34:AA46)</f>
        <v>223104231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-31426689</v>
      </c>
      <c r="D48" s="39">
        <f t="shared" si="2"/>
        <v>0</v>
      </c>
      <c r="E48" s="40">
        <f t="shared" si="2"/>
        <v>210339596</v>
      </c>
      <c r="F48" s="41">
        <f t="shared" si="2"/>
        <v>210339596</v>
      </c>
      <c r="G48" s="41">
        <f t="shared" si="2"/>
        <v>8464844</v>
      </c>
      <c r="H48" s="41">
        <f t="shared" si="2"/>
        <v>6970227</v>
      </c>
      <c r="I48" s="41">
        <f t="shared" si="2"/>
        <v>-15597521</v>
      </c>
      <c r="J48" s="41">
        <f t="shared" si="2"/>
        <v>-162450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-162450</v>
      </c>
      <c r="X48" s="41">
        <f t="shared" si="2"/>
        <v>52584789</v>
      </c>
      <c r="Y48" s="41">
        <f t="shared" si="2"/>
        <v>-52747239</v>
      </c>
      <c r="Z48" s="42">
        <f>+IF(X48&lt;&gt;0,+(Y48/X48)*100,0)</f>
        <v>-100.30892964123142</v>
      </c>
      <c r="AA48" s="39">
        <f>+AA32-AA47</f>
        <v>210339596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-31426689</v>
      </c>
      <c r="D51" s="48">
        <f t="shared" si="3"/>
        <v>0</v>
      </c>
      <c r="E51" s="49">
        <f t="shared" si="3"/>
        <v>210339596</v>
      </c>
      <c r="F51" s="50">
        <f t="shared" si="3"/>
        <v>210339596</v>
      </c>
      <c r="G51" s="50">
        <f t="shared" si="3"/>
        <v>8464844</v>
      </c>
      <c r="H51" s="50">
        <f t="shared" si="3"/>
        <v>6970227</v>
      </c>
      <c r="I51" s="50">
        <f t="shared" si="3"/>
        <v>-15597521</v>
      </c>
      <c r="J51" s="50">
        <f t="shared" si="3"/>
        <v>-162450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-162450</v>
      </c>
      <c r="X51" s="50">
        <f t="shared" si="3"/>
        <v>52584789</v>
      </c>
      <c r="Y51" s="50">
        <f t="shared" si="3"/>
        <v>-52747239</v>
      </c>
      <c r="Z51" s="51">
        <f>+IF(X51&lt;&gt;0,+(Y51/X51)*100,0)</f>
        <v>-100.30892964123142</v>
      </c>
      <c r="AA51" s="48">
        <f>SUM(AA48:AA50)</f>
        <v>210339596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-31426689</v>
      </c>
      <c r="D53" s="54">
        <f>+D51-D52</f>
        <v>0</v>
      </c>
      <c r="E53" s="55">
        <f t="shared" si="4"/>
        <v>210339596</v>
      </c>
      <c r="F53" s="56">
        <f t="shared" si="4"/>
        <v>210339596</v>
      </c>
      <c r="G53" s="56">
        <f t="shared" si="4"/>
        <v>8464844</v>
      </c>
      <c r="H53" s="56">
        <f t="shared" si="4"/>
        <v>6970227</v>
      </c>
      <c r="I53" s="56">
        <f t="shared" si="4"/>
        <v>-15597521</v>
      </c>
      <c r="J53" s="56">
        <f t="shared" si="4"/>
        <v>-162450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-162450</v>
      </c>
      <c r="X53" s="56">
        <f t="shared" si="4"/>
        <v>52584789</v>
      </c>
      <c r="Y53" s="56">
        <f t="shared" si="4"/>
        <v>-52747239</v>
      </c>
      <c r="Z53" s="57">
        <f>+IF(X53&lt;&gt;0,+(Y53/X53)*100,0)</f>
        <v>-100.30892964123142</v>
      </c>
      <c r="AA53" s="54">
        <f>+AA51-AA52</f>
        <v>210339596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-31426689</v>
      </c>
      <c r="D56" s="48">
        <f>SUM(D53:D55)</f>
        <v>0</v>
      </c>
      <c r="E56" s="49">
        <f t="shared" si="5"/>
        <v>210339596</v>
      </c>
      <c r="F56" s="50">
        <f t="shared" si="5"/>
        <v>210339596</v>
      </c>
      <c r="G56" s="50">
        <f t="shared" si="5"/>
        <v>8464844</v>
      </c>
      <c r="H56" s="50">
        <f t="shared" si="5"/>
        <v>6970227</v>
      </c>
      <c r="I56" s="50">
        <f t="shared" si="5"/>
        <v>-15597521</v>
      </c>
      <c r="J56" s="50">
        <f t="shared" si="5"/>
        <v>-162450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-162450</v>
      </c>
      <c r="X56" s="50">
        <f t="shared" si="5"/>
        <v>52584789</v>
      </c>
      <c r="Y56" s="50">
        <f t="shared" si="5"/>
        <v>-52747239</v>
      </c>
      <c r="Z56" s="51">
        <f>+IF(X56&lt;&gt;0,+(Y56/X56)*100,0)</f>
        <v>-100.30892964123142</v>
      </c>
      <c r="AA56" s="48">
        <f>SUM(AA53:AA55)</f>
        <v>210339596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-31426689</v>
      </c>
      <c r="D59" s="65">
        <f>SUM(D56:D58)</f>
        <v>0</v>
      </c>
      <c r="E59" s="66">
        <f t="shared" si="6"/>
        <v>210339596</v>
      </c>
      <c r="F59" s="67">
        <f t="shared" si="6"/>
        <v>210339596</v>
      </c>
      <c r="G59" s="67">
        <f t="shared" si="6"/>
        <v>8464844</v>
      </c>
      <c r="H59" s="67">
        <f t="shared" si="6"/>
        <v>6970227</v>
      </c>
      <c r="I59" s="67">
        <f t="shared" si="6"/>
        <v>-15597521</v>
      </c>
      <c r="J59" s="67">
        <f t="shared" si="6"/>
        <v>-162450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-162450</v>
      </c>
      <c r="X59" s="67">
        <f t="shared" si="6"/>
        <v>52584789</v>
      </c>
      <c r="Y59" s="67">
        <f t="shared" si="6"/>
        <v>-52747239</v>
      </c>
      <c r="Z59" s="68">
        <f>+IF(X59&lt;&gt;0,+(Y59/X59)*100,0)</f>
        <v>-100.30892964123142</v>
      </c>
      <c r="AA59" s="65">
        <f>SUM(AA56:AA58)</f>
        <v>210339596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57489732</v>
      </c>
      <c r="D9" s="20"/>
      <c r="E9" s="21">
        <v>59433009</v>
      </c>
      <c r="F9" s="22">
        <v>59433009</v>
      </c>
      <c r="G9" s="22">
        <v>5436771</v>
      </c>
      <c r="H9" s="22">
        <v>5067306</v>
      </c>
      <c r="I9" s="22">
        <v>5094546</v>
      </c>
      <c r="J9" s="22">
        <v>15598623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15598623</v>
      </c>
      <c r="X9" s="22">
        <v>14858244</v>
      </c>
      <c r="Y9" s="22">
        <v>740379</v>
      </c>
      <c r="Z9" s="23">
        <v>4.9829508789867765</v>
      </c>
      <c r="AA9" s="20">
        <v>59433009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9030152</v>
      </c>
      <c r="D25" s="20"/>
      <c r="E25" s="21">
        <v>9030152</v>
      </c>
      <c r="F25" s="22">
        <v>9030152</v>
      </c>
      <c r="G25" s="22">
        <v>3762549</v>
      </c>
      <c r="H25" s="22"/>
      <c r="I25" s="22"/>
      <c r="J25" s="22">
        <v>3762549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3762549</v>
      </c>
      <c r="X25" s="22">
        <v>2257536</v>
      </c>
      <c r="Y25" s="22">
        <v>1505013</v>
      </c>
      <c r="Z25" s="23">
        <v>66.666179409763572</v>
      </c>
      <c r="AA25" s="20">
        <v>9030152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66519884</v>
      </c>
      <c r="D32" s="29">
        <f t="shared" ref="D32:Y32" si="0">SUM(D6:D31)</f>
        <v>0</v>
      </c>
      <c r="E32" s="30">
        <f t="shared" si="0"/>
        <v>68463161</v>
      </c>
      <c r="F32" s="31">
        <f t="shared" si="0"/>
        <v>68463161</v>
      </c>
      <c r="G32" s="31">
        <f t="shared" si="0"/>
        <v>9199320</v>
      </c>
      <c r="H32" s="31">
        <f t="shared" si="0"/>
        <v>5067306</v>
      </c>
      <c r="I32" s="31">
        <f t="shared" si="0"/>
        <v>5094546</v>
      </c>
      <c r="J32" s="31">
        <f t="shared" si="0"/>
        <v>19361172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19361172</v>
      </c>
      <c r="X32" s="31">
        <f t="shared" si="0"/>
        <v>17115780</v>
      </c>
      <c r="Y32" s="31">
        <f t="shared" si="0"/>
        <v>2245392</v>
      </c>
      <c r="Z32" s="32">
        <f>+IF(X32&lt;&gt;0,+(Y32/X32)*100,0)</f>
        <v>13.118841209690707</v>
      </c>
      <c r="AA32" s="29">
        <f>SUM(AA6:AA31)</f>
        <v>68463161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31382983</v>
      </c>
      <c r="D34" s="20"/>
      <c r="E34" s="21">
        <v>39061871</v>
      </c>
      <c r="F34" s="22">
        <v>39061871</v>
      </c>
      <c r="G34" s="22">
        <v>2789817</v>
      </c>
      <c r="H34" s="22">
        <v>2597389</v>
      </c>
      <c r="I34" s="22">
        <v>2533585</v>
      </c>
      <c r="J34" s="22">
        <v>7920791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7920791</v>
      </c>
      <c r="X34" s="22">
        <v>9765501</v>
      </c>
      <c r="Y34" s="22">
        <v>-1844710</v>
      </c>
      <c r="Z34" s="23">
        <v>-18.890070258556115</v>
      </c>
      <c r="AA34" s="20">
        <v>39061871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6323478</v>
      </c>
      <c r="D37" s="20"/>
      <c r="E37" s="21">
        <v>11475064</v>
      </c>
      <c r="F37" s="22">
        <v>11475064</v>
      </c>
      <c r="G37" s="22">
        <v>500</v>
      </c>
      <c r="H37" s="22">
        <v>4296</v>
      </c>
      <c r="I37" s="22">
        <v>1772943</v>
      </c>
      <c r="J37" s="22">
        <v>1777739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1777739</v>
      </c>
      <c r="X37" s="22">
        <v>2868777</v>
      </c>
      <c r="Y37" s="22">
        <v>-1091038</v>
      </c>
      <c r="Z37" s="23">
        <v>-38.031467764834979</v>
      </c>
      <c r="AA37" s="20">
        <v>11475064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2937578</v>
      </c>
      <c r="F38" s="22">
        <v>2937578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734397</v>
      </c>
      <c r="Y38" s="22">
        <v>-734397</v>
      </c>
      <c r="Z38" s="23">
        <v>-100</v>
      </c>
      <c r="AA38" s="20">
        <v>2937578</v>
      </c>
    </row>
    <row r="39" spans="1:27" ht="13.5" x14ac:dyDescent="0.25">
      <c r="A39" s="19" t="s">
        <v>65</v>
      </c>
      <c r="B39" s="15" t="s">
        <v>32</v>
      </c>
      <c r="C39" s="20">
        <v>-6496248</v>
      </c>
      <c r="D39" s="20"/>
      <c r="E39" s="21">
        <v>5909949</v>
      </c>
      <c r="F39" s="22">
        <v>5909949</v>
      </c>
      <c r="G39" s="22"/>
      <c r="H39" s="22"/>
      <c r="I39" s="22">
        <v>981848</v>
      </c>
      <c r="J39" s="22">
        <v>981848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981848</v>
      </c>
      <c r="X39" s="22">
        <v>1477503</v>
      </c>
      <c r="Y39" s="22">
        <v>-495655</v>
      </c>
      <c r="Z39" s="23">
        <v>-33.546801597018757</v>
      </c>
      <c r="AA39" s="20">
        <v>5909949</v>
      </c>
    </row>
    <row r="40" spans="1:27" ht="13.5" x14ac:dyDescent="0.25">
      <c r="A40" s="19" t="s">
        <v>40</v>
      </c>
      <c r="B40" s="15" t="s">
        <v>32</v>
      </c>
      <c r="C40" s="20">
        <v>8528418</v>
      </c>
      <c r="D40" s="20"/>
      <c r="E40" s="21">
        <v>1576640</v>
      </c>
      <c r="F40" s="22">
        <v>1576640</v>
      </c>
      <c r="G40" s="22">
        <v>74527</v>
      </c>
      <c r="H40" s="22">
        <v>76560</v>
      </c>
      <c r="I40" s="22">
        <v>73243</v>
      </c>
      <c r="J40" s="22">
        <v>224330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224330</v>
      </c>
      <c r="X40" s="22">
        <v>394164</v>
      </c>
      <c r="Y40" s="22">
        <v>-169834</v>
      </c>
      <c r="Z40" s="23">
        <v>-43.087141392922746</v>
      </c>
      <c r="AA40" s="20">
        <v>1576640</v>
      </c>
    </row>
    <row r="41" spans="1:27" ht="13.5" x14ac:dyDescent="0.25">
      <c r="A41" s="19" t="s">
        <v>66</v>
      </c>
      <c r="B41" s="15" t="s">
        <v>32</v>
      </c>
      <c r="C41" s="20">
        <v>12499888</v>
      </c>
      <c r="D41" s="20"/>
      <c r="E41" s="21">
        <v>24746128</v>
      </c>
      <c r="F41" s="22">
        <v>24746128</v>
      </c>
      <c r="G41" s="22">
        <v>148844</v>
      </c>
      <c r="H41" s="22">
        <v>1607461</v>
      </c>
      <c r="I41" s="22">
        <v>1428497</v>
      </c>
      <c r="J41" s="22">
        <v>3184802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3184802</v>
      </c>
      <c r="X41" s="22">
        <v>6186546</v>
      </c>
      <c r="Y41" s="22">
        <v>-3001744</v>
      </c>
      <c r="Z41" s="23">
        <v>-48.520515324706224</v>
      </c>
      <c r="AA41" s="20">
        <v>24746128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7176810</v>
      </c>
      <c r="D43" s="20"/>
      <c r="E43" s="21">
        <v>298532</v>
      </c>
      <c r="F43" s="22">
        <v>298532</v>
      </c>
      <c r="G43" s="22">
        <v>68845</v>
      </c>
      <c r="H43" s="22">
        <v>22137</v>
      </c>
      <c r="I43" s="22">
        <v>16512</v>
      </c>
      <c r="J43" s="22">
        <v>107494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107494</v>
      </c>
      <c r="X43" s="22">
        <v>74634</v>
      </c>
      <c r="Y43" s="22">
        <v>32860</v>
      </c>
      <c r="Z43" s="23">
        <v>44.02819090494949</v>
      </c>
      <c r="AA43" s="20">
        <v>298532</v>
      </c>
    </row>
    <row r="44" spans="1:27" ht="13.5" x14ac:dyDescent="0.25">
      <c r="A44" s="19" t="s">
        <v>69</v>
      </c>
      <c r="B44" s="15" t="s">
        <v>32</v>
      </c>
      <c r="C44" s="20">
        <v>3730261</v>
      </c>
      <c r="D44" s="20"/>
      <c r="E44" s="21">
        <v>14613566</v>
      </c>
      <c r="F44" s="22">
        <v>14613566</v>
      </c>
      <c r="G44" s="22">
        <v>63647</v>
      </c>
      <c r="H44" s="22">
        <v>309283</v>
      </c>
      <c r="I44" s="22">
        <v>152272</v>
      </c>
      <c r="J44" s="22">
        <v>525202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525202</v>
      </c>
      <c r="X44" s="22">
        <v>3653415</v>
      </c>
      <c r="Y44" s="22">
        <v>-3128213</v>
      </c>
      <c r="Z44" s="23">
        <v>-85.624354200111412</v>
      </c>
      <c r="AA44" s="20">
        <v>14613566</v>
      </c>
    </row>
    <row r="45" spans="1:27" ht="13.5" x14ac:dyDescent="0.25">
      <c r="A45" s="19" t="s">
        <v>70</v>
      </c>
      <c r="B45" s="15" t="s">
        <v>32</v>
      </c>
      <c r="C45" s="20">
        <v>3071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63148661</v>
      </c>
      <c r="D47" s="29">
        <f t="shared" ref="D47:Y47" si="1">SUM(D34:D46)</f>
        <v>0</v>
      </c>
      <c r="E47" s="30">
        <f t="shared" si="1"/>
        <v>100619328</v>
      </c>
      <c r="F47" s="31">
        <f t="shared" si="1"/>
        <v>100619328</v>
      </c>
      <c r="G47" s="31">
        <f t="shared" si="1"/>
        <v>3146180</v>
      </c>
      <c r="H47" s="31">
        <f t="shared" si="1"/>
        <v>4617126</v>
      </c>
      <c r="I47" s="31">
        <f t="shared" si="1"/>
        <v>6958900</v>
      </c>
      <c r="J47" s="31">
        <f t="shared" si="1"/>
        <v>14722206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14722206</v>
      </c>
      <c r="X47" s="31">
        <f t="shared" si="1"/>
        <v>25154937</v>
      </c>
      <c r="Y47" s="31">
        <f t="shared" si="1"/>
        <v>-10432731</v>
      </c>
      <c r="Z47" s="32">
        <f>+IF(X47&lt;&gt;0,+(Y47/X47)*100,0)</f>
        <v>-41.473890393762467</v>
      </c>
      <c r="AA47" s="29">
        <f>SUM(AA34:AA46)</f>
        <v>100619328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3371223</v>
      </c>
      <c r="D48" s="39">
        <f t="shared" si="2"/>
        <v>0</v>
      </c>
      <c r="E48" s="40">
        <f t="shared" si="2"/>
        <v>-32156167</v>
      </c>
      <c r="F48" s="41">
        <f t="shared" si="2"/>
        <v>-32156167</v>
      </c>
      <c r="G48" s="41">
        <f t="shared" si="2"/>
        <v>6053140</v>
      </c>
      <c r="H48" s="41">
        <f t="shared" si="2"/>
        <v>450180</v>
      </c>
      <c r="I48" s="41">
        <f t="shared" si="2"/>
        <v>-1864354</v>
      </c>
      <c r="J48" s="41">
        <f t="shared" si="2"/>
        <v>4638966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4638966</v>
      </c>
      <c r="X48" s="41">
        <f t="shared" si="2"/>
        <v>-8039157</v>
      </c>
      <c r="Y48" s="41">
        <f t="shared" si="2"/>
        <v>12678123</v>
      </c>
      <c r="Z48" s="42">
        <f>+IF(X48&lt;&gt;0,+(Y48/X48)*100,0)</f>
        <v>-157.70463246332918</v>
      </c>
      <c r="AA48" s="39">
        <f>+AA32-AA47</f>
        <v>-32156167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3371223</v>
      </c>
      <c r="D51" s="48">
        <f t="shared" si="3"/>
        <v>0</v>
      </c>
      <c r="E51" s="49">
        <f t="shared" si="3"/>
        <v>-32156167</v>
      </c>
      <c r="F51" s="50">
        <f t="shared" si="3"/>
        <v>-32156167</v>
      </c>
      <c r="G51" s="50">
        <f t="shared" si="3"/>
        <v>6053140</v>
      </c>
      <c r="H51" s="50">
        <f t="shared" si="3"/>
        <v>450180</v>
      </c>
      <c r="I51" s="50">
        <f t="shared" si="3"/>
        <v>-1864354</v>
      </c>
      <c r="J51" s="50">
        <f t="shared" si="3"/>
        <v>4638966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4638966</v>
      </c>
      <c r="X51" s="50">
        <f t="shared" si="3"/>
        <v>-8039157</v>
      </c>
      <c r="Y51" s="50">
        <f t="shared" si="3"/>
        <v>12678123</v>
      </c>
      <c r="Z51" s="51">
        <f>+IF(X51&lt;&gt;0,+(Y51/X51)*100,0)</f>
        <v>-157.70463246332918</v>
      </c>
      <c r="AA51" s="48">
        <f>SUM(AA48:AA50)</f>
        <v>-32156167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3371223</v>
      </c>
      <c r="D53" s="54">
        <f>+D51-D52</f>
        <v>0</v>
      </c>
      <c r="E53" s="55">
        <f t="shared" si="4"/>
        <v>-32156167</v>
      </c>
      <c r="F53" s="56">
        <f t="shared" si="4"/>
        <v>-32156167</v>
      </c>
      <c r="G53" s="56">
        <f t="shared" si="4"/>
        <v>6053140</v>
      </c>
      <c r="H53" s="56">
        <f t="shared" si="4"/>
        <v>450180</v>
      </c>
      <c r="I53" s="56">
        <f t="shared" si="4"/>
        <v>-1864354</v>
      </c>
      <c r="J53" s="56">
        <f t="shared" si="4"/>
        <v>4638966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4638966</v>
      </c>
      <c r="X53" s="56">
        <f t="shared" si="4"/>
        <v>-8039157</v>
      </c>
      <c r="Y53" s="56">
        <f t="shared" si="4"/>
        <v>12678123</v>
      </c>
      <c r="Z53" s="57">
        <f>+IF(X53&lt;&gt;0,+(Y53/X53)*100,0)</f>
        <v>-157.70463246332918</v>
      </c>
      <c r="AA53" s="54">
        <f>+AA51-AA52</f>
        <v>-32156167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3371223</v>
      </c>
      <c r="D56" s="48">
        <f>SUM(D53:D55)</f>
        <v>0</v>
      </c>
      <c r="E56" s="49">
        <f t="shared" si="5"/>
        <v>-32156167</v>
      </c>
      <c r="F56" s="50">
        <f t="shared" si="5"/>
        <v>-32156167</v>
      </c>
      <c r="G56" s="50">
        <f t="shared" si="5"/>
        <v>6053140</v>
      </c>
      <c r="H56" s="50">
        <f t="shared" si="5"/>
        <v>450180</v>
      </c>
      <c r="I56" s="50">
        <f t="shared" si="5"/>
        <v>-1864354</v>
      </c>
      <c r="J56" s="50">
        <f t="shared" si="5"/>
        <v>4638966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4638966</v>
      </c>
      <c r="X56" s="50">
        <f t="shared" si="5"/>
        <v>-8039157</v>
      </c>
      <c r="Y56" s="50">
        <f t="shared" si="5"/>
        <v>12678123</v>
      </c>
      <c r="Z56" s="51">
        <f>+IF(X56&lt;&gt;0,+(Y56/X56)*100,0)</f>
        <v>-157.70463246332918</v>
      </c>
      <c r="AA56" s="48">
        <f>SUM(AA53:AA55)</f>
        <v>-32156167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3371223</v>
      </c>
      <c r="D59" s="65">
        <f>SUM(D56:D58)</f>
        <v>0</v>
      </c>
      <c r="E59" s="66">
        <f t="shared" si="6"/>
        <v>-32156167</v>
      </c>
      <c r="F59" s="67">
        <f t="shared" si="6"/>
        <v>-32156167</v>
      </c>
      <c r="G59" s="67">
        <f t="shared" si="6"/>
        <v>6053140</v>
      </c>
      <c r="H59" s="67">
        <f t="shared" si="6"/>
        <v>450180</v>
      </c>
      <c r="I59" s="67">
        <f t="shared" si="6"/>
        <v>-1864354</v>
      </c>
      <c r="J59" s="67">
        <f t="shared" si="6"/>
        <v>4638966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4638966</v>
      </c>
      <c r="X59" s="67">
        <f t="shared" si="6"/>
        <v>-8039157</v>
      </c>
      <c r="Y59" s="67">
        <f t="shared" si="6"/>
        <v>12678123</v>
      </c>
      <c r="Z59" s="68">
        <f>+IF(X59&lt;&gt;0,+(Y59/X59)*100,0)</f>
        <v>-157.70463246332918</v>
      </c>
      <c r="AA59" s="65">
        <f>SUM(AA56:AA58)</f>
        <v>-32156167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40858427</v>
      </c>
      <c r="D9" s="20"/>
      <c r="E9" s="21">
        <v>48391698</v>
      </c>
      <c r="F9" s="22">
        <v>48391698</v>
      </c>
      <c r="G9" s="22">
        <v>3961936</v>
      </c>
      <c r="H9" s="22">
        <v>4072665</v>
      </c>
      <c r="I9" s="22">
        <v>3939117</v>
      </c>
      <c r="J9" s="22">
        <v>11973718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11973718</v>
      </c>
      <c r="X9" s="22">
        <v>12097926</v>
      </c>
      <c r="Y9" s="22">
        <v>-124208</v>
      </c>
      <c r="Z9" s="23">
        <v>-1.0266883761729078</v>
      </c>
      <c r="AA9" s="20">
        <v>48391698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2834305</v>
      </c>
      <c r="D13" s="20"/>
      <c r="E13" s="21">
        <v>2986520</v>
      </c>
      <c r="F13" s="22">
        <v>2986520</v>
      </c>
      <c r="G13" s="22">
        <v>247320</v>
      </c>
      <c r="H13" s="22">
        <v>257144</v>
      </c>
      <c r="I13" s="22">
        <v>259524</v>
      </c>
      <c r="J13" s="22">
        <v>763988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763988</v>
      </c>
      <c r="X13" s="22">
        <v>746631</v>
      </c>
      <c r="Y13" s="22">
        <v>17357</v>
      </c>
      <c r="Z13" s="23">
        <v>2.3247092606655766</v>
      </c>
      <c r="AA13" s="20">
        <v>2986520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1066000</v>
      </c>
      <c r="D25" s="20"/>
      <c r="E25" s="21">
        <v>1000000</v>
      </c>
      <c r="F25" s="22">
        <v>1000000</v>
      </c>
      <c r="G25" s="22"/>
      <c r="H25" s="22"/>
      <c r="I25" s="22">
        <v>7150</v>
      </c>
      <c r="J25" s="22">
        <v>7150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7150</v>
      </c>
      <c r="X25" s="22">
        <v>249999</v>
      </c>
      <c r="Y25" s="22">
        <v>-242849</v>
      </c>
      <c r="Z25" s="23">
        <v>-97.139988559954233</v>
      </c>
      <c r="AA25" s="20">
        <v>1000000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44758732</v>
      </c>
      <c r="D32" s="29">
        <f t="shared" ref="D32:Y32" si="0">SUM(D6:D31)</f>
        <v>0</v>
      </c>
      <c r="E32" s="30">
        <f t="shared" si="0"/>
        <v>52378218</v>
      </c>
      <c r="F32" s="31">
        <f t="shared" si="0"/>
        <v>52378218</v>
      </c>
      <c r="G32" s="31">
        <f t="shared" si="0"/>
        <v>4209256</v>
      </c>
      <c r="H32" s="31">
        <f t="shared" si="0"/>
        <v>4329809</v>
      </c>
      <c r="I32" s="31">
        <f t="shared" si="0"/>
        <v>4205791</v>
      </c>
      <c r="J32" s="31">
        <f t="shared" si="0"/>
        <v>12744856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12744856</v>
      </c>
      <c r="X32" s="31">
        <f t="shared" si="0"/>
        <v>13094556</v>
      </c>
      <c r="Y32" s="31">
        <f t="shared" si="0"/>
        <v>-349700</v>
      </c>
      <c r="Z32" s="32">
        <f>+IF(X32&lt;&gt;0,+(Y32/X32)*100,0)</f>
        <v>-2.6705754666290327</v>
      </c>
      <c r="AA32" s="29">
        <f>SUM(AA6:AA31)</f>
        <v>52378218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15059239</v>
      </c>
      <c r="D34" s="20"/>
      <c r="E34" s="21">
        <v>13708661</v>
      </c>
      <c r="F34" s="22">
        <v>13708661</v>
      </c>
      <c r="G34" s="22">
        <v>1253729</v>
      </c>
      <c r="H34" s="22">
        <v>1387042</v>
      </c>
      <c r="I34" s="22">
        <v>1084203</v>
      </c>
      <c r="J34" s="22">
        <v>3724974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3724974</v>
      </c>
      <c r="X34" s="22">
        <v>3427161</v>
      </c>
      <c r="Y34" s="22">
        <v>297813</v>
      </c>
      <c r="Z34" s="23">
        <v>8.6897872612345903</v>
      </c>
      <c r="AA34" s="20">
        <v>13708661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1209711</v>
      </c>
      <c r="D37" s="20"/>
      <c r="E37" s="21">
        <v>366488</v>
      </c>
      <c r="F37" s="22">
        <v>366488</v>
      </c>
      <c r="G37" s="22">
        <v>41270</v>
      </c>
      <c r="H37" s="22">
        <v>86817</v>
      </c>
      <c r="I37" s="22">
        <v>51445</v>
      </c>
      <c r="J37" s="22">
        <v>179532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179532</v>
      </c>
      <c r="X37" s="22">
        <v>91623</v>
      </c>
      <c r="Y37" s="22">
        <v>87909</v>
      </c>
      <c r="Z37" s="23">
        <v>95.946432664287357</v>
      </c>
      <c r="AA37" s="20">
        <v>366488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2511409</v>
      </c>
      <c r="D39" s="20"/>
      <c r="E39" s="21">
        <v>1853655</v>
      </c>
      <c r="F39" s="22">
        <v>1853655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463416</v>
      </c>
      <c r="Y39" s="22">
        <v>-463416</v>
      </c>
      <c r="Z39" s="23">
        <v>-100</v>
      </c>
      <c r="AA39" s="20">
        <v>1853655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1506786</v>
      </c>
      <c r="D41" s="20"/>
      <c r="E41" s="21">
        <v>2800000</v>
      </c>
      <c r="F41" s="22">
        <v>2800000</v>
      </c>
      <c r="G41" s="22">
        <v>270000</v>
      </c>
      <c r="H41" s="22"/>
      <c r="I41" s="22"/>
      <c r="J41" s="22">
        <v>270000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270000</v>
      </c>
      <c r="X41" s="22">
        <v>700002</v>
      </c>
      <c r="Y41" s="22">
        <v>-430002</v>
      </c>
      <c r="Z41" s="23">
        <v>-61.42868163233819</v>
      </c>
      <c r="AA41" s="20">
        <v>2800000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15974939</v>
      </c>
      <c r="D43" s="20"/>
      <c r="E43" s="21">
        <v>13591184</v>
      </c>
      <c r="F43" s="22">
        <v>13591184</v>
      </c>
      <c r="G43" s="22"/>
      <c r="H43" s="22">
        <v>1199220</v>
      </c>
      <c r="I43" s="22">
        <v>151019</v>
      </c>
      <c r="J43" s="22">
        <v>1350239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1350239</v>
      </c>
      <c r="X43" s="22">
        <v>3397797</v>
      </c>
      <c r="Y43" s="22">
        <v>-2047558</v>
      </c>
      <c r="Z43" s="23">
        <v>-60.261339921131253</v>
      </c>
      <c r="AA43" s="20">
        <v>13591184</v>
      </c>
    </row>
    <row r="44" spans="1:27" ht="13.5" x14ac:dyDescent="0.25">
      <c r="A44" s="19" t="s">
        <v>69</v>
      </c>
      <c r="B44" s="15" t="s">
        <v>32</v>
      </c>
      <c r="C44" s="20">
        <v>24594589</v>
      </c>
      <c r="D44" s="20"/>
      <c r="E44" s="21">
        <v>25120266</v>
      </c>
      <c r="F44" s="22">
        <v>25120266</v>
      </c>
      <c r="G44" s="22">
        <v>21765</v>
      </c>
      <c r="H44" s="22">
        <v>2107277</v>
      </c>
      <c r="I44" s="22">
        <v>225854</v>
      </c>
      <c r="J44" s="22">
        <v>2354896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2354896</v>
      </c>
      <c r="X44" s="22">
        <v>6280068</v>
      </c>
      <c r="Y44" s="22">
        <v>-3925172</v>
      </c>
      <c r="Z44" s="23">
        <v>-62.502062079582579</v>
      </c>
      <c r="AA44" s="20">
        <v>25120266</v>
      </c>
    </row>
    <row r="45" spans="1:27" ht="13.5" x14ac:dyDescent="0.25">
      <c r="A45" s="19" t="s">
        <v>70</v>
      </c>
      <c r="B45" s="15" t="s">
        <v>32</v>
      </c>
      <c r="C45" s="20">
        <v>395578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61252251</v>
      </c>
      <c r="D47" s="29">
        <f t="shared" ref="D47:Y47" si="1">SUM(D34:D46)</f>
        <v>0</v>
      </c>
      <c r="E47" s="30">
        <f t="shared" si="1"/>
        <v>57440254</v>
      </c>
      <c r="F47" s="31">
        <f t="shared" si="1"/>
        <v>57440254</v>
      </c>
      <c r="G47" s="31">
        <f t="shared" si="1"/>
        <v>1586764</v>
      </c>
      <c r="H47" s="31">
        <f t="shared" si="1"/>
        <v>4780356</v>
      </c>
      <c r="I47" s="31">
        <f t="shared" si="1"/>
        <v>1512521</v>
      </c>
      <c r="J47" s="31">
        <f t="shared" si="1"/>
        <v>7879641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7879641</v>
      </c>
      <c r="X47" s="31">
        <f t="shared" si="1"/>
        <v>14360067</v>
      </c>
      <c r="Y47" s="31">
        <f t="shared" si="1"/>
        <v>-6480426</v>
      </c>
      <c r="Z47" s="32">
        <f>+IF(X47&lt;&gt;0,+(Y47/X47)*100,0)</f>
        <v>-45.128104207313243</v>
      </c>
      <c r="AA47" s="29">
        <f>SUM(AA34:AA46)</f>
        <v>57440254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-16493519</v>
      </c>
      <c r="D48" s="39">
        <f t="shared" si="2"/>
        <v>0</v>
      </c>
      <c r="E48" s="40">
        <f t="shared" si="2"/>
        <v>-5062036</v>
      </c>
      <c r="F48" s="41">
        <f t="shared" si="2"/>
        <v>-5062036</v>
      </c>
      <c r="G48" s="41">
        <f t="shared" si="2"/>
        <v>2622492</v>
      </c>
      <c r="H48" s="41">
        <f t="shared" si="2"/>
        <v>-450547</v>
      </c>
      <c r="I48" s="41">
        <f t="shared" si="2"/>
        <v>2693270</v>
      </c>
      <c r="J48" s="41">
        <f t="shared" si="2"/>
        <v>4865215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4865215</v>
      </c>
      <c r="X48" s="41">
        <f t="shared" si="2"/>
        <v>-1265511</v>
      </c>
      <c r="Y48" s="41">
        <f t="shared" si="2"/>
        <v>6130726</v>
      </c>
      <c r="Z48" s="42">
        <f>+IF(X48&lt;&gt;0,+(Y48/X48)*100,0)</f>
        <v>-484.44667806127325</v>
      </c>
      <c r="AA48" s="39">
        <f>+AA32-AA47</f>
        <v>-5062036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-16493519</v>
      </c>
      <c r="D51" s="48">
        <f t="shared" si="3"/>
        <v>0</v>
      </c>
      <c r="E51" s="49">
        <f t="shared" si="3"/>
        <v>-5062036</v>
      </c>
      <c r="F51" s="50">
        <f t="shared" si="3"/>
        <v>-5062036</v>
      </c>
      <c r="G51" s="50">
        <f t="shared" si="3"/>
        <v>2622492</v>
      </c>
      <c r="H51" s="50">
        <f t="shared" si="3"/>
        <v>-450547</v>
      </c>
      <c r="I51" s="50">
        <f t="shared" si="3"/>
        <v>2693270</v>
      </c>
      <c r="J51" s="50">
        <f t="shared" si="3"/>
        <v>4865215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4865215</v>
      </c>
      <c r="X51" s="50">
        <f t="shared" si="3"/>
        <v>-1265511</v>
      </c>
      <c r="Y51" s="50">
        <f t="shared" si="3"/>
        <v>6130726</v>
      </c>
      <c r="Z51" s="51">
        <f>+IF(X51&lt;&gt;0,+(Y51/X51)*100,0)</f>
        <v>-484.44667806127325</v>
      </c>
      <c r="AA51" s="48">
        <f>SUM(AA48:AA50)</f>
        <v>-5062036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-16493519</v>
      </c>
      <c r="D53" s="54">
        <f>+D51-D52</f>
        <v>0</v>
      </c>
      <c r="E53" s="55">
        <f t="shared" si="4"/>
        <v>-5062036</v>
      </c>
      <c r="F53" s="56">
        <f t="shared" si="4"/>
        <v>-5062036</v>
      </c>
      <c r="G53" s="56">
        <f t="shared" si="4"/>
        <v>2622492</v>
      </c>
      <c r="H53" s="56">
        <f t="shared" si="4"/>
        <v>-450547</v>
      </c>
      <c r="I53" s="56">
        <f t="shared" si="4"/>
        <v>2693270</v>
      </c>
      <c r="J53" s="56">
        <f t="shared" si="4"/>
        <v>4865215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4865215</v>
      </c>
      <c r="X53" s="56">
        <f t="shared" si="4"/>
        <v>-1265511</v>
      </c>
      <c r="Y53" s="56">
        <f t="shared" si="4"/>
        <v>6130726</v>
      </c>
      <c r="Z53" s="57">
        <f>+IF(X53&lt;&gt;0,+(Y53/X53)*100,0)</f>
        <v>-484.44667806127325</v>
      </c>
      <c r="AA53" s="54">
        <f>+AA51-AA52</f>
        <v>-5062036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-16493519</v>
      </c>
      <c r="D56" s="48">
        <f>SUM(D53:D55)</f>
        <v>0</v>
      </c>
      <c r="E56" s="49">
        <f t="shared" si="5"/>
        <v>-5062036</v>
      </c>
      <c r="F56" s="50">
        <f t="shared" si="5"/>
        <v>-5062036</v>
      </c>
      <c r="G56" s="50">
        <f t="shared" si="5"/>
        <v>2622492</v>
      </c>
      <c r="H56" s="50">
        <f t="shared" si="5"/>
        <v>-450547</v>
      </c>
      <c r="I56" s="50">
        <f t="shared" si="5"/>
        <v>2693270</v>
      </c>
      <c r="J56" s="50">
        <f t="shared" si="5"/>
        <v>4865215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4865215</v>
      </c>
      <c r="X56" s="50">
        <f t="shared" si="5"/>
        <v>-1265511</v>
      </c>
      <c r="Y56" s="50">
        <f t="shared" si="5"/>
        <v>6130726</v>
      </c>
      <c r="Z56" s="51">
        <f>+IF(X56&lt;&gt;0,+(Y56/X56)*100,0)</f>
        <v>-484.44667806127325</v>
      </c>
      <c r="AA56" s="48">
        <f>SUM(AA53:AA55)</f>
        <v>-5062036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-16493519</v>
      </c>
      <c r="D59" s="65">
        <f>SUM(D56:D58)</f>
        <v>0</v>
      </c>
      <c r="E59" s="66">
        <f t="shared" si="6"/>
        <v>-5062036</v>
      </c>
      <c r="F59" s="67">
        <f t="shared" si="6"/>
        <v>-5062036</v>
      </c>
      <c r="G59" s="67">
        <f t="shared" si="6"/>
        <v>2622492</v>
      </c>
      <c r="H59" s="67">
        <f t="shared" si="6"/>
        <v>-450547</v>
      </c>
      <c r="I59" s="67">
        <f t="shared" si="6"/>
        <v>2693270</v>
      </c>
      <c r="J59" s="67">
        <f t="shared" si="6"/>
        <v>4865215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4865215</v>
      </c>
      <c r="X59" s="67">
        <f t="shared" si="6"/>
        <v>-1265511</v>
      </c>
      <c r="Y59" s="67">
        <f t="shared" si="6"/>
        <v>6130726</v>
      </c>
      <c r="Z59" s="68">
        <f>+IF(X59&lt;&gt;0,+(Y59/X59)*100,0)</f>
        <v>-484.44667806127325</v>
      </c>
      <c r="AA59" s="65">
        <f>SUM(AA56:AA58)</f>
        <v>-5062036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-2284600</v>
      </c>
      <c r="D6" s="20"/>
      <c r="E6" s="21">
        <v>-3084757</v>
      </c>
      <c r="F6" s="22">
        <v>-3084757</v>
      </c>
      <c r="G6" s="22">
        <v>-255498</v>
      </c>
      <c r="H6" s="22">
        <v>-259174</v>
      </c>
      <c r="I6" s="22">
        <v>-210888</v>
      </c>
      <c r="J6" s="22">
        <v>-725560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-725560</v>
      </c>
      <c r="X6" s="22">
        <v>-771189</v>
      </c>
      <c r="Y6" s="22">
        <v>45629</v>
      </c>
      <c r="Z6" s="23">
        <v>-5.9167078368597057</v>
      </c>
      <c r="AA6" s="20">
        <v>-3084757</v>
      </c>
    </row>
    <row r="7" spans="1:27" ht="13.5" x14ac:dyDescent="0.25">
      <c r="A7" s="19" t="s">
        <v>35</v>
      </c>
      <c r="B7" s="15" t="s">
        <v>32</v>
      </c>
      <c r="C7" s="20">
        <v>-2387856</v>
      </c>
      <c r="D7" s="20"/>
      <c r="E7" s="21">
        <v>-2613649</v>
      </c>
      <c r="F7" s="22">
        <v>-2613649</v>
      </c>
      <c r="G7" s="22">
        <v>-221825</v>
      </c>
      <c r="H7" s="22">
        <v>-207390</v>
      </c>
      <c r="I7" s="22">
        <v>-209674</v>
      </c>
      <c r="J7" s="22">
        <v>-638889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-638889</v>
      </c>
      <c r="X7" s="22">
        <v>-653412</v>
      </c>
      <c r="Y7" s="22">
        <v>14523</v>
      </c>
      <c r="Z7" s="23">
        <v>-2.2226405392003818</v>
      </c>
      <c r="AA7" s="20">
        <v>-2613649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-70971</v>
      </c>
      <c r="F8" s="22">
        <v>-70971</v>
      </c>
      <c r="G8" s="22">
        <v>-7416</v>
      </c>
      <c r="H8" s="22">
        <v>-7416</v>
      </c>
      <c r="I8" s="22">
        <v>-7416</v>
      </c>
      <c r="J8" s="22">
        <v>-22248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-22248</v>
      </c>
      <c r="X8" s="22">
        <v>-17742</v>
      </c>
      <c r="Y8" s="22">
        <v>-4506</v>
      </c>
      <c r="Z8" s="23">
        <v>25.39736219141021</v>
      </c>
      <c r="AA8" s="20">
        <v>-70971</v>
      </c>
    </row>
    <row r="9" spans="1:27" ht="13.5" x14ac:dyDescent="0.25">
      <c r="A9" s="19" t="s">
        <v>37</v>
      </c>
      <c r="B9" s="15" t="s">
        <v>32</v>
      </c>
      <c r="C9" s="20">
        <v>125667154</v>
      </c>
      <c r="D9" s="20"/>
      <c r="E9" s="21">
        <v>128756882</v>
      </c>
      <c r="F9" s="22">
        <v>128756882</v>
      </c>
      <c r="G9" s="22">
        <v>11731011</v>
      </c>
      <c r="H9" s="22">
        <v>11525079</v>
      </c>
      <c r="I9" s="22">
        <v>11576577</v>
      </c>
      <c r="J9" s="22">
        <v>34832667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34832667</v>
      </c>
      <c r="X9" s="22">
        <v>32189220</v>
      </c>
      <c r="Y9" s="22">
        <v>2643447</v>
      </c>
      <c r="Z9" s="23">
        <v>8.2122120386887296</v>
      </c>
      <c r="AA9" s="20">
        <v>128756882</v>
      </c>
    </row>
    <row r="10" spans="1:27" ht="13.5" x14ac:dyDescent="0.25">
      <c r="A10" s="19" t="s">
        <v>38</v>
      </c>
      <c r="B10" s="15" t="s">
        <v>32</v>
      </c>
      <c r="C10" s="20">
        <v>14630</v>
      </c>
      <c r="D10" s="20"/>
      <c r="E10" s="21">
        <v>18212</v>
      </c>
      <c r="F10" s="22">
        <v>18212</v>
      </c>
      <c r="G10" s="22">
        <v>6372</v>
      </c>
      <c r="H10" s="22">
        <v>814</v>
      </c>
      <c r="I10" s="22">
        <v>1119</v>
      </c>
      <c r="J10" s="22">
        <v>8305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8305</v>
      </c>
      <c r="X10" s="22">
        <v>4554</v>
      </c>
      <c r="Y10" s="22">
        <v>3751</v>
      </c>
      <c r="Z10" s="23">
        <v>82.367149758454104</v>
      </c>
      <c r="AA10" s="20">
        <v>18212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>
        <v>47224</v>
      </c>
      <c r="F11" s="22">
        <v>47224</v>
      </c>
      <c r="G11" s="22">
        <v>175521</v>
      </c>
      <c r="H11" s="22">
        <v>-136702</v>
      </c>
      <c r="I11" s="22">
        <v>-579508</v>
      </c>
      <c r="J11" s="22">
        <v>-540689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-540689</v>
      </c>
      <c r="X11" s="22">
        <v>11805</v>
      </c>
      <c r="Y11" s="22">
        <v>-552494</v>
      </c>
      <c r="Z11" s="23">
        <v>-4680.1694197373999</v>
      </c>
      <c r="AA11" s="20">
        <v>47224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4038</v>
      </c>
      <c r="F19" s="22">
        <v>4038</v>
      </c>
      <c r="G19" s="22">
        <v>569</v>
      </c>
      <c r="H19" s="22">
        <v>372</v>
      </c>
      <c r="I19" s="22">
        <v>45</v>
      </c>
      <c r="J19" s="22">
        <v>986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986</v>
      </c>
      <c r="X19" s="22">
        <v>1011</v>
      </c>
      <c r="Y19" s="22">
        <v>-25</v>
      </c>
      <c r="Z19" s="23">
        <v>-2.4727992087042532</v>
      </c>
      <c r="AA19" s="20">
        <v>4038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152312697</v>
      </c>
      <c r="D25" s="20"/>
      <c r="E25" s="21">
        <v>170355340</v>
      </c>
      <c r="F25" s="22">
        <v>170355340</v>
      </c>
      <c r="G25" s="22">
        <v>70981486</v>
      </c>
      <c r="H25" s="22"/>
      <c r="I25" s="22"/>
      <c r="J25" s="22">
        <v>70981486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70981486</v>
      </c>
      <c r="X25" s="22">
        <v>42588834</v>
      </c>
      <c r="Y25" s="22">
        <v>28392652</v>
      </c>
      <c r="Z25" s="23">
        <v>66.666892077862471</v>
      </c>
      <c r="AA25" s="20">
        <v>170355340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273322025</v>
      </c>
      <c r="D32" s="29">
        <f t="shared" ref="D32:Y32" si="0">SUM(D6:D31)</f>
        <v>0</v>
      </c>
      <c r="E32" s="30">
        <f t="shared" si="0"/>
        <v>293412319</v>
      </c>
      <c r="F32" s="31">
        <f t="shared" si="0"/>
        <v>293412319</v>
      </c>
      <c r="G32" s="31">
        <f t="shared" si="0"/>
        <v>82410220</v>
      </c>
      <c r="H32" s="31">
        <f t="shared" si="0"/>
        <v>10915583</v>
      </c>
      <c r="I32" s="31">
        <f t="shared" si="0"/>
        <v>10570255</v>
      </c>
      <c r="J32" s="31">
        <f t="shared" si="0"/>
        <v>103896058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103896058</v>
      </c>
      <c r="X32" s="31">
        <f t="shared" si="0"/>
        <v>73353081</v>
      </c>
      <c r="Y32" s="31">
        <f t="shared" si="0"/>
        <v>30542977</v>
      </c>
      <c r="Z32" s="32">
        <f>+IF(X32&lt;&gt;0,+(Y32/X32)*100,0)</f>
        <v>41.638301464119827</v>
      </c>
      <c r="AA32" s="29">
        <f>SUM(AA6:AA31)</f>
        <v>293412319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54809533</v>
      </c>
      <c r="D34" s="20"/>
      <c r="E34" s="21">
        <v>59465456</v>
      </c>
      <c r="F34" s="22">
        <v>59465456</v>
      </c>
      <c r="G34" s="22">
        <v>4041752</v>
      </c>
      <c r="H34" s="22">
        <v>4154663</v>
      </c>
      <c r="I34" s="22">
        <v>4357783</v>
      </c>
      <c r="J34" s="22">
        <v>12554198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12554198</v>
      </c>
      <c r="X34" s="22">
        <v>14866365</v>
      </c>
      <c r="Y34" s="22">
        <v>-2312167</v>
      </c>
      <c r="Z34" s="23">
        <v>-15.553008418668584</v>
      </c>
      <c r="AA34" s="20">
        <v>59465456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272967</v>
      </c>
      <c r="D37" s="20"/>
      <c r="E37" s="21">
        <v>265024</v>
      </c>
      <c r="F37" s="22">
        <v>265024</v>
      </c>
      <c r="G37" s="22">
        <v>4261</v>
      </c>
      <c r="H37" s="22">
        <v>32375</v>
      </c>
      <c r="I37" s="22">
        <v>7772</v>
      </c>
      <c r="J37" s="22">
        <v>44408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44408</v>
      </c>
      <c r="X37" s="22">
        <v>66258</v>
      </c>
      <c r="Y37" s="22">
        <v>-21850</v>
      </c>
      <c r="Z37" s="23">
        <v>-32.97714992906517</v>
      </c>
      <c r="AA37" s="20">
        <v>265024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14024870</v>
      </c>
      <c r="F38" s="22">
        <v>14024870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3506217</v>
      </c>
      <c r="Y38" s="22">
        <v>-3506217</v>
      </c>
      <c r="Z38" s="23">
        <v>-100</v>
      </c>
      <c r="AA38" s="20">
        <v>14024870</v>
      </c>
    </row>
    <row r="39" spans="1:27" ht="13.5" x14ac:dyDescent="0.25">
      <c r="A39" s="19" t="s">
        <v>65</v>
      </c>
      <c r="B39" s="15" t="s">
        <v>32</v>
      </c>
      <c r="C39" s="20">
        <v>3399709</v>
      </c>
      <c r="D39" s="20"/>
      <c r="E39" s="21">
        <v>4503162</v>
      </c>
      <c r="F39" s="22">
        <v>4503162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1125792</v>
      </c>
      <c r="Y39" s="22">
        <v>-1125792</v>
      </c>
      <c r="Z39" s="23">
        <v>-100</v>
      </c>
      <c r="AA39" s="20">
        <v>4503162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44051944</v>
      </c>
      <c r="D41" s="20"/>
      <c r="E41" s="21">
        <v>28986822</v>
      </c>
      <c r="F41" s="22">
        <v>28986822</v>
      </c>
      <c r="G41" s="22"/>
      <c r="H41" s="22">
        <v>3233007</v>
      </c>
      <c r="I41" s="22">
        <v>1895151</v>
      </c>
      <c r="J41" s="22">
        <v>5128158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5128158</v>
      </c>
      <c r="X41" s="22">
        <v>7246707</v>
      </c>
      <c r="Y41" s="22">
        <v>-2118549</v>
      </c>
      <c r="Z41" s="23">
        <v>-29.234644094207201</v>
      </c>
      <c r="AA41" s="20">
        <v>28986822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39956737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2442888</v>
      </c>
      <c r="D44" s="20"/>
      <c r="E44" s="21">
        <v>7553395</v>
      </c>
      <c r="F44" s="22">
        <v>7553395</v>
      </c>
      <c r="G44" s="22">
        <v>25891</v>
      </c>
      <c r="H44" s="22">
        <v>1923382</v>
      </c>
      <c r="I44" s="22">
        <v>546786</v>
      </c>
      <c r="J44" s="22">
        <v>2496059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2496059</v>
      </c>
      <c r="X44" s="22">
        <v>1888350</v>
      </c>
      <c r="Y44" s="22">
        <v>607709</v>
      </c>
      <c r="Z44" s="23">
        <v>32.18201075012577</v>
      </c>
      <c r="AA44" s="20">
        <v>7553395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144933778</v>
      </c>
      <c r="D47" s="29">
        <f t="shared" ref="D47:Y47" si="1">SUM(D34:D46)</f>
        <v>0</v>
      </c>
      <c r="E47" s="30">
        <f t="shared" si="1"/>
        <v>114798729</v>
      </c>
      <c r="F47" s="31">
        <f t="shared" si="1"/>
        <v>114798729</v>
      </c>
      <c r="G47" s="31">
        <f t="shared" si="1"/>
        <v>4071904</v>
      </c>
      <c r="H47" s="31">
        <f t="shared" si="1"/>
        <v>9343427</v>
      </c>
      <c r="I47" s="31">
        <f t="shared" si="1"/>
        <v>6807492</v>
      </c>
      <c r="J47" s="31">
        <f t="shared" si="1"/>
        <v>20222823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20222823</v>
      </c>
      <c r="X47" s="31">
        <f t="shared" si="1"/>
        <v>28699689</v>
      </c>
      <c r="Y47" s="31">
        <f t="shared" si="1"/>
        <v>-8476866</v>
      </c>
      <c r="Z47" s="32">
        <f>+IF(X47&lt;&gt;0,+(Y47/X47)*100,0)</f>
        <v>-29.536438530745052</v>
      </c>
      <c r="AA47" s="29">
        <f>SUM(AA34:AA46)</f>
        <v>114798729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128388247</v>
      </c>
      <c r="D48" s="39">
        <f t="shared" si="2"/>
        <v>0</v>
      </c>
      <c r="E48" s="40">
        <f t="shared" si="2"/>
        <v>178613590</v>
      </c>
      <c r="F48" s="41">
        <f t="shared" si="2"/>
        <v>178613590</v>
      </c>
      <c r="G48" s="41">
        <f t="shared" si="2"/>
        <v>78338316</v>
      </c>
      <c r="H48" s="41">
        <f t="shared" si="2"/>
        <v>1572156</v>
      </c>
      <c r="I48" s="41">
        <f t="shared" si="2"/>
        <v>3762763</v>
      </c>
      <c r="J48" s="41">
        <f t="shared" si="2"/>
        <v>83673235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83673235</v>
      </c>
      <c r="X48" s="41">
        <f t="shared" si="2"/>
        <v>44653392</v>
      </c>
      <c r="Y48" s="41">
        <f t="shared" si="2"/>
        <v>39019843</v>
      </c>
      <c r="Z48" s="42">
        <f>+IF(X48&lt;&gt;0,+(Y48/X48)*100,0)</f>
        <v>87.383827414499663</v>
      </c>
      <c r="AA48" s="39">
        <f>+AA32-AA47</f>
        <v>178613590</v>
      </c>
    </row>
    <row r="49" spans="1:27" ht="25.5" x14ac:dyDescent="0.25">
      <c r="A49" s="43" t="s">
        <v>74</v>
      </c>
      <c r="B49" s="15" t="s">
        <v>32</v>
      </c>
      <c r="C49" s="20">
        <v>12358708</v>
      </c>
      <c r="D49" s="20"/>
      <c r="E49" s="21">
        <v>30000000</v>
      </c>
      <c r="F49" s="22">
        <v>30000000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7500000</v>
      </c>
      <c r="Y49" s="22">
        <v>-7500000</v>
      </c>
      <c r="Z49" s="23">
        <v>-100</v>
      </c>
      <c r="AA49" s="20">
        <v>30000000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140746955</v>
      </c>
      <c r="D51" s="48">
        <f t="shared" si="3"/>
        <v>0</v>
      </c>
      <c r="E51" s="49">
        <f t="shared" si="3"/>
        <v>208613590</v>
      </c>
      <c r="F51" s="50">
        <f t="shared" si="3"/>
        <v>208613590</v>
      </c>
      <c r="G51" s="50">
        <f t="shared" si="3"/>
        <v>78338316</v>
      </c>
      <c r="H51" s="50">
        <f t="shared" si="3"/>
        <v>1572156</v>
      </c>
      <c r="I51" s="50">
        <f t="shared" si="3"/>
        <v>3762763</v>
      </c>
      <c r="J51" s="50">
        <f t="shared" si="3"/>
        <v>83673235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83673235</v>
      </c>
      <c r="X51" s="50">
        <f t="shared" si="3"/>
        <v>52153392</v>
      </c>
      <c r="Y51" s="50">
        <f t="shared" si="3"/>
        <v>31519843</v>
      </c>
      <c r="Z51" s="51">
        <f>+IF(X51&lt;&gt;0,+(Y51/X51)*100,0)</f>
        <v>60.436803420187893</v>
      </c>
      <c r="AA51" s="48">
        <f>SUM(AA48:AA50)</f>
        <v>208613590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140746955</v>
      </c>
      <c r="D53" s="54">
        <f>+D51-D52</f>
        <v>0</v>
      </c>
      <c r="E53" s="55">
        <f t="shared" si="4"/>
        <v>208613590</v>
      </c>
      <c r="F53" s="56">
        <f t="shared" si="4"/>
        <v>208613590</v>
      </c>
      <c r="G53" s="56">
        <f t="shared" si="4"/>
        <v>78338316</v>
      </c>
      <c r="H53" s="56">
        <f t="shared" si="4"/>
        <v>1572156</v>
      </c>
      <c r="I53" s="56">
        <f t="shared" si="4"/>
        <v>3762763</v>
      </c>
      <c r="J53" s="56">
        <f t="shared" si="4"/>
        <v>83673235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83673235</v>
      </c>
      <c r="X53" s="56">
        <f t="shared" si="4"/>
        <v>52153392</v>
      </c>
      <c r="Y53" s="56">
        <f t="shared" si="4"/>
        <v>31519843</v>
      </c>
      <c r="Z53" s="57">
        <f>+IF(X53&lt;&gt;0,+(Y53/X53)*100,0)</f>
        <v>60.436803420187893</v>
      </c>
      <c r="AA53" s="54">
        <f>+AA51-AA52</f>
        <v>208613590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140746955</v>
      </c>
      <c r="D56" s="48">
        <f>SUM(D53:D55)</f>
        <v>0</v>
      </c>
      <c r="E56" s="49">
        <f t="shared" si="5"/>
        <v>208613590</v>
      </c>
      <c r="F56" s="50">
        <f t="shared" si="5"/>
        <v>208613590</v>
      </c>
      <c r="G56" s="50">
        <f t="shared" si="5"/>
        <v>78338316</v>
      </c>
      <c r="H56" s="50">
        <f t="shared" si="5"/>
        <v>1572156</v>
      </c>
      <c r="I56" s="50">
        <f t="shared" si="5"/>
        <v>3762763</v>
      </c>
      <c r="J56" s="50">
        <f t="shared" si="5"/>
        <v>83673235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83673235</v>
      </c>
      <c r="X56" s="50">
        <f t="shared" si="5"/>
        <v>52153392</v>
      </c>
      <c r="Y56" s="50">
        <f t="shared" si="5"/>
        <v>31519843</v>
      </c>
      <c r="Z56" s="51">
        <f>+IF(X56&lt;&gt;0,+(Y56/X56)*100,0)</f>
        <v>60.436803420187893</v>
      </c>
      <c r="AA56" s="48">
        <f>SUM(AA53:AA55)</f>
        <v>208613590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140746955</v>
      </c>
      <c r="D59" s="65">
        <f>SUM(D56:D58)</f>
        <v>0</v>
      </c>
      <c r="E59" s="66">
        <f t="shared" si="6"/>
        <v>208613590</v>
      </c>
      <c r="F59" s="67">
        <f t="shared" si="6"/>
        <v>208613590</v>
      </c>
      <c r="G59" s="67">
        <f t="shared" si="6"/>
        <v>78338316</v>
      </c>
      <c r="H59" s="67">
        <f t="shared" si="6"/>
        <v>1572156</v>
      </c>
      <c r="I59" s="67">
        <f t="shared" si="6"/>
        <v>3762763</v>
      </c>
      <c r="J59" s="67">
        <f t="shared" si="6"/>
        <v>83673235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83673235</v>
      </c>
      <c r="X59" s="67">
        <f t="shared" si="6"/>
        <v>52153392</v>
      </c>
      <c r="Y59" s="67">
        <f t="shared" si="6"/>
        <v>31519843</v>
      </c>
      <c r="Z59" s="68">
        <f>+IF(X59&lt;&gt;0,+(Y59/X59)*100,0)</f>
        <v>60.436803420187893</v>
      </c>
      <c r="AA59" s="65">
        <f>SUM(AA56:AA58)</f>
        <v>208613590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82782425</v>
      </c>
      <c r="D9" s="20"/>
      <c r="E9" s="21">
        <v>87627591</v>
      </c>
      <c r="F9" s="22">
        <v>87627591</v>
      </c>
      <c r="G9" s="22"/>
      <c r="H9" s="22">
        <v>7296856</v>
      </c>
      <c r="I9" s="22">
        <v>14475432</v>
      </c>
      <c r="J9" s="22">
        <v>21772288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21772288</v>
      </c>
      <c r="X9" s="22">
        <v>22173453</v>
      </c>
      <c r="Y9" s="22">
        <v>-401165</v>
      </c>
      <c r="Z9" s="23">
        <v>-1.809213026045154</v>
      </c>
      <c r="AA9" s="20">
        <v>87627591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15486813</v>
      </c>
      <c r="F13" s="22">
        <v>15486813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-3291084</v>
      </c>
      <c r="Y13" s="22">
        <v>3291084</v>
      </c>
      <c r="Z13" s="23">
        <v>-100</v>
      </c>
      <c r="AA13" s="20">
        <v>15486813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11707</v>
      </c>
      <c r="D19" s="20"/>
      <c r="E19" s="21">
        <v>17912</v>
      </c>
      <c r="F19" s="22">
        <v>17912</v>
      </c>
      <c r="G19" s="22"/>
      <c r="H19" s="22"/>
      <c r="I19" s="22">
        <v>1052</v>
      </c>
      <c r="J19" s="22">
        <v>1052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1052</v>
      </c>
      <c r="X19" s="22">
        <v>4367</v>
      </c>
      <c r="Y19" s="22">
        <v>-3315</v>
      </c>
      <c r="Z19" s="23">
        <v>-75.91023585985802</v>
      </c>
      <c r="AA19" s="20">
        <v>17912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82794132</v>
      </c>
      <c r="D32" s="29">
        <f t="shared" ref="D32:Y32" si="0">SUM(D6:D31)</f>
        <v>0</v>
      </c>
      <c r="E32" s="30">
        <f t="shared" si="0"/>
        <v>103132316</v>
      </c>
      <c r="F32" s="31">
        <f t="shared" si="0"/>
        <v>103132316</v>
      </c>
      <c r="G32" s="31">
        <f t="shared" si="0"/>
        <v>0</v>
      </c>
      <c r="H32" s="31">
        <f t="shared" si="0"/>
        <v>7296856</v>
      </c>
      <c r="I32" s="31">
        <f t="shared" si="0"/>
        <v>14476484</v>
      </c>
      <c r="J32" s="31">
        <f t="shared" si="0"/>
        <v>21773340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21773340</v>
      </c>
      <c r="X32" s="31">
        <f t="shared" si="0"/>
        <v>18886736</v>
      </c>
      <c r="Y32" s="31">
        <f t="shared" si="0"/>
        <v>2886604</v>
      </c>
      <c r="Z32" s="32">
        <f>+IF(X32&lt;&gt;0,+(Y32/X32)*100,0)</f>
        <v>15.283763165853539</v>
      </c>
      <c r="AA32" s="29">
        <f>SUM(AA6:AA31)</f>
        <v>103132316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42831857</v>
      </c>
      <c r="D34" s="20"/>
      <c r="E34" s="21">
        <v>39048393</v>
      </c>
      <c r="F34" s="22">
        <v>39048393</v>
      </c>
      <c r="G34" s="22"/>
      <c r="H34" s="22">
        <v>3827243</v>
      </c>
      <c r="I34" s="22">
        <v>6719679</v>
      </c>
      <c r="J34" s="22">
        <v>10546922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10546922</v>
      </c>
      <c r="X34" s="22">
        <v>10521684</v>
      </c>
      <c r="Y34" s="22">
        <v>25238</v>
      </c>
      <c r="Z34" s="23">
        <v>0.23986654607760505</v>
      </c>
      <c r="AA34" s="20">
        <v>39048393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261813</v>
      </c>
      <c r="D37" s="20"/>
      <c r="E37" s="21">
        <v>263113</v>
      </c>
      <c r="F37" s="22">
        <v>263113</v>
      </c>
      <c r="G37" s="22"/>
      <c r="H37" s="22">
        <v>93600</v>
      </c>
      <c r="I37" s="22"/>
      <c r="J37" s="22">
        <v>93600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93600</v>
      </c>
      <c r="X37" s="22">
        <v>120486</v>
      </c>
      <c r="Y37" s="22">
        <v>-26886</v>
      </c>
      <c r="Z37" s="23">
        <v>-22.314625765649122</v>
      </c>
      <c r="AA37" s="20">
        <v>263113</v>
      </c>
    </row>
    <row r="38" spans="1:27" ht="13.5" x14ac:dyDescent="0.25">
      <c r="A38" s="19" t="s">
        <v>64</v>
      </c>
      <c r="B38" s="15" t="s">
        <v>32</v>
      </c>
      <c r="C38" s="20">
        <v>35996337</v>
      </c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-12345109</v>
      </c>
      <c r="Y38" s="22">
        <v>12345109</v>
      </c>
      <c r="Z38" s="23">
        <v>-100</v>
      </c>
      <c r="AA38" s="20">
        <v>20000000</v>
      </c>
    </row>
    <row r="39" spans="1:27" ht="13.5" x14ac:dyDescent="0.25">
      <c r="A39" s="19" t="s">
        <v>65</v>
      </c>
      <c r="B39" s="15" t="s">
        <v>32</v>
      </c>
      <c r="C39" s="20">
        <v>807310</v>
      </c>
      <c r="D39" s="20"/>
      <c r="E39" s="21">
        <v>700100</v>
      </c>
      <c r="F39" s="22">
        <v>700100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177128</v>
      </c>
      <c r="Y39" s="22">
        <v>-177128</v>
      </c>
      <c r="Z39" s="23">
        <v>-100</v>
      </c>
      <c r="AA39" s="20">
        <v>700100</v>
      </c>
    </row>
    <row r="40" spans="1:27" ht="13.5" x14ac:dyDescent="0.25">
      <c r="A40" s="19" t="s">
        <v>40</v>
      </c>
      <c r="B40" s="15" t="s">
        <v>32</v>
      </c>
      <c r="C40" s="20">
        <v>610898</v>
      </c>
      <c r="D40" s="20"/>
      <c r="E40" s="21">
        <v>615000</v>
      </c>
      <c r="F40" s="22">
        <v>615000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615000</v>
      </c>
      <c r="Y40" s="22">
        <v>-615000</v>
      </c>
      <c r="Z40" s="23">
        <v>-100</v>
      </c>
      <c r="AA40" s="20">
        <v>615000</v>
      </c>
    </row>
    <row r="41" spans="1:27" ht="13.5" x14ac:dyDescent="0.25">
      <c r="A41" s="19" t="s">
        <v>66</v>
      </c>
      <c r="B41" s="15" t="s">
        <v>32</v>
      </c>
      <c r="C41" s="20">
        <v>3843456</v>
      </c>
      <c r="D41" s="20"/>
      <c r="E41" s="21">
        <v>4080000</v>
      </c>
      <c r="F41" s="22">
        <v>4080000</v>
      </c>
      <c r="G41" s="22"/>
      <c r="H41" s="22">
        <v>375652</v>
      </c>
      <c r="I41" s="22">
        <v>375652</v>
      </c>
      <c r="J41" s="22">
        <v>751304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751304</v>
      </c>
      <c r="X41" s="22">
        <v>1511640</v>
      </c>
      <c r="Y41" s="22">
        <v>-760336</v>
      </c>
      <c r="Z41" s="23">
        <v>-50.29874837924374</v>
      </c>
      <c r="AA41" s="20">
        <v>4080000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19690967</v>
      </c>
      <c r="D43" s="20"/>
      <c r="E43" s="21">
        <v>15087363</v>
      </c>
      <c r="F43" s="22">
        <v>15087363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3771843</v>
      </c>
      <c r="Y43" s="22">
        <v>-3771843</v>
      </c>
      <c r="Z43" s="23">
        <v>-100</v>
      </c>
      <c r="AA43" s="20">
        <v>15087363</v>
      </c>
    </row>
    <row r="44" spans="1:27" ht="13.5" x14ac:dyDescent="0.25">
      <c r="A44" s="19" t="s">
        <v>69</v>
      </c>
      <c r="B44" s="15" t="s">
        <v>32</v>
      </c>
      <c r="C44" s="20">
        <v>1409</v>
      </c>
      <c r="D44" s="20"/>
      <c r="E44" s="21">
        <v>1170960</v>
      </c>
      <c r="F44" s="22">
        <v>1170960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296819</v>
      </c>
      <c r="Y44" s="22">
        <v>-296819</v>
      </c>
      <c r="Z44" s="23">
        <v>-100</v>
      </c>
      <c r="AA44" s="20">
        <v>1170960</v>
      </c>
    </row>
    <row r="45" spans="1:27" ht="13.5" x14ac:dyDescent="0.25">
      <c r="A45" s="19" t="s">
        <v>70</v>
      </c>
      <c r="B45" s="15" t="s">
        <v>32</v>
      </c>
      <c r="C45" s="20">
        <v>-5338583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98705464</v>
      </c>
      <c r="D47" s="29">
        <f t="shared" ref="D47:Y47" si="1">SUM(D34:D46)</f>
        <v>0</v>
      </c>
      <c r="E47" s="30">
        <f t="shared" si="1"/>
        <v>80964929</v>
      </c>
      <c r="F47" s="31">
        <f t="shared" si="1"/>
        <v>80964929</v>
      </c>
      <c r="G47" s="31">
        <f t="shared" si="1"/>
        <v>0</v>
      </c>
      <c r="H47" s="31">
        <f t="shared" si="1"/>
        <v>4296495</v>
      </c>
      <c r="I47" s="31">
        <f t="shared" si="1"/>
        <v>7095331</v>
      </c>
      <c r="J47" s="31">
        <f t="shared" si="1"/>
        <v>11391826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11391826</v>
      </c>
      <c r="X47" s="31">
        <f t="shared" si="1"/>
        <v>4669491</v>
      </c>
      <c r="Y47" s="31">
        <f t="shared" si="1"/>
        <v>6722335</v>
      </c>
      <c r="Z47" s="32">
        <f>+IF(X47&lt;&gt;0,+(Y47/X47)*100,0)</f>
        <v>143.96290730617105</v>
      </c>
      <c r="AA47" s="29">
        <f>SUM(AA34:AA46)</f>
        <v>80964929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-15911332</v>
      </c>
      <c r="D48" s="39">
        <f t="shared" si="2"/>
        <v>0</v>
      </c>
      <c r="E48" s="40">
        <f t="shared" si="2"/>
        <v>22167387</v>
      </c>
      <c r="F48" s="41">
        <f t="shared" si="2"/>
        <v>22167387</v>
      </c>
      <c r="G48" s="41">
        <f t="shared" si="2"/>
        <v>0</v>
      </c>
      <c r="H48" s="41">
        <f t="shared" si="2"/>
        <v>3000361</v>
      </c>
      <c r="I48" s="41">
        <f t="shared" si="2"/>
        <v>7381153</v>
      </c>
      <c r="J48" s="41">
        <f t="shared" si="2"/>
        <v>10381514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10381514</v>
      </c>
      <c r="X48" s="41">
        <f t="shared" si="2"/>
        <v>14217245</v>
      </c>
      <c r="Y48" s="41">
        <f t="shared" si="2"/>
        <v>-3835731</v>
      </c>
      <c r="Z48" s="42">
        <f>+IF(X48&lt;&gt;0,+(Y48/X48)*100,0)</f>
        <v>-26.979425338734753</v>
      </c>
      <c r="AA48" s="39">
        <f>+AA32-AA47</f>
        <v>22167387</v>
      </c>
    </row>
    <row r="49" spans="1:27" ht="25.5" x14ac:dyDescent="0.25">
      <c r="A49" s="43" t="s">
        <v>74</v>
      </c>
      <c r="B49" s="15" t="s">
        <v>32</v>
      </c>
      <c r="C49" s="20">
        <v>2251700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-13659632</v>
      </c>
      <c r="D51" s="48">
        <f t="shared" si="3"/>
        <v>0</v>
      </c>
      <c r="E51" s="49">
        <f t="shared" si="3"/>
        <v>22167387</v>
      </c>
      <c r="F51" s="50">
        <f t="shared" si="3"/>
        <v>22167387</v>
      </c>
      <c r="G51" s="50">
        <f t="shared" si="3"/>
        <v>0</v>
      </c>
      <c r="H51" s="50">
        <f t="shared" si="3"/>
        <v>3000361</v>
      </c>
      <c r="I51" s="50">
        <f t="shared" si="3"/>
        <v>7381153</v>
      </c>
      <c r="J51" s="50">
        <f t="shared" si="3"/>
        <v>10381514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10381514</v>
      </c>
      <c r="X51" s="50">
        <f t="shared" si="3"/>
        <v>14217245</v>
      </c>
      <c r="Y51" s="50">
        <f t="shared" si="3"/>
        <v>-3835731</v>
      </c>
      <c r="Z51" s="51">
        <f>+IF(X51&lt;&gt;0,+(Y51/X51)*100,0)</f>
        <v>-26.979425338734753</v>
      </c>
      <c r="AA51" s="48">
        <f>SUM(AA48:AA50)</f>
        <v>22167387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-13659632</v>
      </c>
      <c r="D53" s="54">
        <f>+D51-D52</f>
        <v>0</v>
      </c>
      <c r="E53" s="55">
        <f t="shared" si="4"/>
        <v>22167387</v>
      </c>
      <c r="F53" s="56">
        <f t="shared" si="4"/>
        <v>22167387</v>
      </c>
      <c r="G53" s="56">
        <f t="shared" si="4"/>
        <v>0</v>
      </c>
      <c r="H53" s="56">
        <f t="shared" si="4"/>
        <v>3000361</v>
      </c>
      <c r="I53" s="56">
        <f t="shared" si="4"/>
        <v>7381153</v>
      </c>
      <c r="J53" s="56">
        <f t="shared" si="4"/>
        <v>10381514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10381514</v>
      </c>
      <c r="X53" s="56">
        <f t="shared" si="4"/>
        <v>14217245</v>
      </c>
      <c r="Y53" s="56">
        <f t="shared" si="4"/>
        <v>-3835731</v>
      </c>
      <c r="Z53" s="57">
        <f>+IF(X53&lt;&gt;0,+(Y53/X53)*100,0)</f>
        <v>-26.979425338734753</v>
      </c>
      <c r="AA53" s="54">
        <f>+AA51-AA52</f>
        <v>22167387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-13659632</v>
      </c>
      <c r="D56" s="48">
        <f>SUM(D53:D55)</f>
        <v>0</v>
      </c>
      <c r="E56" s="49">
        <f t="shared" si="5"/>
        <v>22167387</v>
      </c>
      <c r="F56" s="50">
        <f t="shared" si="5"/>
        <v>22167387</v>
      </c>
      <c r="G56" s="50">
        <f t="shared" si="5"/>
        <v>0</v>
      </c>
      <c r="H56" s="50">
        <f t="shared" si="5"/>
        <v>3000361</v>
      </c>
      <c r="I56" s="50">
        <f t="shared" si="5"/>
        <v>7381153</v>
      </c>
      <c r="J56" s="50">
        <f t="shared" si="5"/>
        <v>10381514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10381514</v>
      </c>
      <c r="X56" s="50">
        <f t="shared" si="5"/>
        <v>14217245</v>
      </c>
      <c r="Y56" s="50">
        <f t="shared" si="5"/>
        <v>-3835731</v>
      </c>
      <c r="Z56" s="51">
        <f>+IF(X56&lt;&gt;0,+(Y56/X56)*100,0)</f>
        <v>-26.979425338734753</v>
      </c>
      <c r="AA56" s="48">
        <f>SUM(AA53:AA55)</f>
        <v>22167387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-13659632</v>
      </c>
      <c r="D59" s="65">
        <f>SUM(D56:D58)</f>
        <v>0</v>
      </c>
      <c r="E59" s="66">
        <f t="shared" si="6"/>
        <v>22167387</v>
      </c>
      <c r="F59" s="67">
        <f t="shared" si="6"/>
        <v>22167387</v>
      </c>
      <c r="G59" s="67">
        <f t="shared" si="6"/>
        <v>0</v>
      </c>
      <c r="H59" s="67">
        <f t="shared" si="6"/>
        <v>3000361</v>
      </c>
      <c r="I59" s="67">
        <f t="shared" si="6"/>
        <v>7381153</v>
      </c>
      <c r="J59" s="67">
        <f t="shared" si="6"/>
        <v>10381514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10381514</v>
      </c>
      <c r="X59" s="67">
        <f t="shared" si="6"/>
        <v>14217245</v>
      </c>
      <c r="Y59" s="67">
        <f t="shared" si="6"/>
        <v>-3835731</v>
      </c>
      <c r="Z59" s="68">
        <f>+IF(X59&lt;&gt;0,+(Y59/X59)*100,0)</f>
        <v>-26.979425338734753</v>
      </c>
      <c r="AA59" s="65">
        <f>SUM(AA56:AA58)</f>
        <v>22167387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129503516</v>
      </c>
      <c r="D9" s="20"/>
      <c r="E9" s="21">
        <v>134216127</v>
      </c>
      <c r="F9" s="22">
        <v>134216127</v>
      </c>
      <c r="G9" s="22">
        <v>11754116</v>
      </c>
      <c r="H9" s="22">
        <v>11395899</v>
      </c>
      <c r="I9" s="22">
        <v>11490565</v>
      </c>
      <c r="J9" s="22">
        <v>34640580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34640580</v>
      </c>
      <c r="X9" s="22">
        <v>32659258</v>
      </c>
      <c r="Y9" s="22">
        <v>1981322</v>
      </c>
      <c r="Z9" s="23">
        <v>6.0666473194216479</v>
      </c>
      <c r="AA9" s="20">
        <v>134216127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246738</v>
      </c>
      <c r="F10" s="22">
        <v>246738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60040</v>
      </c>
      <c r="Y10" s="22">
        <v>-60040</v>
      </c>
      <c r="Z10" s="23">
        <v>-100</v>
      </c>
      <c r="AA10" s="20">
        <v>246738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60201</v>
      </c>
      <c r="D19" s="20"/>
      <c r="E19" s="21">
        <v>172716</v>
      </c>
      <c r="F19" s="22">
        <v>172716</v>
      </c>
      <c r="G19" s="22">
        <v>16716</v>
      </c>
      <c r="H19" s="22">
        <v>24667</v>
      </c>
      <c r="I19" s="22">
        <v>29193</v>
      </c>
      <c r="J19" s="22">
        <v>70576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70576</v>
      </c>
      <c r="X19" s="22">
        <v>42027</v>
      </c>
      <c r="Y19" s="22">
        <v>28549</v>
      </c>
      <c r="Z19" s="23">
        <v>67.930140148000092</v>
      </c>
      <c r="AA19" s="20">
        <v>172716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>
        <v>637</v>
      </c>
      <c r="I24" s="22"/>
      <c r="J24" s="22">
        <v>637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637</v>
      </c>
      <c r="X24" s="22"/>
      <c r="Y24" s="22">
        <v>637</v>
      </c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5381045</v>
      </c>
      <c r="D25" s="20"/>
      <c r="E25" s="21">
        <v>10753346</v>
      </c>
      <c r="F25" s="22">
        <v>10753346</v>
      </c>
      <c r="G25" s="22">
        <v>4480565</v>
      </c>
      <c r="H25" s="22"/>
      <c r="I25" s="22"/>
      <c r="J25" s="22">
        <v>4480565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4480565</v>
      </c>
      <c r="X25" s="22">
        <v>3584448</v>
      </c>
      <c r="Y25" s="22">
        <v>896117</v>
      </c>
      <c r="Z25" s="23">
        <v>25.000139491492135</v>
      </c>
      <c r="AA25" s="20">
        <v>10753346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134944762</v>
      </c>
      <c r="D32" s="29">
        <f t="shared" ref="D32:Y32" si="0">SUM(D6:D31)</f>
        <v>0</v>
      </c>
      <c r="E32" s="30">
        <f t="shared" si="0"/>
        <v>145388927</v>
      </c>
      <c r="F32" s="31">
        <f t="shared" si="0"/>
        <v>145388927</v>
      </c>
      <c r="G32" s="31">
        <f t="shared" si="0"/>
        <v>16251397</v>
      </c>
      <c r="H32" s="31">
        <f t="shared" si="0"/>
        <v>11421203</v>
      </c>
      <c r="I32" s="31">
        <f t="shared" si="0"/>
        <v>11519758</v>
      </c>
      <c r="J32" s="31">
        <f t="shared" si="0"/>
        <v>39192358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39192358</v>
      </c>
      <c r="X32" s="31">
        <f t="shared" si="0"/>
        <v>36345773</v>
      </c>
      <c r="Y32" s="31">
        <f t="shared" si="0"/>
        <v>2846585</v>
      </c>
      <c r="Z32" s="32">
        <f>+IF(X32&lt;&gt;0,+(Y32/X32)*100,0)</f>
        <v>7.8319561397139639</v>
      </c>
      <c r="AA32" s="29">
        <f>SUM(AA6:AA31)</f>
        <v>145388927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50955696</v>
      </c>
      <c r="D34" s="20"/>
      <c r="E34" s="21">
        <v>39438241</v>
      </c>
      <c r="F34" s="22">
        <v>39438241</v>
      </c>
      <c r="G34" s="22">
        <v>5052541</v>
      </c>
      <c r="H34" s="22">
        <v>4994725</v>
      </c>
      <c r="I34" s="22">
        <v>5105084</v>
      </c>
      <c r="J34" s="22">
        <v>15152350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15152350</v>
      </c>
      <c r="X34" s="22">
        <v>9596638</v>
      </c>
      <c r="Y34" s="22">
        <v>5555712</v>
      </c>
      <c r="Z34" s="23">
        <v>57.892274356915408</v>
      </c>
      <c r="AA34" s="20">
        <v>39438241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93831</v>
      </c>
      <c r="D37" s="20"/>
      <c r="E37" s="21">
        <v>892832</v>
      </c>
      <c r="F37" s="22">
        <v>892832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219193</v>
      </c>
      <c r="Y37" s="22">
        <v>-219193</v>
      </c>
      <c r="Z37" s="23">
        <v>-100</v>
      </c>
      <c r="AA37" s="20">
        <v>892832</v>
      </c>
    </row>
    <row r="38" spans="1:27" ht="13.5" x14ac:dyDescent="0.25">
      <c r="A38" s="19" t="s">
        <v>64</v>
      </c>
      <c r="B38" s="15" t="s">
        <v>32</v>
      </c>
      <c r="C38" s="20">
        <v>81637081</v>
      </c>
      <c r="D38" s="20"/>
      <c r="E38" s="21">
        <v>57746741</v>
      </c>
      <c r="F38" s="22">
        <v>57746741</v>
      </c>
      <c r="G38" s="22">
        <v>214698</v>
      </c>
      <c r="H38" s="22">
        <v>315615</v>
      </c>
      <c r="I38" s="22">
        <v>31331992</v>
      </c>
      <c r="J38" s="22">
        <v>31862305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31862305</v>
      </c>
      <c r="X38" s="22">
        <v>14051707</v>
      </c>
      <c r="Y38" s="22">
        <v>17810598</v>
      </c>
      <c r="Z38" s="23">
        <v>126.75042256431905</v>
      </c>
      <c r="AA38" s="20">
        <v>57746741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2509329</v>
      </c>
      <c r="F39" s="22">
        <v>2509329</v>
      </c>
      <c r="G39" s="22">
        <v>209111</v>
      </c>
      <c r="H39" s="22">
        <v>209111</v>
      </c>
      <c r="I39" s="22">
        <v>209111</v>
      </c>
      <c r="J39" s="22">
        <v>627333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627333</v>
      </c>
      <c r="X39" s="22">
        <v>610603</v>
      </c>
      <c r="Y39" s="22">
        <v>16730</v>
      </c>
      <c r="Z39" s="23">
        <v>2.7399144779832398</v>
      </c>
      <c r="AA39" s="20">
        <v>2509329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380319</v>
      </c>
      <c r="D41" s="20"/>
      <c r="E41" s="21">
        <v>985185</v>
      </c>
      <c r="F41" s="22">
        <v>985185</v>
      </c>
      <c r="G41" s="22"/>
      <c r="H41" s="22"/>
      <c r="I41" s="22">
        <v>386718</v>
      </c>
      <c r="J41" s="22">
        <v>386718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386718</v>
      </c>
      <c r="X41" s="22">
        <v>239729</v>
      </c>
      <c r="Y41" s="22">
        <v>146989</v>
      </c>
      <c r="Z41" s="23">
        <v>61.314651126897459</v>
      </c>
      <c r="AA41" s="20">
        <v>985185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63380894</v>
      </c>
      <c r="D44" s="20"/>
      <c r="E44" s="21">
        <v>20974514</v>
      </c>
      <c r="F44" s="22">
        <v>20974514</v>
      </c>
      <c r="G44" s="22">
        <v>3571184</v>
      </c>
      <c r="H44" s="22">
        <v>5304450</v>
      </c>
      <c r="I44" s="22">
        <v>3328466</v>
      </c>
      <c r="J44" s="22">
        <v>12204100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12204100</v>
      </c>
      <c r="X44" s="22">
        <v>5103799</v>
      </c>
      <c r="Y44" s="22">
        <v>7100301</v>
      </c>
      <c r="Z44" s="23">
        <v>139.11795899485853</v>
      </c>
      <c r="AA44" s="20">
        <v>20974514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196447821</v>
      </c>
      <c r="D47" s="29">
        <f t="shared" ref="D47:Y47" si="1">SUM(D34:D46)</f>
        <v>0</v>
      </c>
      <c r="E47" s="30">
        <f t="shared" si="1"/>
        <v>122546842</v>
      </c>
      <c r="F47" s="31">
        <f t="shared" si="1"/>
        <v>122546842</v>
      </c>
      <c r="G47" s="31">
        <f t="shared" si="1"/>
        <v>9047534</v>
      </c>
      <c r="H47" s="31">
        <f t="shared" si="1"/>
        <v>10823901</v>
      </c>
      <c r="I47" s="31">
        <f t="shared" si="1"/>
        <v>40361371</v>
      </c>
      <c r="J47" s="31">
        <f t="shared" si="1"/>
        <v>60232806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60232806</v>
      </c>
      <c r="X47" s="31">
        <f t="shared" si="1"/>
        <v>29821669</v>
      </c>
      <c r="Y47" s="31">
        <f t="shared" si="1"/>
        <v>30411137</v>
      </c>
      <c r="Z47" s="32">
        <f>+IF(X47&lt;&gt;0,+(Y47/X47)*100,0)</f>
        <v>101.97664322543449</v>
      </c>
      <c r="AA47" s="29">
        <f>SUM(AA34:AA46)</f>
        <v>122546842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-61503059</v>
      </c>
      <c r="D48" s="39">
        <f t="shared" si="2"/>
        <v>0</v>
      </c>
      <c r="E48" s="40">
        <f t="shared" si="2"/>
        <v>22842085</v>
      </c>
      <c r="F48" s="41">
        <f t="shared" si="2"/>
        <v>22842085</v>
      </c>
      <c r="G48" s="41">
        <f t="shared" si="2"/>
        <v>7203863</v>
      </c>
      <c r="H48" s="41">
        <f t="shared" si="2"/>
        <v>597302</v>
      </c>
      <c r="I48" s="41">
        <f t="shared" si="2"/>
        <v>-28841613</v>
      </c>
      <c r="J48" s="41">
        <f t="shared" si="2"/>
        <v>-21040448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-21040448</v>
      </c>
      <c r="X48" s="41">
        <f t="shared" si="2"/>
        <v>6524104</v>
      </c>
      <c r="Y48" s="41">
        <f t="shared" si="2"/>
        <v>-27564552</v>
      </c>
      <c r="Z48" s="42">
        <f>+IF(X48&lt;&gt;0,+(Y48/X48)*100,0)</f>
        <v>-422.50325868502398</v>
      </c>
      <c r="AA48" s="39">
        <f>+AA32-AA47</f>
        <v>22842085</v>
      </c>
    </row>
    <row r="49" spans="1:27" ht="25.5" x14ac:dyDescent="0.25">
      <c r="A49" s="43" t="s">
        <v>74</v>
      </c>
      <c r="B49" s="15" t="s">
        <v>32</v>
      </c>
      <c r="C49" s="20">
        <v>180027487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118524428</v>
      </c>
      <c r="D51" s="48">
        <f t="shared" si="3"/>
        <v>0</v>
      </c>
      <c r="E51" s="49">
        <f t="shared" si="3"/>
        <v>22842085</v>
      </c>
      <c r="F51" s="50">
        <f t="shared" si="3"/>
        <v>22842085</v>
      </c>
      <c r="G51" s="50">
        <f t="shared" si="3"/>
        <v>7203863</v>
      </c>
      <c r="H51" s="50">
        <f t="shared" si="3"/>
        <v>597302</v>
      </c>
      <c r="I51" s="50">
        <f t="shared" si="3"/>
        <v>-28841613</v>
      </c>
      <c r="J51" s="50">
        <f t="shared" si="3"/>
        <v>-21040448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-21040448</v>
      </c>
      <c r="X51" s="50">
        <f t="shared" si="3"/>
        <v>6524104</v>
      </c>
      <c r="Y51" s="50">
        <f t="shared" si="3"/>
        <v>-27564552</v>
      </c>
      <c r="Z51" s="51">
        <f>+IF(X51&lt;&gt;0,+(Y51/X51)*100,0)</f>
        <v>-422.50325868502398</v>
      </c>
      <c r="AA51" s="48">
        <f>SUM(AA48:AA50)</f>
        <v>22842085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118524428</v>
      </c>
      <c r="D53" s="54">
        <f>+D51-D52</f>
        <v>0</v>
      </c>
      <c r="E53" s="55">
        <f t="shared" si="4"/>
        <v>22842085</v>
      </c>
      <c r="F53" s="56">
        <f t="shared" si="4"/>
        <v>22842085</v>
      </c>
      <c r="G53" s="56">
        <f t="shared" si="4"/>
        <v>7203863</v>
      </c>
      <c r="H53" s="56">
        <f t="shared" si="4"/>
        <v>597302</v>
      </c>
      <c r="I53" s="56">
        <f t="shared" si="4"/>
        <v>-28841613</v>
      </c>
      <c r="J53" s="56">
        <f t="shared" si="4"/>
        <v>-21040448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-21040448</v>
      </c>
      <c r="X53" s="56">
        <f t="shared" si="4"/>
        <v>6524104</v>
      </c>
      <c r="Y53" s="56">
        <f t="shared" si="4"/>
        <v>-27564552</v>
      </c>
      <c r="Z53" s="57">
        <f>+IF(X53&lt;&gt;0,+(Y53/X53)*100,0)</f>
        <v>-422.50325868502398</v>
      </c>
      <c r="AA53" s="54">
        <f>+AA51-AA52</f>
        <v>22842085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118524428</v>
      </c>
      <c r="D56" s="48">
        <f>SUM(D53:D55)</f>
        <v>0</v>
      </c>
      <c r="E56" s="49">
        <f t="shared" si="5"/>
        <v>22842085</v>
      </c>
      <c r="F56" s="50">
        <f t="shared" si="5"/>
        <v>22842085</v>
      </c>
      <c r="G56" s="50">
        <f t="shared" si="5"/>
        <v>7203863</v>
      </c>
      <c r="H56" s="50">
        <f t="shared" si="5"/>
        <v>597302</v>
      </c>
      <c r="I56" s="50">
        <f t="shared" si="5"/>
        <v>-28841613</v>
      </c>
      <c r="J56" s="50">
        <f t="shared" si="5"/>
        <v>-21040448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-21040448</v>
      </c>
      <c r="X56" s="50">
        <f t="shared" si="5"/>
        <v>6524104</v>
      </c>
      <c r="Y56" s="50">
        <f t="shared" si="5"/>
        <v>-27564552</v>
      </c>
      <c r="Z56" s="51">
        <f>+IF(X56&lt;&gt;0,+(Y56/X56)*100,0)</f>
        <v>-422.50325868502398</v>
      </c>
      <c r="AA56" s="48">
        <f>SUM(AA53:AA55)</f>
        <v>22842085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118524428</v>
      </c>
      <c r="D59" s="65">
        <f>SUM(D56:D58)</f>
        <v>0</v>
      </c>
      <c r="E59" s="66">
        <f t="shared" si="6"/>
        <v>22842085</v>
      </c>
      <c r="F59" s="67">
        <f t="shared" si="6"/>
        <v>22842085</v>
      </c>
      <c r="G59" s="67">
        <f t="shared" si="6"/>
        <v>7203863</v>
      </c>
      <c r="H59" s="67">
        <f t="shared" si="6"/>
        <v>597302</v>
      </c>
      <c r="I59" s="67">
        <f t="shared" si="6"/>
        <v>-28841613</v>
      </c>
      <c r="J59" s="67">
        <f t="shared" si="6"/>
        <v>-21040448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-21040448</v>
      </c>
      <c r="X59" s="67">
        <f t="shared" si="6"/>
        <v>6524104</v>
      </c>
      <c r="Y59" s="67">
        <f t="shared" si="6"/>
        <v>-27564552</v>
      </c>
      <c r="Z59" s="68">
        <f>+IF(X59&lt;&gt;0,+(Y59/X59)*100,0)</f>
        <v>-422.50325868502398</v>
      </c>
      <c r="AA59" s="65">
        <f>SUM(AA56:AA58)</f>
        <v>22842085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966230278</v>
      </c>
      <c r="D9" s="20"/>
      <c r="E9" s="21">
        <v>1019622960</v>
      </c>
      <c r="F9" s="22">
        <v>1019622960</v>
      </c>
      <c r="G9" s="22">
        <v>81300043</v>
      </c>
      <c r="H9" s="22">
        <v>86472011</v>
      </c>
      <c r="I9" s="22">
        <v>84380617</v>
      </c>
      <c r="J9" s="22">
        <v>252152671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252152671</v>
      </c>
      <c r="X9" s="22">
        <v>246251662</v>
      </c>
      <c r="Y9" s="22">
        <v>5901009</v>
      </c>
      <c r="Z9" s="23">
        <v>2.3963326590664797</v>
      </c>
      <c r="AA9" s="20">
        <v>1019622960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690712</v>
      </c>
      <c r="D19" s="20"/>
      <c r="E19" s="21">
        <v>723050</v>
      </c>
      <c r="F19" s="22">
        <v>723050</v>
      </c>
      <c r="G19" s="22">
        <v>86763</v>
      </c>
      <c r="H19" s="22">
        <v>15804</v>
      </c>
      <c r="I19" s="22">
        <v>526</v>
      </c>
      <c r="J19" s="22">
        <v>103093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103093</v>
      </c>
      <c r="X19" s="22">
        <v>180762</v>
      </c>
      <c r="Y19" s="22">
        <v>-77669</v>
      </c>
      <c r="Z19" s="23">
        <v>-42.967548489173609</v>
      </c>
      <c r="AA19" s="20">
        <v>723050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463401945</v>
      </c>
      <c r="D25" s="20"/>
      <c r="E25" s="21">
        <v>508927840</v>
      </c>
      <c r="F25" s="22">
        <v>508927840</v>
      </c>
      <c r="G25" s="22"/>
      <c r="H25" s="22">
        <v>212053248</v>
      </c>
      <c r="I25" s="22"/>
      <c r="J25" s="22">
        <v>212053248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212053248</v>
      </c>
      <c r="X25" s="22">
        <v>127231959</v>
      </c>
      <c r="Y25" s="22">
        <v>84821289</v>
      </c>
      <c r="Z25" s="23">
        <v>66.666653305243855</v>
      </c>
      <c r="AA25" s="20">
        <v>508927840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947325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1431270260</v>
      </c>
      <c r="D32" s="29">
        <f t="shared" ref="D32:Y32" si="0">SUM(D6:D31)</f>
        <v>0</v>
      </c>
      <c r="E32" s="30">
        <f t="shared" si="0"/>
        <v>1529273850</v>
      </c>
      <c r="F32" s="31">
        <f t="shared" si="0"/>
        <v>1529273850</v>
      </c>
      <c r="G32" s="31">
        <f t="shared" si="0"/>
        <v>81386806</v>
      </c>
      <c r="H32" s="31">
        <f t="shared" si="0"/>
        <v>298541063</v>
      </c>
      <c r="I32" s="31">
        <f t="shared" si="0"/>
        <v>84381143</v>
      </c>
      <c r="J32" s="31">
        <f t="shared" si="0"/>
        <v>464309012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464309012</v>
      </c>
      <c r="X32" s="31">
        <f t="shared" si="0"/>
        <v>373664383</v>
      </c>
      <c r="Y32" s="31">
        <f t="shared" si="0"/>
        <v>90644629</v>
      </c>
      <c r="Z32" s="32">
        <f>+IF(X32&lt;&gt;0,+(Y32/X32)*100,0)</f>
        <v>24.258300529542311</v>
      </c>
      <c r="AA32" s="29">
        <f>SUM(AA6:AA31)</f>
        <v>1529273850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676860149</v>
      </c>
      <c r="D34" s="20"/>
      <c r="E34" s="21">
        <v>754177910</v>
      </c>
      <c r="F34" s="22">
        <v>754177910</v>
      </c>
      <c r="G34" s="22">
        <v>54182916</v>
      </c>
      <c r="H34" s="22">
        <v>44095631</v>
      </c>
      <c r="I34" s="22">
        <v>53277080</v>
      </c>
      <c r="J34" s="22">
        <v>151555627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151555627</v>
      </c>
      <c r="X34" s="22">
        <v>163038794</v>
      </c>
      <c r="Y34" s="22">
        <v>-11483167</v>
      </c>
      <c r="Z34" s="23">
        <v>-7.0432114457372643</v>
      </c>
      <c r="AA34" s="20">
        <v>754177910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67738260</v>
      </c>
      <c r="D37" s="20"/>
      <c r="E37" s="21">
        <v>101708400</v>
      </c>
      <c r="F37" s="22">
        <v>101708400</v>
      </c>
      <c r="G37" s="22">
        <v>24304003</v>
      </c>
      <c r="H37" s="22">
        <v>7840517</v>
      </c>
      <c r="I37" s="22">
        <v>8525687</v>
      </c>
      <c r="J37" s="22">
        <v>40670207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40670207</v>
      </c>
      <c r="X37" s="22">
        <v>38562845</v>
      </c>
      <c r="Y37" s="22">
        <v>2107362</v>
      </c>
      <c r="Z37" s="23">
        <v>5.4647472197655542</v>
      </c>
      <c r="AA37" s="20">
        <v>101708400</v>
      </c>
    </row>
    <row r="38" spans="1:27" ht="13.5" x14ac:dyDescent="0.25">
      <c r="A38" s="19" t="s">
        <v>64</v>
      </c>
      <c r="B38" s="15" t="s">
        <v>32</v>
      </c>
      <c r="C38" s="20">
        <v>215172898</v>
      </c>
      <c r="D38" s="20"/>
      <c r="E38" s="21">
        <v>93983670</v>
      </c>
      <c r="F38" s="22">
        <v>93983670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93983670</v>
      </c>
    </row>
    <row r="39" spans="1:27" ht="13.5" x14ac:dyDescent="0.25">
      <c r="A39" s="19" t="s">
        <v>65</v>
      </c>
      <c r="B39" s="15" t="s">
        <v>32</v>
      </c>
      <c r="C39" s="20">
        <v>29383452</v>
      </c>
      <c r="D39" s="20"/>
      <c r="E39" s="21">
        <v>69709490</v>
      </c>
      <c r="F39" s="22">
        <v>69709490</v>
      </c>
      <c r="G39" s="22">
        <v>5423397</v>
      </c>
      <c r="H39" s="22">
        <v>5423397</v>
      </c>
      <c r="I39" s="22">
        <v>-11816515</v>
      </c>
      <c r="J39" s="22">
        <v>-969721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-969721</v>
      </c>
      <c r="X39" s="22">
        <v>17426670</v>
      </c>
      <c r="Y39" s="22">
        <v>-18396391</v>
      </c>
      <c r="Z39" s="23">
        <v>-105.5645800373795</v>
      </c>
      <c r="AA39" s="20">
        <v>69709490</v>
      </c>
    </row>
    <row r="40" spans="1:27" ht="13.5" x14ac:dyDescent="0.25">
      <c r="A40" s="19" t="s">
        <v>40</v>
      </c>
      <c r="B40" s="15" t="s">
        <v>32</v>
      </c>
      <c r="C40" s="20">
        <v>82983372</v>
      </c>
      <c r="D40" s="20"/>
      <c r="E40" s="21">
        <v>80156440</v>
      </c>
      <c r="F40" s="22">
        <v>80156440</v>
      </c>
      <c r="G40" s="22">
        <v>3817004</v>
      </c>
      <c r="H40" s="22">
        <v>7310819</v>
      </c>
      <c r="I40" s="22">
        <v>5380998</v>
      </c>
      <c r="J40" s="22">
        <v>16508821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16508821</v>
      </c>
      <c r="X40" s="22">
        <v>20039109</v>
      </c>
      <c r="Y40" s="22">
        <v>-3530288</v>
      </c>
      <c r="Z40" s="23">
        <v>-17.616990855232135</v>
      </c>
      <c r="AA40" s="20">
        <v>80156440</v>
      </c>
    </row>
    <row r="41" spans="1:27" ht="13.5" x14ac:dyDescent="0.25">
      <c r="A41" s="19" t="s">
        <v>66</v>
      </c>
      <c r="B41" s="15" t="s">
        <v>32</v>
      </c>
      <c r="C41" s="20">
        <v>428420824</v>
      </c>
      <c r="D41" s="20"/>
      <c r="E41" s="21">
        <v>597148200</v>
      </c>
      <c r="F41" s="22">
        <v>597148200</v>
      </c>
      <c r="G41" s="22">
        <v>5753013</v>
      </c>
      <c r="H41" s="22">
        <v>17322162</v>
      </c>
      <c r="I41" s="22">
        <v>42212754</v>
      </c>
      <c r="J41" s="22">
        <v>65287929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65287929</v>
      </c>
      <c r="X41" s="22">
        <v>147230529</v>
      </c>
      <c r="Y41" s="22">
        <v>-81942600</v>
      </c>
      <c r="Z41" s="23">
        <v>-55.655984228651377</v>
      </c>
      <c r="AA41" s="20">
        <v>597148200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9882863</v>
      </c>
      <c r="D44" s="20"/>
      <c r="E44" s="21">
        <v>18085520</v>
      </c>
      <c r="F44" s="22">
        <v>18085520</v>
      </c>
      <c r="G44" s="22">
        <v>1893096</v>
      </c>
      <c r="H44" s="22">
        <v>1002076</v>
      </c>
      <c r="I44" s="22">
        <v>746360</v>
      </c>
      <c r="J44" s="22">
        <v>3641532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3641532</v>
      </c>
      <c r="X44" s="22">
        <v>9962803</v>
      </c>
      <c r="Y44" s="22">
        <v>-6321271</v>
      </c>
      <c r="Z44" s="23">
        <v>-63.448720204544848</v>
      </c>
      <c r="AA44" s="20">
        <v>18085520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1637936</v>
      </c>
      <c r="D46" s="20"/>
      <c r="E46" s="21"/>
      <c r="F46" s="22"/>
      <c r="G46" s="22">
        <v>284575</v>
      </c>
      <c r="H46" s="22">
        <v>-6405</v>
      </c>
      <c r="I46" s="22">
        <v>-295469</v>
      </c>
      <c r="J46" s="22">
        <v>-17299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-17299</v>
      </c>
      <c r="X46" s="22"/>
      <c r="Y46" s="22">
        <v>-17299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1512079754</v>
      </c>
      <c r="D47" s="29">
        <f t="shared" ref="D47:Y47" si="1">SUM(D34:D46)</f>
        <v>0</v>
      </c>
      <c r="E47" s="30">
        <f t="shared" si="1"/>
        <v>1714969630</v>
      </c>
      <c r="F47" s="31">
        <f t="shared" si="1"/>
        <v>1714969630</v>
      </c>
      <c r="G47" s="31">
        <f t="shared" si="1"/>
        <v>95658004</v>
      </c>
      <c r="H47" s="31">
        <f t="shared" si="1"/>
        <v>82988197</v>
      </c>
      <c r="I47" s="31">
        <f t="shared" si="1"/>
        <v>98030895</v>
      </c>
      <c r="J47" s="31">
        <f t="shared" si="1"/>
        <v>276677096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276677096</v>
      </c>
      <c r="X47" s="31">
        <f t="shared" si="1"/>
        <v>396260750</v>
      </c>
      <c r="Y47" s="31">
        <f t="shared" si="1"/>
        <v>-119583654</v>
      </c>
      <c r="Z47" s="32">
        <f>+IF(X47&lt;&gt;0,+(Y47/X47)*100,0)</f>
        <v>-30.178021416453689</v>
      </c>
      <c r="AA47" s="29">
        <f>SUM(AA34:AA46)</f>
        <v>1714969630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-80809494</v>
      </c>
      <c r="D48" s="39">
        <f t="shared" si="2"/>
        <v>0</v>
      </c>
      <c r="E48" s="40">
        <f t="shared" si="2"/>
        <v>-185695780</v>
      </c>
      <c r="F48" s="41">
        <f t="shared" si="2"/>
        <v>-185695780</v>
      </c>
      <c r="G48" s="41">
        <f t="shared" si="2"/>
        <v>-14271198</v>
      </c>
      <c r="H48" s="41">
        <f t="shared" si="2"/>
        <v>215552866</v>
      </c>
      <c r="I48" s="41">
        <f t="shared" si="2"/>
        <v>-13649752</v>
      </c>
      <c r="J48" s="41">
        <f t="shared" si="2"/>
        <v>187631916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187631916</v>
      </c>
      <c r="X48" s="41">
        <f t="shared" si="2"/>
        <v>-22596367</v>
      </c>
      <c r="Y48" s="41">
        <f t="shared" si="2"/>
        <v>210228283</v>
      </c>
      <c r="Z48" s="42">
        <f>+IF(X48&lt;&gt;0,+(Y48/X48)*100,0)</f>
        <v>-930.36319953557131</v>
      </c>
      <c r="AA48" s="39">
        <f>+AA32-AA47</f>
        <v>-185695780</v>
      </c>
    </row>
    <row r="49" spans="1:27" ht="25.5" x14ac:dyDescent="0.25">
      <c r="A49" s="43" t="s">
        <v>74</v>
      </c>
      <c r="B49" s="15" t="s">
        <v>32</v>
      </c>
      <c r="C49" s="20">
        <v>114698000</v>
      </c>
      <c r="D49" s="20"/>
      <c r="E49" s="21">
        <v>196366270</v>
      </c>
      <c r="F49" s="22">
        <v>196366270</v>
      </c>
      <c r="G49" s="22"/>
      <c r="H49" s="22"/>
      <c r="I49" s="22">
        <v>3928000</v>
      </c>
      <c r="J49" s="22">
        <v>3928000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3928000</v>
      </c>
      <c r="X49" s="22">
        <v>196366270</v>
      </c>
      <c r="Y49" s="22">
        <v>-192438270</v>
      </c>
      <c r="Z49" s="23">
        <v>-97.999656458311307</v>
      </c>
      <c r="AA49" s="20">
        <v>196366270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33888506</v>
      </c>
      <c r="D51" s="48">
        <f t="shared" si="3"/>
        <v>0</v>
      </c>
      <c r="E51" s="49">
        <f t="shared" si="3"/>
        <v>10670490</v>
      </c>
      <c r="F51" s="50">
        <f t="shared" si="3"/>
        <v>10670490</v>
      </c>
      <c r="G51" s="50">
        <f t="shared" si="3"/>
        <v>-14271198</v>
      </c>
      <c r="H51" s="50">
        <f t="shared" si="3"/>
        <v>215552866</v>
      </c>
      <c r="I51" s="50">
        <f t="shared" si="3"/>
        <v>-9721752</v>
      </c>
      <c r="J51" s="50">
        <f t="shared" si="3"/>
        <v>191559916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191559916</v>
      </c>
      <c r="X51" s="50">
        <f t="shared" si="3"/>
        <v>173769903</v>
      </c>
      <c r="Y51" s="50">
        <f t="shared" si="3"/>
        <v>17790013</v>
      </c>
      <c r="Z51" s="51">
        <f>+IF(X51&lt;&gt;0,+(Y51/X51)*100,0)</f>
        <v>10.237683679894786</v>
      </c>
      <c r="AA51" s="48">
        <f>SUM(AA48:AA50)</f>
        <v>10670490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33888506</v>
      </c>
      <c r="D53" s="54">
        <f>+D51-D52</f>
        <v>0</v>
      </c>
      <c r="E53" s="55">
        <f t="shared" si="4"/>
        <v>10670490</v>
      </c>
      <c r="F53" s="56">
        <f t="shared" si="4"/>
        <v>10670490</v>
      </c>
      <c r="G53" s="56">
        <f t="shared" si="4"/>
        <v>-14271198</v>
      </c>
      <c r="H53" s="56">
        <f t="shared" si="4"/>
        <v>215552866</v>
      </c>
      <c r="I53" s="56">
        <f t="shared" si="4"/>
        <v>-9721752</v>
      </c>
      <c r="J53" s="56">
        <f t="shared" si="4"/>
        <v>191559916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191559916</v>
      </c>
      <c r="X53" s="56">
        <f t="shared" si="4"/>
        <v>173769903</v>
      </c>
      <c r="Y53" s="56">
        <f t="shared" si="4"/>
        <v>17790013</v>
      </c>
      <c r="Z53" s="57">
        <f>+IF(X53&lt;&gt;0,+(Y53/X53)*100,0)</f>
        <v>10.237683679894786</v>
      </c>
      <c r="AA53" s="54">
        <f>+AA51-AA52</f>
        <v>10670490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33888506</v>
      </c>
      <c r="D56" s="48">
        <f>SUM(D53:D55)</f>
        <v>0</v>
      </c>
      <c r="E56" s="49">
        <f t="shared" si="5"/>
        <v>10670490</v>
      </c>
      <c r="F56" s="50">
        <f t="shared" si="5"/>
        <v>10670490</v>
      </c>
      <c r="G56" s="50">
        <f t="shared" si="5"/>
        <v>-14271198</v>
      </c>
      <c r="H56" s="50">
        <f t="shared" si="5"/>
        <v>215552866</v>
      </c>
      <c r="I56" s="50">
        <f t="shared" si="5"/>
        <v>-9721752</v>
      </c>
      <c r="J56" s="50">
        <f t="shared" si="5"/>
        <v>191559916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191559916</v>
      </c>
      <c r="X56" s="50">
        <f t="shared" si="5"/>
        <v>173769903</v>
      </c>
      <c r="Y56" s="50">
        <f t="shared" si="5"/>
        <v>17790013</v>
      </c>
      <c r="Z56" s="51">
        <f>+IF(X56&lt;&gt;0,+(Y56/X56)*100,0)</f>
        <v>10.237683679894786</v>
      </c>
      <c r="AA56" s="48">
        <f>SUM(AA53:AA55)</f>
        <v>10670490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33888506</v>
      </c>
      <c r="D59" s="65">
        <f>SUM(D56:D58)</f>
        <v>0</v>
      </c>
      <c r="E59" s="66">
        <f t="shared" si="6"/>
        <v>10670490</v>
      </c>
      <c r="F59" s="67">
        <f t="shared" si="6"/>
        <v>10670490</v>
      </c>
      <c r="G59" s="67">
        <f t="shared" si="6"/>
        <v>-14271198</v>
      </c>
      <c r="H59" s="67">
        <f t="shared" si="6"/>
        <v>215552866</v>
      </c>
      <c r="I59" s="67">
        <f t="shared" si="6"/>
        <v>-9721752</v>
      </c>
      <c r="J59" s="67">
        <f t="shared" si="6"/>
        <v>191559916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191559916</v>
      </c>
      <c r="X59" s="67">
        <f t="shared" si="6"/>
        <v>173769903</v>
      </c>
      <c r="Y59" s="67">
        <f t="shared" si="6"/>
        <v>17790013</v>
      </c>
      <c r="Z59" s="68">
        <f>+IF(X59&lt;&gt;0,+(Y59/X59)*100,0)</f>
        <v>10.237683679894786</v>
      </c>
      <c r="AA59" s="65">
        <f>SUM(AA56:AA58)</f>
        <v>10670490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10575025</v>
      </c>
      <c r="D9" s="20"/>
      <c r="E9" s="21">
        <v>12958773</v>
      </c>
      <c r="F9" s="22">
        <v>12958773</v>
      </c>
      <c r="G9" s="22">
        <v>2884912</v>
      </c>
      <c r="H9" s="22">
        <v>756007</v>
      </c>
      <c r="I9" s="22">
        <v>736961</v>
      </c>
      <c r="J9" s="22">
        <v>4377880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4377880</v>
      </c>
      <c r="X9" s="22">
        <v>3239691</v>
      </c>
      <c r="Y9" s="22">
        <v>1138189</v>
      </c>
      <c r="Z9" s="23">
        <v>35.132640736415908</v>
      </c>
      <c r="AA9" s="20">
        <v>12958773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1510506</v>
      </c>
      <c r="D13" s="20"/>
      <c r="E13" s="21">
        <v>190854</v>
      </c>
      <c r="F13" s="22">
        <v>190854</v>
      </c>
      <c r="G13" s="22">
        <v>141715</v>
      </c>
      <c r="H13" s="22">
        <v>142151</v>
      </c>
      <c r="I13" s="22">
        <v>142586</v>
      </c>
      <c r="J13" s="22">
        <v>426452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426452</v>
      </c>
      <c r="X13" s="22">
        <v>47712</v>
      </c>
      <c r="Y13" s="22">
        <v>378740</v>
      </c>
      <c r="Z13" s="23">
        <v>793.80449362843729</v>
      </c>
      <c r="AA13" s="20">
        <v>190854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12085531</v>
      </c>
      <c r="D32" s="29">
        <f t="shared" ref="D32:Y32" si="0">SUM(D6:D31)</f>
        <v>0</v>
      </c>
      <c r="E32" s="30">
        <f t="shared" si="0"/>
        <v>13149627</v>
      </c>
      <c r="F32" s="31">
        <f t="shared" si="0"/>
        <v>13149627</v>
      </c>
      <c r="G32" s="31">
        <f t="shared" si="0"/>
        <v>3026627</v>
      </c>
      <c r="H32" s="31">
        <f t="shared" si="0"/>
        <v>898158</v>
      </c>
      <c r="I32" s="31">
        <f t="shared" si="0"/>
        <v>879547</v>
      </c>
      <c r="J32" s="31">
        <f t="shared" si="0"/>
        <v>4804332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4804332</v>
      </c>
      <c r="X32" s="31">
        <f t="shared" si="0"/>
        <v>3287403</v>
      </c>
      <c r="Y32" s="31">
        <f t="shared" si="0"/>
        <v>1516929</v>
      </c>
      <c r="Z32" s="32">
        <f>+IF(X32&lt;&gt;0,+(Y32/X32)*100,0)</f>
        <v>46.143688498185348</v>
      </c>
      <c r="AA32" s="29">
        <f>SUM(AA6:AA31)</f>
        <v>13149627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16525581</v>
      </c>
      <c r="D34" s="20"/>
      <c r="E34" s="21">
        <v>18326837</v>
      </c>
      <c r="F34" s="22">
        <v>18326837</v>
      </c>
      <c r="G34" s="22">
        <v>1390236</v>
      </c>
      <c r="H34" s="22">
        <v>1332027</v>
      </c>
      <c r="I34" s="22">
        <v>1439687</v>
      </c>
      <c r="J34" s="22">
        <v>4161950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4161950</v>
      </c>
      <c r="X34" s="22">
        <v>4581678</v>
      </c>
      <c r="Y34" s="22">
        <v>-419728</v>
      </c>
      <c r="Z34" s="23">
        <v>-9.1610104420258249</v>
      </c>
      <c r="AA34" s="20">
        <v>18326837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884773</v>
      </c>
      <c r="D37" s="20"/>
      <c r="E37" s="21">
        <v>1546946</v>
      </c>
      <c r="F37" s="22">
        <v>1546946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386733</v>
      </c>
      <c r="Y37" s="22">
        <v>-386733</v>
      </c>
      <c r="Z37" s="23">
        <v>-100</v>
      </c>
      <c r="AA37" s="20">
        <v>1546946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-966199</v>
      </c>
      <c r="D39" s="20"/>
      <c r="E39" s="21">
        <v>252389</v>
      </c>
      <c r="F39" s="22">
        <v>252389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63093</v>
      </c>
      <c r="Y39" s="22">
        <v>-63093</v>
      </c>
      <c r="Z39" s="23">
        <v>-100</v>
      </c>
      <c r="AA39" s="20">
        <v>252389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12275111</v>
      </c>
      <c r="D41" s="20"/>
      <c r="E41" s="21">
        <v>17750000</v>
      </c>
      <c r="F41" s="22">
        <v>17750000</v>
      </c>
      <c r="G41" s="22"/>
      <c r="H41" s="22">
        <v>681720</v>
      </c>
      <c r="I41" s="22">
        <v>236470</v>
      </c>
      <c r="J41" s="22">
        <v>918190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918190</v>
      </c>
      <c r="X41" s="22">
        <v>4437498</v>
      </c>
      <c r="Y41" s="22">
        <v>-3519308</v>
      </c>
      <c r="Z41" s="23">
        <v>-79.308385040398889</v>
      </c>
      <c r="AA41" s="20">
        <v>17750000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1629835</v>
      </c>
      <c r="D44" s="20"/>
      <c r="E44" s="21">
        <v>570138</v>
      </c>
      <c r="F44" s="22">
        <v>570138</v>
      </c>
      <c r="G44" s="22">
        <v>11772</v>
      </c>
      <c r="H44" s="22">
        <v>10665</v>
      </c>
      <c r="I44" s="22">
        <v>11855</v>
      </c>
      <c r="J44" s="22">
        <v>34292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34292</v>
      </c>
      <c r="X44" s="22">
        <v>142530</v>
      </c>
      <c r="Y44" s="22">
        <v>-108238</v>
      </c>
      <c r="Z44" s="23">
        <v>-75.940503753595735</v>
      </c>
      <c r="AA44" s="20">
        <v>570138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30349101</v>
      </c>
      <c r="D47" s="29">
        <f t="shared" ref="D47:Y47" si="1">SUM(D34:D46)</f>
        <v>0</v>
      </c>
      <c r="E47" s="30">
        <f t="shared" si="1"/>
        <v>38446310</v>
      </c>
      <c r="F47" s="31">
        <f t="shared" si="1"/>
        <v>38446310</v>
      </c>
      <c r="G47" s="31">
        <f t="shared" si="1"/>
        <v>1402008</v>
      </c>
      <c r="H47" s="31">
        <f t="shared" si="1"/>
        <v>2024412</v>
      </c>
      <c r="I47" s="31">
        <f t="shared" si="1"/>
        <v>1688012</v>
      </c>
      <c r="J47" s="31">
        <f t="shared" si="1"/>
        <v>5114432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5114432</v>
      </c>
      <c r="X47" s="31">
        <f t="shared" si="1"/>
        <v>9611532</v>
      </c>
      <c r="Y47" s="31">
        <f t="shared" si="1"/>
        <v>-4497100</v>
      </c>
      <c r="Z47" s="32">
        <f>+IF(X47&lt;&gt;0,+(Y47/X47)*100,0)</f>
        <v>-46.788586876681052</v>
      </c>
      <c r="AA47" s="29">
        <f>SUM(AA34:AA46)</f>
        <v>38446310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-18263570</v>
      </c>
      <c r="D48" s="39">
        <f t="shared" si="2"/>
        <v>0</v>
      </c>
      <c r="E48" s="40">
        <f t="shared" si="2"/>
        <v>-25296683</v>
      </c>
      <c r="F48" s="41">
        <f t="shared" si="2"/>
        <v>-25296683</v>
      </c>
      <c r="G48" s="41">
        <f t="shared" si="2"/>
        <v>1624619</v>
      </c>
      <c r="H48" s="41">
        <f t="shared" si="2"/>
        <v>-1126254</v>
      </c>
      <c r="I48" s="41">
        <f t="shared" si="2"/>
        <v>-808465</v>
      </c>
      <c r="J48" s="41">
        <f t="shared" si="2"/>
        <v>-310100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-310100</v>
      </c>
      <c r="X48" s="41">
        <f t="shared" si="2"/>
        <v>-6324129</v>
      </c>
      <c r="Y48" s="41">
        <f t="shared" si="2"/>
        <v>6014029</v>
      </c>
      <c r="Z48" s="42">
        <f>+IF(X48&lt;&gt;0,+(Y48/X48)*100,0)</f>
        <v>-95.096557960787962</v>
      </c>
      <c r="AA48" s="39">
        <f>+AA32-AA47</f>
        <v>-25296683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-18263570</v>
      </c>
      <c r="D51" s="48">
        <f t="shared" si="3"/>
        <v>0</v>
      </c>
      <c r="E51" s="49">
        <f t="shared" si="3"/>
        <v>-25296683</v>
      </c>
      <c r="F51" s="50">
        <f t="shared" si="3"/>
        <v>-25296683</v>
      </c>
      <c r="G51" s="50">
        <f t="shared" si="3"/>
        <v>1624619</v>
      </c>
      <c r="H51" s="50">
        <f t="shared" si="3"/>
        <v>-1126254</v>
      </c>
      <c r="I51" s="50">
        <f t="shared" si="3"/>
        <v>-808465</v>
      </c>
      <c r="J51" s="50">
        <f t="shared" si="3"/>
        <v>-310100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-310100</v>
      </c>
      <c r="X51" s="50">
        <f t="shared" si="3"/>
        <v>-6324129</v>
      </c>
      <c r="Y51" s="50">
        <f t="shared" si="3"/>
        <v>6014029</v>
      </c>
      <c r="Z51" s="51">
        <f>+IF(X51&lt;&gt;0,+(Y51/X51)*100,0)</f>
        <v>-95.096557960787962</v>
      </c>
      <c r="AA51" s="48">
        <f>SUM(AA48:AA50)</f>
        <v>-25296683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-18263570</v>
      </c>
      <c r="D53" s="54">
        <f>+D51-D52</f>
        <v>0</v>
      </c>
      <c r="E53" s="55">
        <f t="shared" si="4"/>
        <v>-25296683</v>
      </c>
      <c r="F53" s="56">
        <f t="shared" si="4"/>
        <v>-25296683</v>
      </c>
      <c r="G53" s="56">
        <f t="shared" si="4"/>
        <v>1624619</v>
      </c>
      <c r="H53" s="56">
        <f t="shared" si="4"/>
        <v>-1126254</v>
      </c>
      <c r="I53" s="56">
        <f t="shared" si="4"/>
        <v>-808465</v>
      </c>
      <c r="J53" s="56">
        <f t="shared" si="4"/>
        <v>-310100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-310100</v>
      </c>
      <c r="X53" s="56">
        <f t="shared" si="4"/>
        <v>-6324129</v>
      </c>
      <c r="Y53" s="56">
        <f t="shared" si="4"/>
        <v>6014029</v>
      </c>
      <c r="Z53" s="57">
        <f>+IF(X53&lt;&gt;0,+(Y53/X53)*100,0)</f>
        <v>-95.096557960787962</v>
      </c>
      <c r="AA53" s="54">
        <f>+AA51-AA52</f>
        <v>-25296683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-18263570</v>
      </c>
      <c r="D56" s="48">
        <f>SUM(D53:D55)</f>
        <v>0</v>
      </c>
      <c r="E56" s="49">
        <f t="shared" si="5"/>
        <v>-25296683</v>
      </c>
      <c r="F56" s="50">
        <f t="shared" si="5"/>
        <v>-25296683</v>
      </c>
      <c r="G56" s="50">
        <f t="shared" si="5"/>
        <v>1624619</v>
      </c>
      <c r="H56" s="50">
        <f t="shared" si="5"/>
        <v>-1126254</v>
      </c>
      <c r="I56" s="50">
        <f t="shared" si="5"/>
        <v>-808465</v>
      </c>
      <c r="J56" s="50">
        <f t="shared" si="5"/>
        <v>-310100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-310100</v>
      </c>
      <c r="X56" s="50">
        <f t="shared" si="5"/>
        <v>-6324129</v>
      </c>
      <c r="Y56" s="50">
        <f t="shared" si="5"/>
        <v>6014029</v>
      </c>
      <c r="Z56" s="51">
        <f>+IF(X56&lt;&gt;0,+(Y56/X56)*100,0)</f>
        <v>-95.096557960787962</v>
      </c>
      <c r="AA56" s="48">
        <f>SUM(AA53:AA55)</f>
        <v>-25296683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-18263570</v>
      </c>
      <c r="D59" s="65">
        <f>SUM(D56:D58)</f>
        <v>0</v>
      </c>
      <c r="E59" s="66">
        <f t="shared" si="6"/>
        <v>-25296683</v>
      </c>
      <c r="F59" s="67">
        <f t="shared" si="6"/>
        <v>-25296683</v>
      </c>
      <c r="G59" s="67">
        <f t="shared" si="6"/>
        <v>1624619</v>
      </c>
      <c r="H59" s="67">
        <f t="shared" si="6"/>
        <v>-1126254</v>
      </c>
      <c r="I59" s="67">
        <f t="shared" si="6"/>
        <v>-808465</v>
      </c>
      <c r="J59" s="67">
        <f t="shared" si="6"/>
        <v>-310100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-310100</v>
      </c>
      <c r="X59" s="67">
        <f t="shared" si="6"/>
        <v>-6324129</v>
      </c>
      <c r="Y59" s="67">
        <f t="shared" si="6"/>
        <v>6014029</v>
      </c>
      <c r="Z59" s="68">
        <f>+IF(X59&lt;&gt;0,+(Y59/X59)*100,0)</f>
        <v>-95.096557960787962</v>
      </c>
      <c r="AA59" s="65">
        <f>SUM(AA56:AA58)</f>
        <v>-25296683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1757750</v>
      </c>
      <c r="D34" s="20"/>
      <c r="E34" s="21">
        <v>3119213</v>
      </c>
      <c r="F34" s="22">
        <v>3119213</v>
      </c>
      <c r="G34" s="22">
        <v>146079</v>
      </c>
      <c r="H34" s="22"/>
      <c r="I34" s="22">
        <v>139000</v>
      </c>
      <c r="J34" s="22">
        <v>285079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285079</v>
      </c>
      <c r="X34" s="22">
        <v>779805</v>
      </c>
      <c r="Y34" s="22">
        <v>-494726</v>
      </c>
      <c r="Z34" s="23">
        <v>-63.442270824116285</v>
      </c>
      <c r="AA34" s="20">
        <v>3119213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167465</v>
      </c>
      <c r="D37" s="20"/>
      <c r="E37" s="21">
        <v>217391</v>
      </c>
      <c r="F37" s="22">
        <v>217391</v>
      </c>
      <c r="G37" s="22"/>
      <c r="H37" s="22">
        <v>18000</v>
      </c>
      <c r="I37" s="22"/>
      <c r="J37" s="22">
        <v>18000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18000</v>
      </c>
      <c r="X37" s="22">
        <v>54348</v>
      </c>
      <c r="Y37" s="22">
        <v>-36348</v>
      </c>
      <c r="Z37" s="23">
        <v>-66.880105983660854</v>
      </c>
      <c r="AA37" s="20">
        <v>217391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739500</v>
      </c>
      <c r="D41" s="20"/>
      <c r="E41" s="21">
        <v>3304347</v>
      </c>
      <c r="F41" s="22">
        <v>3304347</v>
      </c>
      <c r="G41" s="22">
        <v>57500</v>
      </c>
      <c r="H41" s="22">
        <v>62500</v>
      </c>
      <c r="I41" s="22">
        <v>91000</v>
      </c>
      <c r="J41" s="22">
        <v>211000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211000</v>
      </c>
      <c r="X41" s="22">
        <v>826089</v>
      </c>
      <c r="Y41" s="22">
        <v>-615089</v>
      </c>
      <c r="Z41" s="23">
        <v>-74.457957919788313</v>
      </c>
      <c r="AA41" s="20">
        <v>3304347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419465</v>
      </c>
      <c r="D44" s="20"/>
      <c r="E44" s="21">
        <v>215957</v>
      </c>
      <c r="F44" s="22">
        <v>215957</v>
      </c>
      <c r="G44" s="22"/>
      <c r="H44" s="22"/>
      <c r="I44" s="22">
        <v>1390</v>
      </c>
      <c r="J44" s="22">
        <v>1390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1390</v>
      </c>
      <c r="X44" s="22">
        <v>53985</v>
      </c>
      <c r="Y44" s="22">
        <v>-52595</v>
      </c>
      <c r="Z44" s="23">
        <v>-97.425210706677774</v>
      </c>
      <c r="AA44" s="20">
        <v>215957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3084180</v>
      </c>
      <c r="D47" s="29">
        <f t="shared" ref="D47:Y47" si="1">SUM(D34:D46)</f>
        <v>0</v>
      </c>
      <c r="E47" s="30">
        <f t="shared" si="1"/>
        <v>6856908</v>
      </c>
      <c r="F47" s="31">
        <f t="shared" si="1"/>
        <v>6856908</v>
      </c>
      <c r="G47" s="31">
        <f t="shared" si="1"/>
        <v>203579</v>
      </c>
      <c r="H47" s="31">
        <f t="shared" si="1"/>
        <v>80500</v>
      </c>
      <c r="I47" s="31">
        <f t="shared" si="1"/>
        <v>231390</v>
      </c>
      <c r="J47" s="31">
        <f t="shared" si="1"/>
        <v>515469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515469</v>
      </c>
      <c r="X47" s="31">
        <f t="shared" si="1"/>
        <v>1714227</v>
      </c>
      <c r="Y47" s="31">
        <f t="shared" si="1"/>
        <v>-1198758</v>
      </c>
      <c r="Z47" s="32">
        <f>+IF(X47&lt;&gt;0,+(Y47/X47)*100,0)</f>
        <v>-69.92994510061969</v>
      </c>
      <c r="AA47" s="29">
        <f>SUM(AA34:AA46)</f>
        <v>6856908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-3084180</v>
      </c>
      <c r="D48" s="39">
        <f t="shared" si="2"/>
        <v>0</v>
      </c>
      <c r="E48" s="40">
        <f t="shared" si="2"/>
        <v>-6856908</v>
      </c>
      <c r="F48" s="41">
        <f t="shared" si="2"/>
        <v>-6856908</v>
      </c>
      <c r="G48" s="41">
        <f t="shared" si="2"/>
        <v>-203579</v>
      </c>
      <c r="H48" s="41">
        <f t="shared" si="2"/>
        <v>-80500</v>
      </c>
      <c r="I48" s="41">
        <f t="shared" si="2"/>
        <v>-231390</v>
      </c>
      <c r="J48" s="41">
        <f t="shared" si="2"/>
        <v>-515469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-515469</v>
      </c>
      <c r="X48" s="41">
        <f t="shared" si="2"/>
        <v>-1714227</v>
      </c>
      <c r="Y48" s="41">
        <f t="shared" si="2"/>
        <v>1198758</v>
      </c>
      <c r="Z48" s="42">
        <f>+IF(X48&lt;&gt;0,+(Y48/X48)*100,0)</f>
        <v>-69.92994510061969</v>
      </c>
      <c r="AA48" s="39">
        <f>+AA32-AA47</f>
        <v>-6856908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-3084180</v>
      </c>
      <c r="D51" s="48">
        <f t="shared" si="3"/>
        <v>0</v>
      </c>
      <c r="E51" s="49">
        <f t="shared" si="3"/>
        <v>-6856908</v>
      </c>
      <c r="F51" s="50">
        <f t="shared" si="3"/>
        <v>-6856908</v>
      </c>
      <c r="G51" s="50">
        <f t="shared" si="3"/>
        <v>-203579</v>
      </c>
      <c r="H51" s="50">
        <f t="shared" si="3"/>
        <v>-80500</v>
      </c>
      <c r="I51" s="50">
        <f t="shared" si="3"/>
        <v>-231390</v>
      </c>
      <c r="J51" s="50">
        <f t="shared" si="3"/>
        <v>-515469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-515469</v>
      </c>
      <c r="X51" s="50">
        <f t="shared" si="3"/>
        <v>-1714227</v>
      </c>
      <c r="Y51" s="50">
        <f t="shared" si="3"/>
        <v>1198758</v>
      </c>
      <c r="Z51" s="51">
        <f>+IF(X51&lt;&gt;0,+(Y51/X51)*100,0)</f>
        <v>-69.92994510061969</v>
      </c>
      <c r="AA51" s="48">
        <f>SUM(AA48:AA50)</f>
        <v>-6856908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-3084180</v>
      </c>
      <c r="D53" s="54">
        <f>+D51-D52</f>
        <v>0</v>
      </c>
      <c r="E53" s="55">
        <f t="shared" si="4"/>
        <v>-6856908</v>
      </c>
      <c r="F53" s="56">
        <f t="shared" si="4"/>
        <v>-6856908</v>
      </c>
      <c r="G53" s="56">
        <f t="shared" si="4"/>
        <v>-203579</v>
      </c>
      <c r="H53" s="56">
        <f t="shared" si="4"/>
        <v>-80500</v>
      </c>
      <c r="I53" s="56">
        <f t="shared" si="4"/>
        <v>-231390</v>
      </c>
      <c r="J53" s="56">
        <f t="shared" si="4"/>
        <v>-515469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-515469</v>
      </c>
      <c r="X53" s="56">
        <f t="shared" si="4"/>
        <v>-1714227</v>
      </c>
      <c r="Y53" s="56">
        <f t="shared" si="4"/>
        <v>1198758</v>
      </c>
      <c r="Z53" s="57">
        <f>+IF(X53&lt;&gt;0,+(Y53/X53)*100,0)</f>
        <v>-69.92994510061969</v>
      </c>
      <c r="AA53" s="54">
        <f>+AA51-AA52</f>
        <v>-6856908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-3084180</v>
      </c>
      <c r="D56" s="48">
        <f>SUM(D53:D55)</f>
        <v>0</v>
      </c>
      <c r="E56" s="49">
        <f t="shared" si="5"/>
        <v>-6856908</v>
      </c>
      <c r="F56" s="50">
        <f t="shared" si="5"/>
        <v>-6856908</v>
      </c>
      <c r="G56" s="50">
        <f t="shared" si="5"/>
        <v>-203579</v>
      </c>
      <c r="H56" s="50">
        <f t="shared" si="5"/>
        <v>-80500</v>
      </c>
      <c r="I56" s="50">
        <f t="shared" si="5"/>
        <v>-231390</v>
      </c>
      <c r="J56" s="50">
        <f t="shared" si="5"/>
        <v>-515469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-515469</v>
      </c>
      <c r="X56" s="50">
        <f t="shared" si="5"/>
        <v>-1714227</v>
      </c>
      <c r="Y56" s="50">
        <f t="shared" si="5"/>
        <v>1198758</v>
      </c>
      <c r="Z56" s="51">
        <f>+IF(X56&lt;&gt;0,+(Y56/X56)*100,0)</f>
        <v>-69.92994510061969</v>
      </c>
      <c r="AA56" s="48">
        <f>SUM(AA53:AA55)</f>
        <v>-6856908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-3084180</v>
      </c>
      <c r="D59" s="65">
        <f>SUM(D56:D58)</f>
        <v>0</v>
      </c>
      <c r="E59" s="66">
        <f t="shared" si="6"/>
        <v>-6856908</v>
      </c>
      <c r="F59" s="67">
        <f t="shared" si="6"/>
        <v>-6856908</v>
      </c>
      <c r="G59" s="67">
        <f t="shared" si="6"/>
        <v>-203579</v>
      </c>
      <c r="H59" s="67">
        <f t="shared" si="6"/>
        <v>-80500</v>
      </c>
      <c r="I59" s="67">
        <f t="shared" si="6"/>
        <v>-231390</v>
      </c>
      <c r="J59" s="67">
        <f t="shared" si="6"/>
        <v>-515469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-515469</v>
      </c>
      <c r="X59" s="67">
        <f t="shared" si="6"/>
        <v>-1714227</v>
      </c>
      <c r="Y59" s="67">
        <f t="shared" si="6"/>
        <v>1198758</v>
      </c>
      <c r="Z59" s="68">
        <f>+IF(X59&lt;&gt;0,+(Y59/X59)*100,0)</f>
        <v>-69.92994510061969</v>
      </c>
      <c r="AA59" s="65">
        <f>SUM(AA56:AA58)</f>
        <v>-6856908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2922634</v>
      </c>
      <c r="D9" s="20"/>
      <c r="E9" s="21">
        <v>2845153</v>
      </c>
      <c r="F9" s="22">
        <v>2845153</v>
      </c>
      <c r="G9" s="22"/>
      <c r="H9" s="22">
        <v>238959</v>
      </c>
      <c r="I9" s="22">
        <v>1520753</v>
      </c>
      <c r="J9" s="22">
        <v>1759712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1759712</v>
      </c>
      <c r="X9" s="22">
        <v>711288</v>
      </c>
      <c r="Y9" s="22">
        <v>1048424</v>
      </c>
      <c r="Z9" s="23">
        <v>147.39795975751031</v>
      </c>
      <c r="AA9" s="20">
        <v>2845153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94752</v>
      </c>
      <c r="F19" s="22">
        <v>94752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23688</v>
      </c>
      <c r="Y19" s="22">
        <v>-23688</v>
      </c>
      <c r="Z19" s="23">
        <v>-100</v>
      </c>
      <c r="AA19" s="20">
        <v>94752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7889808</v>
      </c>
      <c r="D25" s="20"/>
      <c r="E25" s="21">
        <v>8063808</v>
      </c>
      <c r="F25" s="22">
        <v>8063808</v>
      </c>
      <c r="G25" s="22"/>
      <c r="H25" s="22">
        <v>6985804</v>
      </c>
      <c r="I25" s="22">
        <v>309379</v>
      </c>
      <c r="J25" s="22">
        <v>7295183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7295183</v>
      </c>
      <c r="X25" s="22">
        <v>2015952</v>
      </c>
      <c r="Y25" s="22">
        <v>5279231</v>
      </c>
      <c r="Z25" s="23">
        <v>261.87285213139995</v>
      </c>
      <c r="AA25" s="20">
        <v>8063808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10812442</v>
      </c>
      <c r="D32" s="29">
        <f t="shared" ref="D32:Y32" si="0">SUM(D6:D31)</f>
        <v>0</v>
      </c>
      <c r="E32" s="30">
        <f t="shared" si="0"/>
        <v>11003713</v>
      </c>
      <c r="F32" s="31">
        <f t="shared" si="0"/>
        <v>11003713</v>
      </c>
      <c r="G32" s="31">
        <f t="shared" si="0"/>
        <v>0</v>
      </c>
      <c r="H32" s="31">
        <f t="shared" si="0"/>
        <v>7224763</v>
      </c>
      <c r="I32" s="31">
        <f t="shared" si="0"/>
        <v>1830132</v>
      </c>
      <c r="J32" s="31">
        <f t="shared" si="0"/>
        <v>9054895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9054895</v>
      </c>
      <c r="X32" s="31">
        <f t="shared" si="0"/>
        <v>2750928</v>
      </c>
      <c r="Y32" s="31">
        <f t="shared" si="0"/>
        <v>6303967</v>
      </c>
      <c r="Z32" s="32">
        <f>+IF(X32&lt;&gt;0,+(Y32/X32)*100,0)</f>
        <v>229.15783328389546</v>
      </c>
      <c r="AA32" s="29">
        <f>SUM(AA6:AA31)</f>
        <v>11003713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5761434</v>
      </c>
      <c r="D34" s="20"/>
      <c r="E34" s="21">
        <v>5250324</v>
      </c>
      <c r="F34" s="22">
        <v>5250324</v>
      </c>
      <c r="G34" s="22"/>
      <c r="H34" s="22">
        <v>1157868</v>
      </c>
      <c r="I34" s="22">
        <v>645871</v>
      </c>
      <c r="J34" s="22">
        <v>1803739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1803739</v>
      </c>
      <c r="X34" s="22">
        <v>1312581</v>
      </c>
      <c r="Y34" s="22">
        <v>491158</v>
      </c>
      <c r="Z34" s="23">
        <v>37.419252602315588</v>
      </c>
      <c r="AA34" s="20">
        <v>5250324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843721</v>
      </c>
      <c r="D37" s="20"/>
      <c r="E37" s="21">
        <v>342996</v>
      </c>
      <c r="F37" s="22">
        <v>342996</v>
      </c>
      <c r="G37" s="22"/>
      <c r="H37" s="22">
        <v>71165</v>
      </c>
      <c r="I37" s="22">
        <v>44121</v>
      </c>
      <c r="J37" s="22">
        <v>115286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115286</v>
      </c>
      <c r="X37" s="22">
        <v>85749</v>
      </c>
      <c r="Y37" s="22">
        <v>29537</v>
      </c>
      <c r="Z37" s="23">
        <v>34.445882750819251</v>
      </c>
      <c r="AA37" s="20">
        <v>342996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8442732</v>
      </c>
      <c r="D41" s="20"/>
      <c r="E41" s="21">
        <v>10171680</v>
      </c>
      <c r="F41" s="22">
        <v>10171680</v>
      </c>
      <c r="G41" s="22"/>
      <c r="H41" s="22">
        <v>42949</v>
      </c>
      <c r="I41" s="22">
        <v>467964</v>
      </c>
      <c r="J41" s="22">
        <v>510913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510913</v>
      </c>
      <c r="X41" s="22">
        <v>2542920</v>
      </c>
      <c r="Y41" s="22">
        <v>-2032007</v>
      </c>
      <c r="Z41" s="23">
        <v>-79.908412376323284</v>
      </c>
      <c r="AA41" s="20">
        <v>10171680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1121684</v>
      </c>
      <c r="D44" s="20"/>
      <c r="E44" s="21">
        <v>1155072</v>
      </c>
      <c r="F44" s="22">
        <v>1155072</v>
      </c>
      <c r="G44" s="22"/>
      <c r="H44" s="22">
        <v>10529</v>
      </c>
      <c r="I44" s="22">
        <v>34648</v>
      </c>
      <c r="J44" s="22">
        <v>45177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45177</v>
      </c>
      <c r="X44" s="22">
        <v>288768</v>
      </c>
      <c r="Y44" s="22">
        <v>-243591</v>
      </c>
      <c r="Z44" s="23">
        <v>-84.355260970744681</v>
      </c>
      <c r="AA44" s="20">
        <v>1155072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16169571</v>
      </c>
      <c r="D47" s="29">
        <f t="shared" ref="D47:Y47" si="1">SUM(D34:D46)</f>
        <v>0</v>
      </c>
      <c r="E47" s="30">
        <f t="shared" si="1"/>
        <v>16920072</v>
      </c>
      <c r="F47" s="31">
        <f t="shared" si="1"/>
        <v>16920072</v>
      </c>
      <c r="G47" s="31">
        <f t="shared" si="1"/>
        <v>0</v>
      </c>
      <c r="H47" s="31">
        <f t="shared" si="1"/>
        <v>1282511</v>
      </c>
      <c r="I47" s="31">
        <f t="shared" si="1"/>
        <v>1192604</v>
      </c>
      <c r="J47" s="31">
        <f t="shared" si="1"/>
        <v>2475115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2475115</v>
      </c>
      <c r="X47" s="31">
        <f t="shared" si="1"/>
        <v>4230018</v>
      </c>
      <c r="Y47" s="31">
        <f t="shared" si="1"/>
        <v>-1754903</v>
      </c>
      <c r="Z47" s="32">
        <f>+IF(X47&lt;&gt;0,+(Y47/X47)*100,0)</f>
        <v>-41.486892017953586</v>
      </c>
      <c r="AA47" s="29">
        <f>SUM(AA34:AA46)</f>
        <v>16920072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-5357129</v>
      </c>
      <c r="D48" s="39">
        <f t="shared" si="2"/>
        <v>0</v>
      </c>
      <c r="E48" s="40">
        <f t="shared" si="2"/>
        <v>-5916359</v>
      </c>
      <c r="F48" s="41">
        <f t="shared" si="2"/>
        <v>-5916359</v>
      </c>
      <c r="G48" s="41">
        <f t="shared" si="2"/>
        <v>0</v>
      </c>
      <c r="H48" s="41">
        <f t="shared" si="2"/>
        <v>5942252</v>
      </c>
      <c r="I48" s="41">
        <f t="shared" si="2"/>
        <v>637528</v>
      </c>
      <c r="J48" s="41">
        <f t="shared" si="2"/>
        <v>6579780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6579780</v>
      </c>
      <c r="X48" s="41">
        <f t="shared" si="2"/>
        <v>-1479090</v>
      </c>
      <c r="Y48" s="41">
        <f t="shared" si="2"/>
        <v>8058870</v>
      </c>
      <c r="Z48" s="42">
        <f>+IF(X48&lt;&gt;0,+(Y48/X48)*100,0)</f>
        <v>-544.85325436586004</v>
      </c>
      <c r="AA48" s="39">
        <f>+AA32-AA47</f>
        <v>-5916359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-5357129</v>
      </c>
      <c r="D51" s="48">
        <f t="shared" si="3"/>
        <v>0</v>
      </c>
      <c r="E51" s="49">
        <f t="shared" si="3"/>
        <v>-5916359</v>
      </c>
      <c r="F51" s="50">
        <f t="shared" si="3"/>
        <v>-5916359</v>
      </c>
      <c r="G51" s="50">
        <f t="shared" si="3"/>
        <v>0</v>
      </c>
      <c r="H51" s="50">
        <f t="shared" si="3"/>
        <v>5942252</v>
      </c>
      <c r="I51" s="50">
        <f t="shared" si="3"/>
        <v>637528</v>
      </c>
      <c r="J51" s="50">
        <f t="shared" si="3"/>
        <v>6579780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6579780</v>
      </c>
      <c r="X51" s="50">
        <f t="shared" si="3"/>
        <v>-1479090</v>
      </c>
      <c r="Y51" s="50">
        <f t="shared" si="3"/>
        <v>8058870</v>
      </c>
      <c r="Z51" s="51">
        <f>+IF(X51&lt;&gt;0,+(Y51/X51)*100,0)</f>
        <v>-544.85325436586004</v>
      </c>
      <c r="AA51" s="48">
        <f>SUM(AA48:AA50)</f>
        <v>-5916359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-5357129</v>
      </c>
      <c r="D53" s="54">
        <f>+D51-D52</f>
        <v>0</v>
      </c>
      <c r="E53" s="55">
        <f t="shared" si="4"/>
        <v>-5916359</v>
      </c>
      <c r="F53" s="56">
        <f t="shared" si="4"/>
        <v>-5916359</v>
      </c>
      <c r="G53" s="56">
        <f t="shared" si="4"/>
        <v>0</v>
      </c>
      <c r="H53" s="56">
        <f t="shared" si="4"/>
        <v>5942252</v>
      </c>
      <c r="I53" s="56">
        <f t="shared" si="4"/>
        <v>637528</v>
      </c>
      <c r="J53" s="56">
        <f t="shared" si="4"/>
        <v>6579780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6579780</v>
      </c>
      <c r="X53" s="56">
        <f t="shared" si="4"/>
        <v>-1479090</v>
      </c>
      <c r="Y53" s="56">
        <f t="shared" si="4"/>
        <v>8058870</v>
      </c>
      <c r="Z53" s="57">
        <f>+IF(X53&lt;&gt;0,+(Y53/X53)*100,0)</f>
        <v>-544.85325436586004</v>
      </c>
      <c r="AA53" s="54">
        <f>+AA51-AA52</f>
        <v>-5916359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-5357129</v>
      </c>
      <c r="D56" s="48">
        <f>SUM(D53:D55)</f>
        <v>0</v>
      </c>
      <c r="E56" s="49">
        <f t="shared" si="5"/>
        <v>-5916359</v>
      </c>
      <c r="F56" s="50">
        <f t="shared" si="5"/>
        <v>-5916359</v>
      </c>
      <c r="G56" s="50">
        <f t="shared" si="5"/>
        <v>0</v>
      </c>
      <c r="H56" s="50">
        <f t="shared" si="5"/>
        <v>5942252</v>
      </c>
      <c r="I56" s="50">
        <f t="shared" si="5"/>
        <v>637528</v>
      </c>
      <c r="J56" s="50">
        <f t="shared" si="5"/>
        <v>6579780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6579780</v>
      </c>
      <c r="X56" s="50">
        <f t="shared" si="5"/>
        <v>-1479090</v>
      </c>
      <c r="Y56" s="50">
        <f t="shared" si="5"/>
        <v>8058870</v>
      </c>
      <c r="Z56" s="51">
        <f>+IF(X56&lt;&gt;0,+(Y56/X56)*100,0)</f>
        <v>-544.85325436586004</v>
      </c>
      <c r="AA56" s="48">
        <f>SUM(AA53:AA55)</f>
        <v>-5916359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-5357129</v>
      </c>
      <c r="D59" s="65">
        <f>SUM(D56:D58)</f>
        <v>0</v>
      </c>
      <c r="E59" s="66">
        <f t="shared" si="6"/>
        <v>-5916359</v>
      </c>
      <c r="F59" s="67">
        <f t="shared" si="6"/>
        <v>-5916359</v>
      </c>
      <c r="G59" s="67">
        <f t="shared" si="6"/>
        <v>0</v>
      </c>
      <c r="H59" s="67">
        <f t="shared" si="6"/>
        <v>5942252</v>
      </c>
      <c r="I59" s="67">
        <f t="shared" si="6"/>
        <v>637528</v>
      </c>
      <c r="J59" s="67">
        <f t="shared" si="6"/>
        <v>6579780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6579780</v>
      </c>
      <c r="X59" s="67">
        <f t="shared" si="6"/>
        <v>-1479090</v>
      </c>
      <c r="Y59" s="67">
        <f t="shared" si="6"/>
        <v>8058870</v>
      </c>
      <c r="Z59" s="68">
        <f>+IF(X59&lt;&gt;0,+(Y59/X59)*100,0)</f>
        <v>-544.85325436586004</v>
      </c>
      <c r="AA59" s="65">
        <f>SUM(AA56:AA58)</f>
        <v>-5916359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60347002</v>
      </c>
      <c r="D9" s="20"/>
      <c r="E9" s="21">
        <v>62711473</v>
      </c>
      <c r="F9" s="22">
        <v>62711473</v>
      </c>
      <c r="G9" s="22">
        <v>5757476</v>
      </c>
      <c r="H9" s="22">
        <v>12680053</v>
      </c>
      <c r="I9" s="22">
        <v>5790445</v>
      </c>
      <c r="J9" s="22">
        <v>24227974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24227974</v>
      </c>
      <c r="X9" s="22">
        <v>22804172</v>
      </c>
      <c r="Y9" s="22">
        <v>1423802</v>
      </c>
      <c r="Z9" s="23">
        <v>6.2436031441965962</v>
      </c>
      <c r="AA9" s="20">
        <v>62711473</v>
      </c>
    </row>
    <row r="10" spans="1:27" ht="13.5" x14ac:dyDescent="0.25">
      <c r="A10" s="19" t="s">
        <v>38</v>
      </c>
      <c r="B10" s="15" t="s">
        <v>32</v>
      </c>
      <c r="C10" s="20">
        <v>1235026</v>
      </c>
      <c r="D10" s="20"/>
      <c r="E10" s="21">
        <v>96024</v>
      </c>
      <c r="F10" s="22">
        <v>96024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24006</v>
      </c>
      <c r="Y10" s="22">
        <v>-24006</v>
      </c>
      <c r="Z10" s="23">
        <v>-100</v>
      </c>
      <c r="AA10" s="20">
        <v>96024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4714371</v>
      </c>
      <c r="D13" s="20"/>
      <c r="E13" s="21">
        <v>4902924</v>
      </c>
      <c r="F13" s="22">
        <v>4902924</v>
      </c>
      <c r="G13" s="22">
        <v>420729</v>
      </c>
      <c r="H13" s="22">
        <v>411447</v>
      </c>
      <c r="I13" s="22">
        <v>420107</v>
      </c>
      <c r="J13" s="22">
        <v>1252283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1252283</v>
      </c>
      <c r="X13" s="22">
        <v>1225731</v>
      </c>
      <c r="Y13" s="22">
        <v>26552</v>
      </c>
      <c r="Z13" s="23">
        <v>2.1662175469169012</v>
      </c>
      <c r="AA13" s="20">
        <v>4902924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968174</v>
      </c>
      <c r="D17" s="20"/>
      <c r="E17" s="21">
        <v>796332</v>
      </c>
      <c r="F17" s="22">
        <v>796332</v>
      </c>
      <c r="G17" s="22">
        <v>53233</v>
      </c>
      <c r="H17" s="22">
        <v>283040</v>
      </c>
      <c r="I17" s="22">
        <v>31306</v>
      </c>
      <c r="J17" s="22">
        <v>367579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367579</v>
      </c>
      <c r="X17" s="22">
        <v>199083</v>
      </c>
      <c r="Y17" s="22">
        <v>168496</v>
      </c>
      <c r="Z17" s="23">
        <v>84.636056318219033</v>
      </c>
      <c r="AA17" s="20">
        <v>796332</v>
      </c>
    </row>
    <row r="18" spans="1:27" ht="13.5" x14ac:dyDescent="0.25">
      <c r="A18" s="19" t="s">
        <v>46</v>
      </c>
      <c r="B18" s="15" t="s">
        <v>32</v>
      </c>
      <c r="C18" s="20">
        <v>14798</v>
      </c>
      <c r="D18" s="20"/>
      <c r="E18" s="21">
        <v>22704</v>
      </c>
      <c r="F18" s="22">
        <v>22704</v>
      </c>
      <c r="G18" s="22">
        <v>62</v>
      </c>
      <c r="H18" s="22"/>
      <c r="I18" s="22"/>
      <c r="J18" s="22">
        <v>62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62</v>
      </c>
      <c r="X18" s="22">
        <v>5676</v>
      </c>
      <c r="Y18" s="22">
        <v>-5614</v>
      </c>
      <c r="Z18" s="23">
        <v>-98.907681465821</v>
      </c>
      <c r="AA18" s="20">
        <v>22704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6076000</v>
      </c>
      <c r="D25" s="20"/>
      <c r="E25" s="21">
        <v>5084004</v>
      </c>
      <c r="F25" s="22">
        <v>5084004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1271001</v>
      </c>
      <c r="Y25" s="22">
        <v>-1271001</v>
      </c>
      <c r="Z25" s="23">
        <v>-100</v>
      </c>
      <c r="AA25" s="20">
        <v>5084004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73355371</v>
      </c>
      <c r="D32" s="29">
        <f t="shared" ref="D32:Y32" si="0">SUM(D6:D31)</f>
        <v>0</v>
      </c>
      <c r="E32" s="30">
        <f t="shared" si="0"/>
        <v>73613461</v>
      </c>
      <c r="F32" s="31">
        <f t="shared" si="0"/>
        <v>73613461</v>
      </c>
      <c r="G32" s="31">
        <f t="shared" si="0"/>
        <v>6231500</v>
      </c>
      <c r="H32" s="31">
        <f t="shared" si="0"/>
        <v>13374540</v>
      </c>
      <c r="I32" s="31">
        <f t="shared" si="0"/>
        <v>6241858</v>
      </c>
      <c r="J32" s="31">
        <f t="shared" si="0"/>
        <v>25847898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25847898</v>
      </c>
      <c r="X32" s="31">
        <f t="shared" si="0"/>
        <v>25529669</v>
      </c>
      <c r="Y32" s="31">
        <f t="shared" si="0"/>
        <v>318229</v>
      </c>
      <c r="Z32" s="32">
        <f>+IF(X32&lt;&gt;0,+(Y32/X32)*100,0)</f>
        <v>1.2465065645778644</v>
      </c>
      <c r="AA32" s="29">
        <f>SUM(AA6:AA31)</f>
        <v>73613461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100635334</v>
      </c>
      <c r="D34" s="20"/>
      <c r="E34" s="21">
        <v>105584140</v>
      </c>
      <c r="F34" s="22">
        <v>105584140</v>
      </c>
      <c r="G34" s="22">
        <v>7770791</v>
      </c>
      <c r="H34" s="22">
        <v>8160785</v>
      </c>
      <c r="I34" s="22">
        <v>8072597</v>
      </c>
      <c r="J34" s="22">
        <v>24004173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24004173</v>
      </c>
      <c r="X34" s="22">
        <v>21116828</v>
      </c>
      <c r="Y34" s="22">
        <v>2887345</v>
      </c>
      <c r="Z34" s="23">
        <v>13.673194667305147</v>
      </c>
      <c r="AA34" s="20">
        <v>105584140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7754243</v>
      </c>
      <c r="D37" s="20"/>
      <c r="E37" s="21">
        <v>6770200</v>
      </c>
      <c r="F37" s="22">
        <v>6770200</v>
      </c>
      <c r="G37" s="22">
        <v>342846</v>
      </c>
      <c r="H37" s="22">
        <v>1060624</v>
      </c>
      <c r="I37" s="22">
        <v>717446</v>
      </c>
      <c r="J37" s="22">
        <v>2120916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2120916</v>
      </c>
      <c r="X37" s="22">
        <v>2003559</v>
      </c>
      <c r="Y37" s="22">
        <v>117357</v>
      </c>
      <c r="Z37" s="23">
        <v>5.8574267091710297</v>
      </c>
      <c r="AA37" s="20">
        <v>6770200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4410000</v>
      </c>
      <c r="F39" s="22">
        <v>4410000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1102500</v>
      </c>
      <c r="Y39" s="22">
        <v>-1102500</v>
      </c>
      <c r="Z39" s="23">
        <v>-100</v>
      </c>
      <c r="AA39" s="20">
        <v>4410000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43337196</v>
      </c>
      <c r="D41" s="20"/>
      <c r="E41" s="21">
        <v>48025150</v>
      </c>
      <c r="F41" s="22">
        <v>48025150</v>
      </c>
      <c r="G41" s="22">
        <v>2340930</v>
      </c>
      <c r="H41" s="22">
        <v>3489639</v>
      </c>
      <c r="I41" s="22">
        <v>3188869</v>
      </c>
      <c r="J41" s="22">
        <v>9019438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9019438</v>
      </c>
      <c r="X41" s="22">
        <v>13131645</v>
      </c>
      <c r="Y41" s="22">
        <v>-4112207</v>
      </c>
      <c r="Z41" s="23">
        <v>-31.315246490443506</v>
      </c>
      <c r="AA41" s="20">
        <v>48025150</v>
      </c>
    </row>
    <row r="42" spans="1:27" ht="13.5" x14ac:dyDescent="0.25">
      <c r="A42" s="19" t="s">
        <v>67</v>
      </c>
      <c r="B42" s="15" t="s">
        <v>32</v>
      </c>
      <c r="C42" s="20">
        <v>286094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18998389</v>
      </c>
      <c r="D44" s="20"/>
      <c r="E44" s="21">
        <v>16130150</v>
      </c>
      <c r="F44" s="22">
        <v>16130150</v>
      </c>
      <c r="G44" s="22">
        <v>1086008</v>
      </c>
      <c r="H44" s="22">
        <v>1432944</v>
      </c>
      <c r="I44" s="22">
        <v>3096999</v>
      </c>
      <c r="J44" s="22">
        <v>5615951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5615951</v>
      </c>
      <c r="X44" s="22">
        <v>4707956</v>
      </c>
      <c r="Y44" s="22">
        <v>907995</v>
      </c>
      <c r="Z44" s="23">
        <v>19.286395199955138</v>
      </c>
      <c r="AA44" s="20">
        <v>16130150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171011256</v>
      </c>
      <c r="D47" s="29">
        <f t="shared" ref="D47:Y47" si="1">SUM(D34:D46)</f>
        <v>0</v>
      </c>
      <c r="E47" s="30">
        <f t="shared" si="1"/>
        <v>180919640</v>
      </c>
      <c r="F47" s="31">
        <f t="shared" si="1"/>
        <v>180919640</v>
      </c>
      <c r="G47" s="31">
        <f t="shared" si="1"/>
        <v>11540575</v>
      </c>
      <c r="H47" s="31">
        <f t="shared" si="1"/>
        <v>14143992</v>
      </c>
      <c r="I47" s="31">
        <f t="shared" si="1"/>
        <v>15075911</v>
      </c>
      <c r="J47" s="31">
        <f t="shared" si="1"/>
        <v>40760478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40760478</v>
      </c>
      <c r="X47" s="31">
        <f t="shared" si="1"/>
        <v>42062488</v>
      </c>
      <c r="Y47" s="31">
        <f t="shared" si="1"/>
        <v>-1302010</v>
      </c>
      <c r="Z47" s="32">
        <f>+IF(X47&lt;&gt;0,+(Y47/X47)*100,0)</f>
        <v>-3.0954184165235303</v>
      </c>
      <c r="AA47" s="29">
        <f>SUM(AA34:AA46)</f>
        <v>180919640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-97655885</v>
      </c>
      <c r="D48" s="39">
        <f t="shared" si="2"/>
        <v>0</v>
      </c>
      <c r="E48" s="40">
        <f t="shared" si="2"/>
        <v>-107306179</v>
      </c>
      <c r="F48" s="41">
        <f t="shared" si="2"/>
        <v>-107306179</v>
      </c>
      <c r="G48" s="41">
        <f t="shared" si="2"/>
        <v>-5309075</v>
      </c>
      <c r="H48" s="41">
        <f t="shared" si="2"/>
        <v>-769452</v>
      </c>
      <c r="I48" s="41">
        <f t="shared" si="2"/>
        <v>-8834053</v>
      </c>
      <c r="J48" s="41">
        <f t="shared" si="2"/>
        <v>-14912580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-14912580</v>
      </c>
      <c r="X48" s="41">
        <f t="shared" si="2"/>
        <v>-16532819</v>
      </c>
      <c r="Y48" s="41">
        <f t="shared" si="2"/>
        <v>1620239</v>
      </c>
      <c r="Z48" s="42">
        <f>+IF(X48&lt;&gt;0,+(Y48/X48)*100,0)</f>
        <v>-9.8001375325042872</v>
      </c>
      <c r="AA48" s="39">
        <f>+AA32-AA47</f>
        <v>-107306179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-97655885</v>
      </c>
      <c r="D51" s="48">
        <f t="shared" si="3"/>
        <v>0</v>
      </c>
      <c r="E51" s="49">
        <f t="shared" si="3"/>
        <v>-107306179</v>
      </c>
      <c r="F51" s="50">
        <f t="shared" si="3"/>
        <v>-107306179</v>
      </c>
      <c r="G51" s="50">
        <f t="shared" si="3"/>
        <v>-5309075</v>
      </c>
      <c r="H51" s="50">
        <f t="shared" si="3"/>
        <v>-769452</v>
      </c>
      <c r="I51" s="50">
        <f t="shared" si="3"/>
        <v>-8834053</v>
      </c>
      <c r="J51" s="50">
        <f t="shared" si="3"/>
        <v>-14912580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-14912580</v>
      </c>
      <c r="X51" s="50">
        <f t="shared" si="3"/>
        <v>-16532819</v>
      </c>
      <c r="Y51" s="50">
        <f t="shared" si="3"/>
        <v>1620239</v>
      </c>
      <c r="Z51" s="51">
        <f>+IF(X51&lt;&gt;0,+(Y51/X51)*100,0)</f>
        <v>-9.8001375325042872</v>
      </c>
      <c r="AA51" s="48">
        <f>SUM(AA48:AA50)</f>
        <v>-107306179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-97655885</v>
      </c>
      <c r="D53" s="54">
        <f>+D51-D52</f>
        <v>0</v>
      </c>
      <c r="E53" s="55">
        <f t="shared" si="4"/>
        <v>-107306179</v>
      </c>
      <c r="F53" s="56">
        <f t="shared" si="4"/>
        <v>-107306179</v>
      </c>
      <c r="G53" s="56">
        <f t="shared" si="4"/>
        <v>-5309075</v>
      </c>
      <c r="H53" s="56">
        <f t="shared" si="4"/>
        <v>-769452</v>
      </c>
      <c r="I53" s="56">
        <f t="shared" si="4"/>
        <v>-8834053</v>
      </c>
      <c r="J53" s="56">
        <f t="shared" si="4"/>
        <v>-14912580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-14912580</v>
      </c>
      <c r="X53" s="56">
        <f t="shared" si="4"/>
        <v>-16532819</v>
      </c>
      <c r="Y53" s="56">
        <f t="shared" si="4"/>
        <v>1620239</v>
      </c>
      <c r="Z53" s="57">
        <f>+IF(X53&lt;&gt;0,+(Y53/X53)*100,0)</f>
        <v>-9.8001375325042872</v>
      </c>
      <c r="AA53" s="54">
        <f>+AA51-AA52</f>
        <v>-107306179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-97655885</v>
      </c>
      <c r="D56" s="48">
        <f>SUM(D53:D55)</f>
        <v>0</v>
      </c>
      <c r="E56" s="49">
        <f t="shared" si="5"/>
        <v>-107306179</v>
      </c>
      <c r="F56" s="50">
        <f t="shared" si="5"/>
        <v>-107306179</v>
      </c>
      <c r="G56" s="50">
        <f t="shared" si="5"/>
        <v>-5309075</v>
      </c>
      <c r="H56" s="50">
        <f t="shared" si="5"/>
        <v>-769452</v>
      </c>
      <c r="I56" s="50">
        <f t="shared" si="5"/>
        <v>-8834053</v>
      </c>
      <c r="J56" s="50">
        <f t="shared" si="5"/>
        <v>-14912580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-14912580</v>
      </c>
      <c r="X56" s="50">
        <f t="shared" si="5"/>
        <v>-16532819</v>
      </c>
      <c r="Y56" s="50">
        <f t="shared" si="5"/>
        <v>1620239</v>
      </c>
      <c r="Z56" s="51">
        <f>+IF(X56&lt;&gt;0,+(Y56/X56)*100,0)</f>
        <v>-9.8001375325042872</v>
      </c>
      <c r="AA56" s="48">
        <f>SUM(AA53:AA55)</f>
        <v>-107306179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-97655885</v>
      </c>
      <c r="D59" s="65">
        <f>SUM(D56:D58)</f>
        <v>0</v>
      </c>
      <c r="E59" s="66">
        <f t="shared" si="6"/>
        <v>-107306179</v>
      </c>
      <c r="F59" s="67">
        <f t="shared" si="6"/>
        <v>-107306179</v>
      </c>
      <c r="G59" s="67">
        <f t="shared" si="6"/>
        <v>-5309075</v>
      </c>
      <c r="H59" s="67">
        <f t="shared" si="6"/>
        <v>-769452</v>
      </c>
      <c r="I59" s="67">
        <f t="shared" si="6"/>
        <v>-8834053</v>
      </c>
      <c r="J59" s="67">
        <f t="shared" si="6"/>
        <v>-14912580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-14912580</v>
      </c>
      <c r="X59" s="67">
        <f t="shared" si="6"/>
        <v>-16532819</v>
      </c>
      <c r="Y59" s="67">
        <f t="shared" si="6"/>
        <v>1620239</v>
      </c>
      <c r="Z59" s="68">
        <f>+IF(X59&lt;&gt;0,+(Y59/X59)*100,0)</f>
        <v>-9.8001375325042872</v>
      </c>
      <c r="AA59" s="65">
        <f>SUM(AA56:AA58)</f>
        <v>-107306179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5916173</v>
      </c>
      <c r="D34" s="20"/>
      <c r="E34" s="21">
        <v>5290370</v>
      </c>
      <c r="F34" s="22">
        <v>5290370</v>
      </c>
      <c r="G34" s="22">
        <v>568680</v>
      </c>
      <c r="H34" s="22">
        <v>622399</v>
      </c>
      <c r="I34" s="22">
        <v>632365</v>
      </c>
      <c r="J34" s="22">
        <v>1823444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1823444</v>
      </c>
      <c r="X34" s="22">
        <v>1322598</v>
      </c>
      <c r="Y34" s="22">
        <v>500846</v>
      </c>
      <c r="Z34" s="23">
        <v>37.86834699583698</v>
      </c>
      <c r="AA34" s="20">
        <v>5290370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628557</v>
      </c>
      <c r="D37" s="20"/>
      <c r="E37" s="21">
        <v>3021625</v>
      </c>
      <c r="F37" s="22">
        <v>3021625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755406</v>
      </c>
      <c r="Y37" s="22">
        <v>-755406</v>
      </c>
      <c r="Z37" s="23">
        <v>-100</v>
      </c>
      <c r="AA37" s="20">
        <v>3021625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1911316</v>
      </c>
      <c r="D41" s="20"/>
      <c r="E41" s="21">
        <v>2525000</v>
      </c>
      <c r="F41" s="22">
        <v>2525000</v>
      </c>
      <c r="G41" s="22">
        <v>29500</v>
      </c>
      <c r="H41" s="22">
        <v>156200</v>
      </c>
      <c r="I41" s="22">
        <v>21871</v>
      </c>
      <c r="J41" s="22">
        <v>207571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207571</v>
      </c>
      <c r="X41" s="22">
        <v>631257</v>
      </c>
      <c r="Y41" s="22">
        <v>-423686</v>
      </c>
      <c r="Z41" s="23">
        <v>-67.117829980499224</v>
      </c>
      <c r="AA41" s="20">
        <v>2525000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2566692</v>
      </c>
      <c r="D44" s="20"/>
      <c r="E44" s="21">
        <v>1355000</v>
      </c>
      <c r="F44" s="22">
        <v>1355000</v>
      </c>
      <c r="G44" s="22">
        <v>5299</v>
      </c>
      <c r="H44" s="22">
        <v>20824</v>
      </c>
      <c r="I44" s="22">
        <v>5920</v>
      </c>
      <c r="J44" s="22">
        <v>32043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32043</v>
      </c>
      <c r="X44" s="22">
        <v>338748</v>
      </c>
      <c r="Y44" s="22">
        <v>-306705</v>
      </c>
      <c r="Z44" s="23">
        <v>-90.540755960182793</v>
      </c>
      <c r="AA44" s="20">
        <v>1355000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11022738</v>
      </c>
      <c r="D47" s="29">
        <f t="shared" ref="D47:Y47" si="1">SUM(D34:D46)</f>
        <v>0</v>
      </c>
      <c r="E47" s="30">
        <f t="shared" si="1"/>
        <v>12191995</v>
      </c>
      <c r="F47" s="31">
        <f t="shared" si="1"/>
        <v>12191995</v>
      </c>
      <c r="G47" s="31">
        <f t="shared" si="1"/>
        <v>603479</v>
      </c>
      <c r="H47" s="31">
        <f t="shared" si="1"/>
        <v>799423</v>
      </c>
      <c r="I47" s="31">
        <f t="shared" si="1"/>
        <v>660156</v>
      </c>
      <c r="J47" s="31">
        <f t="shared" si="1"/>
        <v>2063058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2063058</v>
      </c>
      <c r="X47" s="31">
        <f t="shared" si="1"/>
        <v>3048009</v>
      </c>
      <c r="Y47" s="31">
        <f t="shared" si="1"/>
        <v>-984951</v>
      </c>
      <c r="Z47" s="32">
        <f>+IF(X47&lt;&gt;0,+(Y47/X47)*100,0)</f>
        <v>-32.314569937293491</v>
      </c>
      <c r="AA47" s="29">
        <f>SUM(AA34:AA46)</f>
        <v>12191995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-11022738</v>
      </c>
      <c r="D48" s="39">
        <f t="shared" si="2"/>
        <v>0</v>
      </c>
      <c r="E48" s="40">
        <f t="shared" si="2"/>
        <v>-12191995</v>
      </c>
      <c r="F48" s="41">
        <f t="shared" si="2"/>
        <v>-12191995</v>
      </c>
      <c r="G48" s="41">
        <f t="shared" si="2"/>
        <v>-603479</v>
      </c>
      <c r="H48" s="41">
        <f t="shared" si="2"/>
        <v>-799423</v>
      </c>
      <c r="I48" s="41">
        <f t="shared" si="2"/>
        <v>-660156</v>
      </c>
      <c r="J48" s="41">
        <f t="shared" si="2"/>
        <v>-2063058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-2063058</v>
      </c>
      <c r="X48" s="41">
        <f t="shared" si="2"/>
        <v>-3048009</v>
      </c>
      <c r="Y48" s="41">
        <f t="shared" si="2"/>
        <v>984951</v>
      </c>
      <c r="Z48" s="42">
        <f>+IF(X48&lt;&gt;0,+(Y48/X48)*100,0)</f>
        <v>-32.314569937293491</v>
      </c>
      <c r="AA48" s="39">
        <f>+AA32-AA47</f>
        <v>-12191995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-11022738</v>
      </c>
      <c r="D51" s="48">
        <f t="shared" si="3"/>
        <v>0</v>
      </c>
      <c r="E51" s="49">
        <f t="shared" si="3"/>
        <v>-12191995</v>
      </c>
      <c r="F51" s="50">
        <f t="shared" si="3"/>
        <v>-12191995</v>
      </c>
      <c r="G51" s="50">
        <f t="shared" si="3"/>
        <v>-603479</v>
      </c>
      <c r="H51" s="50">
        <f t="shared" si="3"/>
        <v>-799423</v>
      </c>
      <c r="I51" s="50">
        <f t="shared" si="3"/>
        <v>-660156</v>
      </c>
      <c r="J51" s="50">
        <f t="shared" si="3"/>
        <v>-2063058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-2063058</v>
      </c>
      <c r="X51" s="50">
        <f t="shared" si="3"/>
        <v>-3048009</v>
      </c>
      <c r="Y51" s="50">
        <f t="shared" si="3"/>
        <v>984951</v>
      </c>
      <c r="Z51" s="51">
        <f>+IF(X51&lt;&gt;0,+(Y51/X51)*100,0)</f>
        <v>-32.314569937293491</v>
      </c>
      <c r="AA51" s="48">
        <f>SUM(AA48:AA50)</f>
        <v>-12191995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-11022738</v>
      </c>
      <c r="D53" s="54">
        <f>+D51-D52</f>
        <v>0</v>
      </c>
      <c r="E53" s="55">
        <f t="shared" si="4"/>
        <v>-12191995</v>
      </c>
      <c r="F53" s="56">
        <f t="shared" si="4"/>
        <v>-12191995</v>
      </c>
      <c r="G53" s="56">
        <f t="shared" si="4"/>
        <v>-603479</v>
      </c>
      <c r="H53" s="56">
        <f t="shared" si="4"/>
        <v>-799423</v>
      </c>
      <c r="I53" s="56">
        <f t="shared" si="4"/>
        <v>-660156</v>
      </c>
      <c r="J53" s="56">
        <f t="shared" si="4"/>
        <v>-2063058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-2063058</v>
      </c>
      <c r="X53" s="56">
        <f t="shared" si="4"/>
        <v>-3048009</v>
      </c>
      <c r="Y53" s="56">
        <f t="shared" si="4"/>
        <v>984951</v>
      </c>
      <c r="Z53" s="57">
        <f>+IF(X53&lt;&gt;0,+(Y53/X53)*100,0)</f>
        <v>-32.314569937293491</v>
      </c>
      <c r="AA53" s="54">
        <f>+AA51-AA52</f>
        <v>-12191995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-11022738</v>
      </c>
      <c r="D56" s="48">
        <f>SUM(D53:D55)</f>
        <v>0</v>
      </c>
      <c r="E56" s="49">
        <f t="shared" si="5"/>
        <v>-12191995</v>
      </c>
      <c r="F56" s="50">
        <f t="shared" si="5"/>
        <v>-12191995</v>
      </c>
      <c r="G56" s="50">
        <f t="shared" si="5"/>
        <v>-603479</v>
      </c>
      <c r="H56" s="50">
        <f t="shared" si="5"/>
        <v>-799423</v>
      </c>
      <c r="I56" s="50">
        <f t="shared" si="5"/>
        <v>-660156</v>
      </c>
      <c r="J56" s="50">
        <f t="shared" si="5"/>
        <v>-2063058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-2063058</v>
      </c>
      <c r="X56" s="50">
        <f t="shared" si="5"/>
        <v>-3048009</v>
      </c>
      <c r="Y56" s="50">
        <f t="shared" si="5"/>
        <v>984951</v>
      </c>
      <c r="Z56" s="51">
        <f>+IF(X56&lt;&gt;0,+(Y56/X56)*100,0)</f>
        <v>-32.314569937293491</v>
      </c>
      <c r="AA56" s="48">
        <f>SUM(AA53:AA55)</f>
        <v>-12191995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-11022738</v>
      </c>
      <c r="D59" s="65">
        <f>SUM(D56:D58)</f>
        <v>0</v>
      </c>
      <c r="E59" s="66">
        <f t="shared" si="6"/>
        <v>-12191995</v>
      </c>
      <c r="F59" s="67">
        <f t="shared" si="6"/>
        <v>-12191995</v>
      </c>
      <c r="G59" s="67">
        <f t="shared" si="6"/>
        <v>-603479</v>
      </c>
      <c r="H59" s="67">
        <f t="shared" si="6"/>
        <v>-799423</v>
      </c>
      <c r="I59" s="67">
        <f t="shared" si="6"/>
        <v>-660156</v>
      </c>
      <c r="J59" s="67">
        <f t="shared" si="6"/>
        <v>-2063058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-2063058</v>
      </c>
      <c r="X59" s="67">
        <f t="shared" si="6"/>
        <v>-3048009</v>
      </c>
      <c r="Y59" s="67">
        <f t="shared" si="6"/>
        <v>984951</v>
      </c>
      <c r="Z59" s="68">
        <f>+IF(X59&lt;&gt;0,+(Y59/X59)*100,0)</f>
        <v>-32.314569937293491</v>
      </c>
      <c r="AA59" s="65">
        <f>SUM(AA56:AA58)</f>
        <v>-12191995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11845113</v>
      </c>
      <c r="D9" s="20"/>
      <c r="E9" s="21">
        <v>10752478</v>
      </c>
      <c r="F9" s="22">
        <v>10752478</v>
      </c>
      <c r="G9" s="22">
        <v>996328</v>
      </c>
      <c r="H9" s="22">
        <v>991665</v>
      </c>
      <c r="I9" s="22">
        <v>991060</v>
      </c>
      <c r="J9" s="22">
        <v>2979053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2979053</v>
      </c>
      <c r="X9" s="22">
        <v>2688120</v>
      </c>
      <c r="Y9" s="22">
        <v>290933</v>
      </c>
      <c r="Z9" s="23">
        <v>10.82291713167567</v>
      </c>
      <c r="AA9" s="20">
        <v>10752478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9722790</v>
      </c>
      <c r="D25" s="20"/>
      <c r="E25" s="21">
        <v>10876140</v>
      </c>
      <c r="F25" s="22">
        <v>10876140</v>
      </c>
      <c r="G25" s="22">
        <v>4531780</v>
      </c>
      <c r="H25" s="22"/>
      <c r="I25" s="22"/>
      <c r="J25" s="22">
        <v>4531780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4531780</v>
      </c>
      <c r="X25" s="22">
        <v>2719035</v>
      </c>
      <c r="Y25" s="22">
        <v>1812745</v>
      </c>
      <c r="Z25" s="23">
        <v>66.668689443129637</v>
      </c>
      <c r="AA25" s="20">
        <v>10876140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21567903</v>
      </c>
      <c r="D32" s="29">
        <f t="shared" ref="D32:Y32" si="0">SUM(D6:D31)</f>
        <v>0</v>
      </c>
      <c r="E32" s="30">
        <f t="shared" si="0"/>
        <v>21628618</v>
      </c>
      <c r="F32" s="31">
        <f t="shared" si="0"/>
        <v>21628618</v>
      </c>
      <c r="G32" s="31">
        <f t="shared" si="0"/>
        <v>5528108</v>
      </c>
      <c r="H32" s="31">
        <f t="shared" si="0"/>
        <v>991665</v>
      </c>
      <c r="I32" s="31">
        <f t="shared" si="0"/>
        <v>991060</v>
      </c>
      <c r="J32" s="31">
        <f t="shared" si="0"/>
        <v>7510833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7510833</v>
      </c>
      <c r="X32" s="31">
        <f t="shared" si="0"/>
        <v>5407155</v>
      </c>
      <c r="Y32" s="31">
        <f t="shared" si="0"/>
        <v>2103678</v>
      </c>
      <c r="Z32" s="32">
        <f>+IF(X32&lt;&gt;0,+(Y32/X32)*100,0)</f>
        <v>38.905450278381146</v>
      </c>
      <c r="AA32" s="29">
        <f>SUM(AA6:AA31)</f>
        <v>21628618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12198747</v>
      </c>
      <c r="D34" s="20"/>
      <c r="E34" s="21">
        <v>15321065</v>
      </c>
      <c r="F34" s="22">
        <v>15321065</v>
      </c>
      <c r="G34" s="22">
        <v>1003412</v>
      </c>
      <c r="H34" s="22">
        <v>920443</v>
      </c>
      <c r="I34" s="22">
        <v>940433</v>
      </c>
      <c r="J34" s="22">
        <v>2864288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2864288</v>
      </c>
      <c r="X34" s="22">
        <v>3830235</v>
      </c>
      <c r="Y34" s="22">
        <v>-965947</v>
      </c>
      <c r="Z34" s="23">
        <v>-25.219000922919871</v>
      </c>
      <c r="AA34" s="20">
        <v>15321065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715749</v>
      </c>
      <c r="D37" s="20"/>
      <c r="E37" s="21">
        <v>800000</v>
      </c>
      <c r="F37" s="22">
        <v>800000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199998</v>
      </c>
      <c r="Y37" s="22">
        <v>-199998</v>
      </c>
      <c r="Z37" s="23">
        <v>-100</v>
      </c>
      <c r="AA37" s="20">
        <v>800000</v>
      </c>
    </row>
    <row r="38" spans="1:27" ht="13.5" x14ac:dyDescent="0.25">
      <c r="A38" s="19" t="s">
        <v>64</v>
      </c>
      <c r="B38" s="15" t="s">
        <v>32</v>
      </c>
      <c r="C38" s="20">
        <v>955860</v>
      </c>
      <c r="D38" s="20"/>
      <c r="E38" s="21">
        <v>1378526</v>
      </c>
      <c r="F38" s="22">
        <v>1378526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344631</v>
      </c>
      <c r="Y38" s="22">
        <v>-344631</v>
      </c>
      <c r="Z38" s="23">
        <v>-100</v>
      </c>
      <c r="AA38" s="20">
        <v>1378526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7141342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3585078</v>
      </c>
      <c r="D41" s="20"/>
      <c r="E41" s="21">
        <v>3500000</v>
      </c>
      <c r="F41" s="22">
        <v>3500000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874998</v>
      </c>
      <c r="Y41" s="22">
        <v>-874998</v>
      </c>
      <c r="Z41" s="23">
        <v>-100</v>
      </c>
      <c r="AA41" s="20">
        <v>3500000</v>
      </c>
    </row>
    <row r="42" spans="1:27" ht="13.5" x14ac:dyDescent="0.25">
      <c r="A42" s="19" t="s">
        <v>67</v>
      </c>
      <c r="B42" s="15" t="s">
        <v>32</v>
      </c>
      <c r="C42" s="20">
        <v>416900</v>
      </c>
      <c r="D42" s="20"/>
      <c r="E42" s="21">
        <v>420000</v>
      </c>
      <c r="F42" s="22">
        <v>420000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105000</v>
      </c>
      <c r="Y42" s="22">
        <v>-105000</v>
      </c>
      <c r="Z42" s="23">
        <v>-100</v>
      </c>
      <c r="AA42" s="20">
        <v>420000</v>
      </c>
    </row>
    <row r="43" spans="1:27" ht="13.5" x14ac:dyDescent="0.25">
      <c r="A43" s="19" t="s">
        <v>68</v>
      </c>
      <c r="B43" s="15" t="s">
        <v>32</v>
      </c>
      <c r="C43" s="20">
        <v>2474032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1808094</v>
      </c>
      <c r="D44" s="20"/>
      <c r="E44" s="21">
        <v>5655835</v>
      </c>
      <c r="F44" s="22">
        <v>5655835</v>
      </c>
      <c r="G44" s="22">
        <v>21781</v>
      </c>
      <c r="H44" s="22">
        <v>19967</v>
      </c>
      <c r="I44" s="22">
        <v>21329</v>
      </c>
      <c r="J44" s="22">
        <v>63077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63077</v>
      </c>
      <c r="X44" s="22">
        <v>1413948</v>
      </c>
      <c r="Y44" s="22">
        <v>-1350871</v>
      </c>
      <c r="Z44" s="23">
        <v>-95.538944855114892</v>
      </c>
      <c r="AA44" s="20">
        <v>5655835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29295802</v>
      </c>
      <c r="D47" s="29">
        <f t="shared" ref="D47:Y47" si="1">SUM(D34:D46)</f>
        <v>0</v>
      </c>
      <c r="E47" s="30">
        <f t="shared" si="1"/>
        <v>27075426</v>
      </c>
      <c r="F47" s="31">
        <f t="shared" si="1"/>
        <v>27075426</v>
      </c>
      <c r="G47" s="31">
        <f t="shared" si="1"/>
        <v>1025193</v>
      </c>
      <c r="H47" s="31">
        <f t="shared" si="1"/>
        <v>940410</v>
      </c>
      <c r="I47" s="31">
        <f t="shared" si="1"/>
        <v>961762</v>
      </c>
      <c r="J47" s="31">
        <f t="shared" si="1"/>
        <v>2927365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2927365</v>
      </c>
      <c r="X47" s="31">
        <f t="shared" si="1"/>
        <v>6768810</v>
      </c>
      <c r="Y47" s="31">
        <f t="shared" si="1"/>
        <v>-3841445</v>
      </c>
      <c r="Z47" s="32">
        <f>+IF(X47&lt;&gt;0,+(Y47/X47)*100,0)</f>
        <v>-56.752146980045239</v>
      </c>
      <c r="AA47" s="29">
        <f>SUM(AA34:AA46)</f>
        <v>27075426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-7727899</v>
      </c>
      <c r="D48" s="39">
        <f t="shared" si="2"/>
        <v>0</v>
      </c>
      <c r="E48" s="40">
        <f t="shared" si="2"/>
        <v>-5446808</v>
      </c>
      <c r="F48" s="41">
        <f t="shared" si="2"/>
        <v>-5446808</v>
      </c>
      <c r="G48" s="41">
        <f t="shared" si="2"/>
        <v>4502915</v>
      </c>
      <c r="H48" s="41">
        <f t="shared" si="2"/>
        <v>51255</v>
      </c>
      <c r="I48" s="41">
        <f t="shared" si="2"/>
        <v>29298</v>
      </c>
      <c r="J48" s="41">
        <f t="shared" si="2"/>
        <v>4583468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4583468</v>
      </c>
      <c r="X48" s="41">
        <f t="shared" si="2"/>
        <v>-1361655</v>
      </c>
      <c r="Y48" s="41">
        <f t="shared" si="2"/>
        <v>5945123</v>
      </c>
      <c r="Z48" s="42">
        <f>+IF(X48&lt;&gt;0,+(Y48/X48)*100,0)</f>
        <v>-436.61008111452605</v>
      </c>
      <c r="AA48" s="39">
        <f>+AA32-AA47</f>
        <v>-5446808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-7727899</v>
      </c>
      <c r="D51" s="48">
        <f t="shared" si="3"/>
        <v>0</v>
      </c>
      <c r="E51" s="49">
        <f t="shared" si="3"/>
        <v>-5446808</v>
      </c>
      <c r="F51" s="50">
        <f t="shared" si="3"/>
        <v>-5446808</v>
      </c>
      <c r="G51" s="50">
        <f t="shared" si="3"/>
        <v>4502915</v>
      </c>
      <c r="H51" s="50">
        <f t="shared" si="3"/>
        <v>51255</v>
      </c>
      <c r="I51" s="50">
        <f t="shared" si="3"/>
        <v>29298</v>
      </c>
      <c r="J51" s="50">
        <f t="shared" si="3"/>
        <v>4583468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4583468</v>
      </c>
      <c r="X51" s="50">
        <f t="shared" si="3"/>
        <v>-1361655</v>
      </c>
      <c r="Y51" s="50">
        <f t="shared" si="3"/>
        <v>5945123</v>
      </c>
      <c r="Z51" s="51">
        <f>+IF(X51&lt;&gt;0,+(Y51/X51)*100,0)</f>
        <v>-436.61008111452605</v>
      </c>
      <c r="AA51" s="48">
        <f>SUM(AA48:AA50)</f>
        <v>-5446808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-7727899</v>
      </c>
      <c r="D53" s="54">
        <f>+D51-D52</f>
        <v>0</v>
      </c>
      <c r="E53" s="55">
        <f t="shared" si="4"/>
        <v>-5446808</v>
      </c>
      <c r="F53" s="56">
        <f t="shared" si="4"/>
        <v>-5446808</v>
      </c>
      <c r="G53" s="56">
        <f t="shared" si="4"/>
        <v>4502915</v>
      </c>
      <c r="H53" s="56">
        <f t="shared" si="4"/>
        <v>51255</v>
      </c>
      <c r="I53" s="56">
        <f t="shared" si="4"/>
        <v>29298</v>
      </c>
      <c r="J53" s="56">
        <f t="shared" si="4"/>
        <v>4583468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4583468</v>
      </c>
      <c r="X53" s="56">
        <f t="shared" si="4"/>
        <v>-1361655</v>
      </c>
      <c r="Y53" s="56">
        <f t="shared" si="4"/>
        <v>5945123</v>
      </c>
      <c r="Z53" s="57">
        <f>+IF(X53&lt;&gt;0,+(Y53/X53)*100,0)</f>
        <v>-436.61008111452605</v>
      </c>
      <c r="AA53" s="54">
        <f>+AA51-AA52</f>
        <v>-5446808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-7727899</v>
      </c>
      <c r="D56" s="48">
        <f>SUM(D53:D55)</f>
        <v>0</v>
      </c>
      <c r="E56" s="49">
        <f t="shared" si="5"/>
        <v>-5446808</v>
      </c>
      <c r="F56" s="50">
        <f t="shared" si="5"/>
        <v>-5446808</v>
      </c>
      <c r="G56" s="50">
        <f t="shared" si="5"/>
        <v>4502915</v>
      </c>
      <c r="H56" s="50">
        <f t="shared" si="5"/>
        <v>51255</v>
      </c>
      <c r="I56" s="50">
        <f t="shared" si="5"/>
        <v>29298</v>
      </c>
      <c r="J56" s="50">
        <f t="shared" si="5"/>
        <v>4583468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4583468</v>
      </c>
      <c r="X56" s="50">
        <f t="shared" si="5"/>
        <v>-1361655</v>
      </c>
      <c r="Y56" s="50">
        <f t="shared" si="5"/>
        <v>5945123</v>
      </c>
      <c r="Z56" s="51">
        <f>+IF(X56&lt;&gt;0,+(Y56/X56)*100,0)</f>
        <v>-436.61008111452605</v>
      </c>
      <c r="AA56" s="48">
        <f>SUM(AA53:AA55)</f>
        <v>-5446808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-7727899</v>
      </c>
      <c r="D59" s="65">
        <f>SUM(D56:D58)</f>
        <v>0</v>
      </c>
      <c r="E59" s="66">
        <f t="shared" si="6"/>
        <v>-5446808</v>
      </c>
      <c r="F59" s="67">
        <f t="shared" si="6"/>
        <v>-5446808</v>
      </c>
      <c r="G59" s="67">
        <f t="shared" si="6"/>
        <v>4502915</v>
      </c>
      <c r="H59" s="67">
        <f t="shared" si="6"/>
        <v>51255</v>
      </c>
      <c r="I59" s="67">
        <f t="shared" si="6"/>
        <v>29298</v>
      </c>
      <c r="J59" s="67">
        <f t="shared" si="6"/>
        <v>4583468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4583468</v>
      </c>
      <c r="X59" s="67">
        <f t="shared" si="6"/>
        <v>-1361655</v>
      </c>
      <c r="Y59" s="67">
        <f t="shared" si="6"/>
        <v>5945123</v>
      </c>
      <c r="Z59" s="68">
        <f>+IF(X59&lt;&gt;0,+(Y59/X59)*100,0)</f>
        <v>-436.61008111452605</v>
      </c>
      <c r="AA59" s="65">
        <f>SUM(AA56:AA58)</f>
        <v>-5446808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4655455</v>
      </c>
      <c r="D9" s="20"/>
      <c r="E9" s="21">
        <v>4900416</v>
      </c>
      <c r="F9" s="22">
        <v>4900416</v>
      </c>
      <c r="G9" s="22">
        <v>408025</v>
      </c>
      <c r="H9" s="22">
        <v>419298</v>
      </c>
      <c r="I9" s="22">
        <v>420314</v>
      </c>
      <c r="J9" s="22">
        <v>1247637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1247637</v>
      </c>
      <c r="X9" s="22">
        <v>1225104</v>
      </c>
      <c r="Y9" s="22">
        <v>22533</v>
      </c>
      <c r="Z9" s="23">
        <v>1.8392724209536495</v>
      </c>
      <c r="AA9" s="20">
        <v>4900416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4655455</v>
      </c>
      <c r="D32" s="29">
        <f t="shared" ref="D32:Y32" si="0">SUM(D6:D31)</f>
        <v>0</v>
      </c>
      <c r="E32" s="30">
        <f t="shared" si="0"/>
        <v>4900416</v>
      </c>
      <c r="F32" s="31">
        <f t="shared" si="0"/>
        <v>4900416</v>
      </c>
      <c r="G32" s="31">
        <f t="shared" si="0"/>
        <v>408025</v>
      </c>
      <c r="H32" s="31">
        <f t="shared" si="0"/>
        <v>419298</v>
      </c>
      <c r="I32" s="31">
        <f t="shared" si="0"/>
        <v>420314</v>
      </c>
      <c r="J32" s="31">
        <f t="shared" si="0"/>
        <v>1247637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1247637</v>
      </c>
      <c r="X32" s="31">
        <f t="shared" si="0"/>
        <v>1225104</v>
      </c>
      <c r="Y32" s="31">
        <f t="shared" si="0"/>
        <v>22533</v>
      </c>
      <c r="Z32" s="32">
        <f>+IF(X32&lt;&gt;0,+(Y32/X32)*100,0)</f>
        <v>1.8392724209536495</v>
      </c>
      <c r="AA32" s="29">
        <f>SUM(AA6:AA31)</f>
        <v>4900416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3913098</v>
      </c>
      <c r="D34" s="20"/>
      <c r="E34" s="21">
        <v>3228900</v>
      </c>
      <c r="F34" s="22">
        <v>3228900</v>
      </c>
      <c r="G34" s="22">
        <v>307283</v>
      </c>
      <c r="H34" s="22">
        <v>350195</v>
      </c>
      <c r="I34" s="22">
        <v>320089</v>
      </c>
      <c r="J34" s="22">
        <v>977567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977567</v>
      </c>
      <c r="X34" s="22">
        <v>807225</v>
      </c>
      <c r="Y34" s="22">
        <v>170342</v>
      </c>
      <c r="Z34" s="23">
        <v>21.102171017993744</v>
      </c>
      <c r="AA34" s="20">
        <v>3228900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58710</v>
      </c>
      <c r="D37" s="20"/>
      <c r="E37" s="21">
        <v>268320</v>
      </c>
      <c r="F37" s="22">
        <v>268320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67080</v>
      </c>
      <c r="Y37" s="22">
        <v>-67080</v>
      </c>
      <c r="Z37" s="23">
        <v>-100</v>
      </c>
      <c r="AA37" s="20">
        <v>268320</v>
      </c>
    </row>
    <row r="38" spans="1:27" ht="13.5" x14ac:dyDescent="0.25">
      <c r="A38" s="19" t="s">
        <v>64</v>
      </c>
      <c r="B38" s="15" t="s">
        <v>32</v>
      </c>
      <c r="C38" s="20">
        <v>3495469</v>
      </c>
      <c r="D38" s="20"/>
      <c r="E38" s="21">
        <v>1715148</v>
      </c>
      <c r="F38" s="22">
        <v>1715148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428787</v>
      </c>
      <c r="Y38" s="22">
        <v>-428787</v>
      </c>
      <c r="Z38" s="23">
        <v>-100</v>
      </c>
      <c r="AA38" s="20">
        <v>1715148</v>
      </c>
    </row>
    <row r="39" spans="1:27" ht="13.5" x14ac:dyDescent="0.25">
      <c r="A39" s="19" t="s">
        <v>65</v>
      </c>
      <c r="B39" s="15" t="s">
        <v>32</v>
      </c>
      <c r="C39" s="20">
        <v>2561731</v>
      </c>
      <c r="D39" s="20"/>
      <c r="E39" s="21">
        <v>2434992</v>
      </c>
      <c r="F39" s="22">
        <v>2434992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608748</v>
      </c>
      <c r="Y39" s="22">
        <v>-608748</v>
      </c>
      <c r="Z39" s="23">
        <v>-100</v>
      </c>
      <c r="AA39" s="20">
        <v>2434992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2035</v>
      </c>
      <c r="D41" s="20"/>
      <c r="E41" s="21">
        <v>5426436</v>
      </c>
      <c r="F41" s="22">
        <v>5426436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1356609</v>
      </c>
      <c r="Y41" s="22">
        <v>-1356609</v>
      </c>
      <c r="Z41" s="23">
        <v>-100</v>
      </c>
      <c r="AA41" s="20">
        <v>5426436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3112452</v>
      </c>
      <c r="D44" s="20"/>
      <c r="E44" s="21"/>
      <c r="F44" s="22"/>
      <c r="G44" s="22">
        <v>19914</v>
      </c>
      <c r="H44" s="22">
        <v>2758</v>
      </c>
      <c r="I44" s="22">
        <v>2554</v>
      </c>
      <c r="J44" s="22">
        <v>25226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25226</v>
      </c>
      <c r="X44" s="22"/>
      <c r="Y44" s="22">
        <v>25226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13143495</v>
      </c>
      <c r="D47" s="29">
        <f t="shared" ref="D47:Y47" si="1">SUM(D34:D46)</f>
        <v>0</v>
      </c>
      <c r="E47" s="30">
        <f t="shared" si="1"/>
        <v>13073796</v>
      </c>
      <c r="F47" s="31">
        <f t="shared" si="1"/>
        <v>13073796</v>
      </c>
      <c r="G47" s="31">
        <f t="shared" si="1"/>
        <v>327197</v>
      </c>
      <c r="H47" s="31">
        <f t="shared" si="1"/>
        <v>352953</v>
      </c>
      <c r="I47" s="31">
        <f t="shared" si="1"/>
        <v>322643</v>
      </c>
      <c r="J47" s="31">
        <f t="shared" si="1"/>
        <v>1002793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1002793</v>
      </c>
      <c r="X47" s="31">
        <f t="shared" si="1"/>
        <v>3268449</v>
      </c>
      <c r="Y47" s="31">
        <f t="shared" si="1"/>
        <v>-2265656</v>
      </c>
      <c r="Z47" s="32">
        <f>+IF(X47&lt;&gt;0,+(Y47/X47)*100,0)</f>
        <v>-69.318995034036021</v>
      </c>
      <c r="AA47" s="29">
        <f>SUM(AA34:AA46)</f>
        <v>13073796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-8488040</v>
      </c>
      <c r="D48" s="39">
        <f t="shared" si="2"/>
        <v>0</v>
      </c>
      <c r="E48" s="40">
        <f t="shared" si="2"/>
        <v>-8173380</v>
      </c>
      <c r="F48" s="41">
        <f t="shared" si="2"/>
        <v>-8173380</v>
      </c>
      <c r="G48" s="41">
        <f t="shared" si="2"/>
        <v>80828</v>
      </c>
      <c r="H48" s="41">
        <f t="shared" si="2"/>
        <v>66345</v>
      </c>
      <c r="I48" s="41">
        <f t="shared" si="2"/>
        <v>97671</v>
      </c>
      <c r="J48" s="41">
        <f t="shared" si="2"/>
        <v>244844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244844</v>
      </c>
      <c r="X48" s="41">
        <f t="shared" si="2"/>
        <v>-2043345</v>
      </c>
      <c r="Y48" s="41">
        <f t="shared" si="2"/>
        <v>2288189</v>
      </c>
      <c r="Z48" s="42">
        <f>+IF(X48&lt;&gt;0,+(Y48/X48)*100,0)</f>
        <v>-111.98250907213416</v>
      </c>
      <c r="AA48" s="39">
        <f>+AA32-AA47</f>
        <v>-8173380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-8488040</v>
      </c>
      <c r="D51" s="48">
        <f t="shared" si="3"/>
        <v>0</v>
      </c>
      <c r="E51" s="49">
        <f t="shared" si="3"/>
        <v>-8173380</v>
      </c>
      <c r="F51" s="50">
        <f t="shared" si="3"/>
        <v>-8173380</v>
      </c>
      <c r="G51" s="50">
        <f t="shared" si="3"/>
        <v>80828</v>
      </c>
      <c r="H51" s="50">
        <f t="shared" si="3"/>
        <v>66345</v>
      </c>
      <c r="I51" s="50">
        <f t="shared" si="3"/>
        <v>97671</v>
      </c>
      <c r="J51" s="50">
        <f t="shared" si="3"/>
        <v>244844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244844</v>
      </c>
      <c r="X51" s="50">
        <f t="shared" si="3"/>
        <v>-2043345</v>
      </c>
      <c r="Y51" s="50">
        <f t="shared" si="3"/>
        <v>2288189</v>
      </c>
      <c r="Z51" s="51">
        <f>+IF(X51&lt;&gt;0,+(Y51/X51)*100,0)</f>
        <v>-111.98250907213416</v>
      </c>
      <c r="AA51" s="48">
        <f>SUM(AA48:AA50)</f>
        <v>-8173380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-8488040</v>
      </c>
      <c r="D53" s="54">
        <f>+D51-D52</f>
        <v>0</v>
      </c>
      <c r="E53" s="55">
        <f t="shared" si="4"/>
        <v>-8173380</v>
      </c>
      <c r="F53" s="56">
        <f t="shared" si="4"/>
        <v>-8173380</v>
      </c>
      <c r="G53" s="56">
        <f t="shared" si="4"/>
        <v>80828</v>
      </c>
      <c r="H53" s="56">
        <f t="shared" si="4"/>
        <v>66345</v>
      </c>
      <c r="I53" s="56">
        <f t="shared" si="4"/>
        <v>97671</v>
      </c>
      <c r="J53" s="56">
        <f t="shared" si="4"/>
        <v>244844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244844</v>
      </c>
      <c r="X53" s="56">
        <f t="shared" si="4"/>
        <v>-2043345</v>
      </c>
      <c r="Y53" s="56">
        <f t="shared" si="4"/>
        <v>2288189</v>
      </c>
      <c r="Z53" s="57">
        <f>+IF(X53&lt;&gt;0,+(Y53/X53)*100,0)</f>
        <v>-111.98250907213416</v>
      </c>
      <c r="AA53" s="54">
        <f>+AA51-AA52</f>
        <v>-8173380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-8488040</v>
      </c>
      <c r="D56" s="48">
        <f>SUM(D53:D55)</f>
        <v>0</v>
      </c>
      <c r="E56" s="49">
        <f t="shared" si="5"/>
        <v>-8173380</v>
      </c>
      <c r="F56" s="50">
        <f t="shared" si="5"/>
        <v>-8173380</v>
      </c>
      <c r="G56" s="50">
        <f t="shared" si="5"/>
        <v>80828</v>
      </c>
      <c r="H56" s="50">
        <f t="shared" si="5"/>
        <v>66345</v>
      </c>
      <c r="I56" s="50">
        <f t="shared" si="5"/>
        <v>97671</v>
      </c>
      <c r="J56" s="50">
        <f t="shared" si="5"/>
        <v>244844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244844</v>
      </c>
      <c r="X56" s="50">
        <f t="shared" si="5"/>
        <v>-2043345</v>
      </c>
      <c r="Y56" s="50">
        <f t="shared" si="5"/>
        <v>2288189</v>
      </c>
      <c r="Z56" s="51">
        <f>+IF(X56&lt;&gt;0,+(Y56/X56)*100,0)</f>
        <v>-111.98250907213416</v>
      </c>
      <c r="AA56" s="48">
        <f>SUM(AA53:AA55)</f>
        <v>-8173380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-8488040</v>
      </c>
      <c r="D59" s="65">
        <f>SUM(D56:D58)</f>
        <v>0</v>
      </c>
      <c r="E59" s="66">
        <f t="shared" si="6"/>
        <v>-8173380</v>
      </c>
      <c r="F59" s="67">
        <f t="shared" si="6"/>
        <v>-8173380</v>
      </c>
      <c r="G59" s="67">
        <f t="shared" si="6"/>
        <v>80828</v>
      </c>
      <c r="H59" s="67">
        <f t="shared" si="6"/>
        <v>66345</v>
      </c>
      <c r="I59" s="67">
        <f t="shared" si="6"/>
        <v>97671</v>
      </c>
      <c r="J59" s="67">
        <f t="shared" si="6"/>
        <v>244844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244844</v>
      </c>
      <c r="X59" s="67">
        <f t="shared" si="6"/>
        <v>-2043345</v>
      </c>
      <c r="Y59" s="67">
        <f t="shared" si="6"/>
        <v>2288189</v>
      </c>
      <c r="Z59" s="68">
        <f>+IF(X59&lt;&gt;0,+(Y59/X59)*100,0)</f>
        <v>-111.98250907213416</v>
      </c>
      <c r="AA59" s="65">
        <f>SUM(AA56:AA58)</f>
        <v>-8173380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101911</v>
      </c>
      <c r="F9" s="22">
        <v>101911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25479</v>
      </c>
      <c r="Y9" s="22">
        <v>-25479</v>
      </c>
      <c r="Z9" s="23">
        <v>-100</v>
      </c>
      <c r="AA9" s="20">
        <v>101911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101911</v>
      </c>
      <c r="F32" s="31">
        <f t="shared" si="0"/>
        <v>101911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25479</v>
      </c>
      <c r="Y32" s="31">
        <f t="shared" si="0"/>
        <v>-25479</v>
      </c>
      <c r="Z32" s="32">
        <f>+IF(X32&lt;&gt;0,+(Y32/X32)*100,0)</f>
        <v>-100</v>
      </c>
      <c r="AA32" s="29">
        <f>SUM(AA6:AA31)</f>
        <v>101911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272508</v>
      </c>
      <c r="D39" s="20"/>
      <c r="E39" s="21">
        <v>309084</v>
      </c>
      <c r="F39" s="22">
        <v>309084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77271</v>
      </c>
      <c r="Y39" s="22">
        <v>-77271</v>
      </c>
      <c r="Z39" s="23">
        <v>-100</v>
      </c>
      <c r="AA39" s="20">
        <v>309084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1018357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1290865</v>
      </c>
      <c r="D47" s="29">
        <f t="shared" ref="D47:Y47" si="1">SUM(D34:D46)</f>
        <v>0</v>
      </c>
      <c r="E47" s="30">
        <f t="shared" si="1"/>
        <v>309084</v>
      </c>
      <c r="F47" s="31">
        <f t="shared" si="1"/>
        <v>309084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77271</v>
      </c>
      <c r="Y47" s="31">
        <f t="shared" si="1"/>
        <v>-77271</v>
      </c>
      <c r="Z47" s="32">
        <f>+IF(X47&lt;&gt;0,+(Y47/X47)*100,0)</f>
        <v>-100</v>
      </c>
      <c r="AA47" s="29">
        <f>SUM(AA34:AA46)</f>
        <v>309084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-1290865</v>
      </c>
      <c r="D48" s="39">
        <f t="shared" si="2"/>
        <v>0</v>
      </c>
      <c r="E48" s="40">
        <f t="shared" si="2"/>
        <v>-207173</v>
      </c>
      <c r="F48" s="41">
        <f t="shared" si="2"/>
        <v>-207173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-51792</v>
      </c>
      <c r="Y48" s="41">
        <f t="shared" si="2"/>
        <v>51792</v>
      </c>
      <c r="Z48" s="42">
        <f>+IF(X48&lt;&gt;0,+(Y48/X48)*100,0)</f>
        <v>-100</v>
      </c>
      <c r="AA48" s="39">
        <f>+AA32-AA47</f>
        <v>-207173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-1290865</v>
      </c>
      <c r="D51" s="48">
        <f t="shared" si="3"/>
        <v>0</v>
      </c>
      <c r="E51" s="49">
        <f t="shared" si="3"/>
        <v>-207173</v>
      </c>
      <c r="F51" s="50">
        <f t="shared" si="3"/>
        <v>-207173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-51792</v>
      </c>
      <c r="Y51" s="50">
        <f t="shared" si="3"/>
        <v>51792</v>
      </c>
      <c r="Z51" s="51">
        <f>+IF(X51&lt;&gt;0,+(Y51/X51)*100,0)</f>
        <v>-100</v>
      </c>
      <c r="AA51" s="48">
        <f>SUM(AA48:AA50)</f>
        <v>-207173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-1290865</v>
      </c>
      <c r="D53" s="54">
        <f>+D51-D52</f>
        <v>0</v>
      </c>
      <c r="E53" s="55">
        <f t="shared" si="4"/>
        <v>-207173</v>
      </c>
      <c r="F53" s="56">
        <f t="shared" si="4"/>
        <v>-207173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-51792</v>
      </c>
      <c r="Y53" s="56">
        <f t="shared" si="4"/>
        <v>51792</v>
      </c>
      <c r="Z53" s="57">
        <f>+IF(X53&lt;&gt;0,+(Y53/X53)*100,0)</f>
        <v>-100</v>
      </c>
      <c r="AA53" s="54">
        <f>+AA51-AA52</f>
        <v>-207173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-1290865</v>
      </c>
      <c r="D56" s="48">
        <f>SUM(D53:D55)</f>
        <v>0</v>
      </c>
      <c r="E56" s="49">
        <f t="shared" si="5"/>
        <v>-207173</v>
      </c>
      <c r="F56" s="50">
        <f t="shared" si="5"/>
        <v>-207173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-51792</v>
      </c>
      <c r="Y56" s="50">
        <f t="shared" si="5"/>
        <v>51792</v>
      </c>
      <c r="Z56" s="51">
        <f>+IF(X56&lt;&gt;0,+(Y56/X56)*100,0)</f>
        <v>-100</v>
      </c>
      <c r="AA56" s="48">
        <f>SUM(AA53:AA55)</f>
        <v>-207173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-1290865</v>
      </c>
      <c r="D59" s="65">
        <f>SUM(D56:D58)</f>
        <v>0</v>
      </c>
      <c r="E59" s="66">
        <f t="shared" si="6"/>
        <v>-207173</v>
      </c>
      <c r="F59" s="67">
        <f t="shared" si="6"/>
        <v>-207173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-51792</v>
      </c>
      <c r="Y59" s="67">
        <f t="shared" si="6"/>
        <v>51792</v>
      </c>
      <c r="Z59" s="68">
        <f>+IF(X59&lt;&gt;0,+(Y59/X59)*100,0)</f>
        <v>-100</v>
      </c>
      <c r="AA59" s="65">
        <f>SUM(AA56:AA58)</f>
        <v>-207173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138741765</v>
      </c>
      <c r="F9" s="22">
        <v>138741765</v>
      </c>
      <c r="G9" s="22">
        <v>10497743</v>
      </c>
      <c r="H9" s="22"/>
      <c r="I9" s="22">
        <v>22710321</v>
      </c>
      <c r="J9" s="22">
        <v>33208064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33208064</v>
      </c>
      <c r="X9" s="22">
        <v>34685442</v>
      </c>
      <c r="Y9" s="22">
        <v>-1477378</v>
      </c>
      <c r="Z9" s="23">
        <v>-4.2593604544523327</v>
      </c>
      <c r="AA9" s="20">
        <v>138741765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629</v>
      </c>
      <c r="F10" s="22">
        <v>629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156</v>
      </c>
      <c r="Y10" s="22">
        <v>-156</v>
      </c>
      <c r="Z10" s="23">
        <v>-100</v>
      </c>
      <c r="AA10" s="20">
        <v>629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12130337</v>
      </c>
      <c r="F13" s="22">
        <v>12130337</v>
      </c>
      <c r="G13" s="22">
        <v>961166</v>
      </c>
      <c r="H13" s="22"/>
      <c r="I13" s="22">
        <v>1778398</v>
      </c>
      <c r="J13" s="22">
        <v>2739564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2739564</v>
      </c>
      <c r="X13" s="22">
        <v>3032586</v>
      </c>
      <c r="Y13" s="22">
        <v>-293022</v>
      </c>
      <c r="Z13" s="23">
        <v>-9.6624465060512712</v>
      </c>
      <c r="AA13" s="20">
        <v>12130337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7899124</v>
      </c>
      <c r="F25" s="22">
        <v>7899124</v>
      </c>
      <c r="G25" s="22">
        <v>11380466</v>
      </c>
      <c r="H25" s="22"/>
      <c r="I25" s="22"/>
      <c r="J25" s="22">
        <v>11380466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11380466</v>
      </c>
      <c r="X25" s="22">
        <v>1974780</v>
      </c>
      <c r="Y25" s="22">
        <v>9405686</v>
      </c>
      <c r="Z25" s="23">
        <v>476.29032094714347</v>
      </c>
      <c r="AA25" s="20">
        <v>7899124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158771855</v>
      </c>
      <c r="F32" s="31">
        <f t="shared" si="0"/>
        <v>158771855</v>
      </c>
      <c r="G32" s="31">
        <f t="shared" si="0"/>
        <v>22839375</v>
      </c>
      <c r="H32" s="31">
        <f t="shared" si="0"/>
        <v>0</v>
      </c>
      <c r="I32" s="31">
        <f t="shared" si="0"/>
        <v>24488719</v>
      </c>
      <c r="J32" s="31">
        <f t="shared" si="0"/>
        <v>47328094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47328094</v>
      </c>
      <c r="X32" s="31">
        <f t="shared" si="0"/>
        <v>39692964</v>
      </c>
      <c r="Y32" s="31">
        <f t="shared" si="0"/>
        <v>7635130</v>
      </c>
      <c r="Z32" s="32">
        <f>+IF(X32&lt;&gt;0,+(Y32/X32)*100,0)</f>
        <v>19.235474579323427</v>
      </c>
      <c r="AA32" s="29">
        <f>SUM(AA6:AA31)</f>
        <v>158771855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84237157</v>
      </c>
      <c r="F34" s="22">
        <v>84237157</v>
      </c>
      <c r="G34" s="22">
        <v>9283178</v>
      </c>
      <c r="H34" s="22"/>
      <c r="I34" s="22">
        <v>18703188</v>
      </c>
      <c r="J34" s="22">
        <v>27986366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27986366</v>
      </c>
      <c r="X34" s="22">
        <v>21059304</v>
      </c>
      <c r="Y34" s="22">
        <v>6927062</v>
      </c>
      <c r="Z34" s="23">
        <v>32.893119354751704</v>
      </c>
      <c r="AA34" s="20">
        <v>84237157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3682299</v>
      </c>
      <c r="F37" s="22">
        <v>3682299</v>
      </c>
      <c r="G37" s="22">
        <v>103164</v>
      </c>
      <c r="H37" s="22"/>
      <c r="I37" s="22">
        <v>228585</v>
      </c>
      <c r="J37" s="22">
        <v>331749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331749</v>
      </c>
      <c r="X37" s="22">
        <v>920577</v>
      </c>
      <c r="Y37" s="22">
        <v>-588828</v>
      </c>
      <c r="Z37" s="23">
        <v>-63.962927598669097</v>
      </c>
      <c r="AA37" s="20">
        <v>3682299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22596464</v>
      </c>
      <c r="F38" s="22">
        <v>22596464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5649117</v>
      </c>
      <c r="Y38" s="22">
        <v>-5649117</v>
      </c>
      <c r="Z38" s="23">
        <v>-100</v>
      </c>
      <c r="AA38" s="20">
        <v>22596464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2672271</v>
      </c>
      <c r="F39" s="22">
        <v>2672271</v>
      </c>
      <c r="G39" s="22">
        <v>319003</v>
      </c>
      <c r="H39" s="22"/>
      <c r="I39" s="22">
        <v>648657</v>
      </c>
      <c r="J39" s="22">
        <v>967660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967660</v>
      </c>
      <c r="X39" s="22">
        <v>668073</v>
      </c>
      <c r="Y39" s="22">
        <v>299587</v>
      </c>
      <c r="Z39" s="23">
        <v>44.843452736452456</v>
      </c>
      <c r="AA39" s="20">
        <v>2672271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2035061</v>
      </c>
      <c r="F40" s="22">
        <v>2035061</v>
      </c>
      <c r="G40" s="22">
        <v>41323</v>
      </c>
      <c r="H40" s="22"/>
      <c r="I40" s="22">
        <v>81313</v>
      </c>
      <c r="J40" s="22">
        <v>122636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122636</v>
      </c>
      <c r="X40" s="22">
        <v>508764</v>
      </c>
      <c r="Y40" s="22">
        <v>-386128</v>
      </c>
      <c r="Z40" s="23">
        <v>-75.895307057889312</v>
      </c>
      <c r="AA40" s="20">
        <v>2035061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19038554</v>
      </c>
      <c r="F41" s="22">
        <v>19038554</v>
      </c>
      <c r="G41" s="22">
        <v>-9812</v>
      </c>
      <c r="H41" s="22"/>
      <c r="I41" s="22">
        <v>218681</v>
      </c>
      <c r="J41" s="22">
        <v>208869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208869</v>
      </c>
      <c r="X41" s="22">
        <v>4759644</v>
      </c>
      <c r="Y41" s="22">
        <v>-4550775</v>
      </c>
      <c r="Z41" s="23">
        <v>-95.611667595307551</v>
      </c>
      <c r="AA41" s="20">
        <v>19038554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8039248</v>
      </c>
      <c r="F44" s="22">
        <v>8039248</v>
      </c>
      <c r="G44" s="22">
        <v>1951566</v>
      </c>
      <c r="H44" s="22"/>
      <c r="I44" s="22">
        <v>404901</v>
      </c>
      <c r="J44" s="22">
        <v>2356467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2356467</v>
      </c>
      <c r="X44" s="22">
        <v>2009811</v>
      </c>
      <c r="Y44" s="22">
        <v>346656</v>
      </c>
      <c r="Z44" s="23">
        <v>17.248189008817246</v>
      </c>
      <c r="AA44" s="20">
        <v>8039248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142301054</v>
      </c>
      <c r="F47" s="31">
        <f t="shared" si="1"/>
        <v>142301054</v>
      </c>
      <c r="G47" s="31">
        <f t="shared" si="1"/>
        <v>11688422</v>
      </c>
      <c r="H47" s="31">
        <f t="shared" si="1"/>
        <v>0</v>
      </c>
      <c r="I47" s="31">
        <f t="shared" si="1"/>
        <v>20285325</v>
      </c>
      <c r="J47" s="31">
        <f t="shared" si="1"/>
        <v>31973747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31973747</v>
      </c>
      <c r="X47" s="31">
        <f t="shared" si="1"/>
        <v>35575290</v>
      </c>
      <c r="Y47" s="31">
        <f t="shared" si="1"/>
        <v>-3601543</v>
      </c>
      <c r="Z47" s="32">
        <f>+IF(X47&lt;&gt;0,+(Y47/X47)*100,0)</f>
        <v>-10.123720706141819</v>
      </c>
      <c r="AA47" s="29">
        <f>SUM(AA34:AA46)</f>
        <v>142301054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16470801</v>
      </c>
      <c r="F48" s="41">
        <f t="shared" si="2"/>
        <v>16470801</v>
      </c>
      <c r="G48" s="41">
        <f t="shared" si="2"/>
        <v>11150953</v>
      </c>
      <c r="H48" s="41">
        <f t="shared" si="2"/>
        <v>0</v>
      </c>
      <c r="I48" s="41">
        <f t="shared" si="2"/>
        <v>4203394</v>
      </c>
      <c r="J48" s="41">
        <f t="shared" si="2"/>
        <v>15354347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15354347</v>
      </c>
      <c r="X48" s="41">
        <f t="shared" si="2"/>
        <v>4117674</v>
      </c>
      <c r="Y48" s="41">
        <f t="shared" si="2"/>
        <v>11236673</v>
      </c>
      <c r="Z48" s="42">
        <f>+IF(X48&lt;&gt;0,+(Y48/X48)*100,0)</f>
        <v>272.88884452727439</v>
      </c>
      <c r="AA48" s="39">
        <f>+AA32-AA47</f>
        <v>16470801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16470801</v>
      </c>
      <c r="F51" s="50">
        <f t="shared" si="3"/>
        <v>16470801</v>
      </c>
      <c r="G51" s="50">
        <f t="shared" si="3"/>
        <v>11150953</v>
      </c>
      <c r="H51" s="50">
        <f t="shared" si="3"/>
        <v>0</v>
      </c>
      <c r="I51" s="50">
        <f t="shared" si="3"/>
        <v>4203394</v>
      </c>
      <c r="J51" s="50">
        <f t="shared" si="3"/>
        <v>15354347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15354347</v>
      </c>
      <c r="X51" s="50">
        <f t="shared" si="3"/>
        <v>4117674</v>
      </c>
      <c r="Y51" s="50">
        <f t="shared" si="3"/>
        <v>11236673</v>
      </c>
      <c r="Z51" s="51">
        <f>+IF(X51&lt;&gt;0,+(Y51/X51)*100,0)</f>
        <v>272.88884452727439</v>
      </c>
      <c r="AA51" s="48">
        <f>SUM(AA48:AA50)</f>
        <v>16470801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16470801</v>
      </c>
      <c r="F53" s="56">
        <f t="shared" si="4"/>
        <v>16470801</v>
      </c>
      <c r="G53" s="56">
        <f t="shared" si="4"/>
        <v>11150953</v>
      </c>
      <c r="H53" s="56">
        <f t="shared" si="4"/>
        <v>0</v>
      </c>
      <c r="I53" s="56">
        <f t="shared" si="4"/>
        <v>4203394</v>
      </c>
      <c r="J53" s="56">
        <f t="shared" si="4"/>
        <v>15354347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15354347</v>
      </c>
      <c r="X53" s="56">
        <f t="shared" si="4"/>
        <v>4117674</v>
      </c>
      <c r="Y53" s="56">
        <f t="shared" si="4"/>
        <v>11236673</v>
      </c>
      <c r="Z53" s="57">
        <f>+IF(X53&lt;&gt;0,+(Y53/X53)*100,0)</f>
        <v>272.88884452727439</v>
      </c>
      <c r="AA53" s="54">
        <f>+AA51-AA52</f>
        <v>16470801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16470801</v>
      </c>
      <c r="F56" s="50">
        <f t="shared" si="5"/>
        <v>16470801</v>
      </c>
      <c r="G56" s="50">
        <f t="shared" si="5"/>
        <v>11150953</v>
      </c>
      <c r="H56" s="50">
        <f t="shared" si="5"/>
        <v>0</v>
      </c>
      <c r="I56" s="50">
        <f t="shared" si="5"/>
        <v>4203394</v>
      </c>
      <c r="J56" s="50">
        <f t="shared" si="5"/>
        <v>15354347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15354347</v>
      </c>
      <c r="X56" s="50">
        <f t="shared" si="5"/>
        <v>4117674</v>
      </c>
      <c r="Y56" s="50">
        <f t="shared" si="5"/>
        <v>11236673</v>
      </c>
      <c r="Z56" s="51">
        <f>+IF(X56&lt;&gt;0,+(Y56/X56)*100,0)</f>
        <v>272.88884452727439</v>
      </c>
      <c r="AA56" s="48">
        <f>SUM(AA53:AA55)</f>
        <v>16470801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16470801</v>
      </c>
      <c r="F59" s="67">
        <f t="shared" si="6"/>
        <v>16470801</v>
      </c>
      <c r="G59" s="67">
        <f t="shared" si="6"/>
        <v>11150953</v>
      </c>
      <c r="H59" s="67">
        <f t="shared" si="6"/>
        <v>0</v>
      </c>
      <c r="I59" s="67">
        <f t="shared" si="6"/>
        <v>4203394</v>
      </c>
      <c r="J59" s="67">
        <f t="shared" si="6"/>
        <v>15354347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15354347</v>
      </c>
      <c r="X59" s="67">
        <f t="shared" si="6"/>
        <v>4117674</v>
      </c>
      <c r="Y59" s="67">
        <f t="shared" si="6"/>
        <v>11236673</v>
      </c>
      <c r="Z59" s="68">
        <f>+IF(X59&lt;&gt;0,+(Y59/X59)*100,0)</f>
        <v>272.88884452727439</v>
      </c>
      <c r="AA59" s="65">
        <f>SUM(AA56:AA58)</f>
        <v>16470801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596060</v>
      </c>
      <c r="D9" s="20"/>
      <c r="E9" s="21">
        <v>653441</v>
      </c>
      <c r="F9" s="22">
        <v>653441</v>
      </c>
      <c r="G9" s="22">
        <v>52308</v>
      </c>
      <c r="H9" s="22">
        <v>52308</v>
      </c>
      <c r="I9" s="22">
        <v>52308</v>
      </c>
      <c r="J9" s="22">
        <v>156924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156924</v>
      </c>
      <c r="X9" s="22">
        <v>163359</v>
      </c>
      <c r="Y9" s="22">
        <v>-6435</v>
      </c>
      <c r="Z9" s="23">
        <v>-3.9391769048537273</v>
      </c>
      <c r="AA9" s="20">
        <v>653441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596060</v>
      </c>
      <c r="D32" s="29">
        <f t="shared" ref="D32:Y32" si="0">SUM(D6:D31)</f>
        <v>0</v>
      </c>
      <c r="E32" s="30">
        <f t="shared" si="0"/>
        <v>653441</v>
      </c>
      <c r="F32" s="31">
        <f t="shared" si="0"/>
        <v>653441</v>
      </c>
      <c r="G32" s="31">
        <f t="shared" si="0"/>
        <v>52308</v>
      </c>
      <c r="H32" s="31">
        <f t="shared" si="0"/>
        <v>52308</v>
      </c>
      <c r="I32" s="31">
        <f t="shared" si="0"/>
        <v>52308</v>
      </c>
      <c r="J32" s="31">
        <f t="shared" si="0"/>
        <v>156924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156924</v>
      </c>
      <c r="X32" s="31">
        <f t="shared" si="0"/>
        <v>163359</v>
      </c>
      <c r="Y32" s="31">
        <f t="shared" si="0"/>
        <v>-6435</v>
      </c>
      <c r="Z32" s="32">
        <f>+IF(X32&lt;&gt;0,+(Y32/X32)*100,0)</f>
        <v>-3.9391769048537273</v>
      </c>
      <c r="AA32" s="29">
        <f>SUM(AA6:AA31)</f>
        <v>653441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6100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311935</v>
      </c>
      <c r="D37" s="20"/>
      <c r="E37" s="21"/>
      <c r="F37" s="22"/>
      <c r="G37" s="22">
        <v>26080</v>
      </c>
      <c r="H37" s="22">
        <v>9000</v>
      </c>
      <c r="I37" s="22">
        <v>41205</v>
      </c>
      <c r="J37" s="22">
        <v>76285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76285</v>
      </c>
      <c r="X37" s="22"/>
      <c r="Y37" s="22">
        <v>76285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36800</v>
      </c>
      <c r="F41" s="22">
        <v>36800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9201</v>
      </c>
      <c r="Y41" s="22">
        <v>-9201</v>
      </c>
      <c r="Z41" s="23">
        <v>-100</v>
      </c>
      <c r="AA41" s="20">
        <v>36800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409005</v>
      </c>
      <c r="D44" s="20"/>
      <c r="E44" s="21">
        <v>520000</v>
      </c>
      <c r="F44" s="22">
        <v>520000</v>
      </c>
      <c r="G44" s="22"/>
      <c r="H44" s="22">
        <v>17000</v>
      </c>
      <c r="I44" s="22"/>
      <c r="J44" s="22">
        <v>17000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17000</v>
      </c>
      <c r="X44" s="22">
        <v>129999</v>
      </c>
      <c r="Y44" s="22">
        <v>-112999</v>
      </c>
      <c r="Z44" s="23">
        <v>-86.922976330587147</v>
      </c>
      <c r="AA44" s="20">
        <v>520000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727040</v>
      </c>
      <c r="D47" s="29">
        <f t="shared" ref="D47:Y47" si="1">SUM(D34:D46)</f>
        <v>0</v>
      </c>
      <c r="E47" s="30">
        <f t="shared" si="1"/>
        <v>556800</v>
      </c>
      <c r="F47" s="31">
        <f t="shared" si="1"/>
        <v>556800</v>
      </c>
      <c r="G47" s="31">
        <f t="shared" si="1"/>
        <v>26080</v>
      </c>
      <c r="H47" s="31">
        <f t="shared" si="1"/>
        <v>26000</v>
      </c>
      <c r="I47" s="31">
        <f t="shared" si="1"/>
        <v>41205</v>
      </c>
      <c r="J47" s="31">
        <f t="shared" si="1"/>
        <v>93285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93285</v>
      </c>
      <c r="X47" s="31">
        <f t="shared" si="1"/>
        <v>139200</v>
      </c>
      <c r="Y47" s="31">
        <f t="shared" si="1"/>
        <v>-45915</v>
      </c>
      <c r="Z47" s="32">
        <f>+IF(X47&lt;&gt;0,+(Y47/X47)*100,0)</f>
        <v>-32.984913793103452</v>
      </c>
      <c r="AA47" s="29">
        <f>SUM(AA34:AA46)</f>
        <v>556800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-130980</v>
      </c>
      <c r="D48" s="39">
        <f t="shared" si="2"/>
        <v>0</v>
      </c>
      <c r="E48" s="40">
        <f t="shared" si="2"/>
        <v>96641</v>
      </c>
      <c r="F48" s="41">
        <f t="shared" si="2"/>
        <v>96641</v>
      </c>
      <c r="G48" s="41">
        <f t="shared" si="2"/>
        <v>26228</v>
      </c>
      <c r="H48" s="41">
        <f t="shared" si="2"/>
        <v>26308</v>
      </c>
      <c r="I48" s="41">
        <f t="shared" si="2"/>
        <v>11103</v>
      </c>
      <c r="J48" s="41">
        <f t="shared" si="2"/>
        <v>63639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63639</v>
      </c>
      <c r="X48" s="41">
        <f t="shared" si="2"/>
        <v>24159</v>
      </c>
      <c r="Y48" s="41">
        <f t="shared" si="2"/>
        <v>39480</v>
      </c>
      <c r="Z48" s="42">
        <f>+IF(X48&lt;&gt;0,+(Y48/X48)*100,0)</f>
        <v>163.41735999006582</v>
      </c>
      <c r="AA48" s="39">
        <f>+AA32-AA47</f>
        <v>96641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-130980</v>
      </c>
      <c r="D51" s="48">
        <f t="shared" si="3"/>
        <v>0</v>
      </c>
      <c r="E51" s="49">
        <f t="shared" si="3"/>
        <v>96641</v>
      </c>
      <c r="F51" s="50">
        <f t="shared" si="3"/>
        <v>96641</v>
      </c>
      <c r="G51" s="50">
        <f t="shared" si="3"/>
        <v>26228</v>
      </c>
      <c r="H51" s="50">
        <f t="shared" si="3"/>
        <v>26308</v>
      </c>
      <c r="I51" s="50">
        <f t="shared" si="3"/>
        <v>11103</v>
      </c>
      <c r="J51" s="50">
        <f t="shared" si="3"/>
        <v>63639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63639</v>
      </c>
      <c r="X51" s="50">
        <f t="shared" si="3"/>
        <v>24159</v>
      </c>
      <c r="Y51" s="50">
        <f t="shared" si="3"/>
        <v>39480</v>
      </c>
      <c r="Z51" s="51">
        <f>+IF(X51&lt;&gt;0,+(Y51/X51)*100,0)</f>
        <v>163.41735999006582</v>
      </c>
      <c r="AA51" s="48">
        <f>SUM(AA48:AA50)</f>
        <v>96641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-130980</v>
      </c>
      <c r="D53" s="54">
        <f>+D51-D52</f>
        <v>0</v>
      </c>
      <c r="E53" s="55">
        <f t="shared" si="4"/>
        <v>96641</v>
      </c>
      <c r="F53" s="56">
        <f t="shared" si="4"/>
        <v>96641</v>
      </c>
      <c r="G53" s="56">
        <f t="shared" si="4"/>
        <v>26228</v>
      </c>
      <c r="H53" s="56">
        <f t="shared" si="4"/>
        <v>26308</v>
      </c>
      <c r="I53" s="56">
        <f t="shared" si="4"/>
        <v>11103</v>
      </c>
      <c r="J53" s="56">
        <f t="shared" si="4"/>
        <v>63639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63639</v>
      </c>
      <c r="X53" s="56">
        <f t="shared" si="4"/>
        <v>24159</v>
      </c>
      <c r="Y53" s="56">
        <f t="shared" si="4"/>
        <v>39480</v>
      </c>
      <c r="Z53" s="57">
        <f>+IF(X53&lt;&gt;0,+(Y53/X53)*100,0)</f>
        <v>163.41735999006582</v>
      </c>
      <c r="AA53" s="54">
        <f>+AA51-AA52</f>
        <v>96641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-130980</v>
      </c>
      <c r="D56" s="48">
        <f>SUM(D53:D55)</f>
        <v>0</v>
      </c>
      <c r="E56" s="49">
        <f t="shared" si="5"/>
        <v>96641</v>
      </c>
      <c r="F56" s="50">
        <f t="shared" si="5"/>
        <v>96641</v>
      </c>
      <c r="G56" s="50">
        <f t="shared" si="5"/>
        <v>26228</v>
      </c>
      <c r="H56" s="50">
        <f t="shared" si="5"/>
        <v>26308</v>
      </c>
      <c r="I56" s="50">
        <f t="shared" si="5"/>
        <v>11103</v>
      </c>
      <c r="J56" s="50">
        <f t="shared" si="5"/>
        <v>63639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63639</v>
      </c>
      <c r="X56" s="50">
        <f t="shared" si="5"/>
        <v>24159</v>
      </c>
      <c r="Y56" s="50">
        <f t="shared" si="5"/>
        <v>39480</v>
      </c>
      <c r="Z56" s="51">
        <f>+IF(X56&lt;&gt;0,+(Y56/X56)*100,0)</f>
        <v>163.41735999006582</v>
      </c>
      <c r="AA56" s="48">
        <f>SUM(AA53:AA55)</f>
        <v>96641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-130980</v>
      </c>
      <c r="D59" s="65">
        <f>SUM(D56:D58)</f>
        <v>0</v>
      </c>
      <c r="E59" s="66">
        <f t="shared" si="6"/>
        <v>96641</v>
      </c>
      <c r="F59" s="67">
        <f t="shared" si="6"/>
        <v>96641</v>
      </c>
      <c r="G59" s="67">
        <f t="shared" si="6"/>
        <v>26228</v>
      </c>
      <c r="H59" s="67">
        <f t="shared" si="6"/>
        <v>26308</v>
      </c>
      <c r="I59" s="67">
        <f t="shared" si="6"/>
        <v>11103</v>
      </c>
      <c r="J59" s="67">
        <f t="shared" si="6"/>
        <v>63639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63639</v>
      </c>
      <c r="X59" s="67">
        <f t="shared" si="6"/>
        <v>24159</v>
      </c>
      <c r="Y59" s="67">
        <f t="shared" si="6"/>
        <v>39480</v>
      </c>
      <c r="Z59" s="68">
        <f>+IF(X59&lt;&gt;0,+(Y59/X59)*100,0)</f>
        <v>163.41735999006582</v>
      </c>
      <c r="AA59" s="65">
        <f>SUM(AA56:AA58)</f>
        <v>96641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966376</v>
      </c>
      <c r="D9" s="20"/>
      <c r="E9" s="21">
        <v>1145064</v>
      </c>
      <c r="F9" s="22">
        <v>1145064</v>
      </c>
      <c r="G9" s="22">
        <v>85226</v>
      </c>
      <c r="H9" s="22">
        <v>85226</v>
      </c>
      <c r="I9" s="22">
        <v>86238</v>
      </c>
      <c r="J9" s="22">
        <v>256690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256690</v>
      </c>
      <c r="X9" s="22">
        <v>286266</v>
      </c>
      <c r="Y9" s="22">
        <v>-29576</v>
      </c>
      <c r="Z9" s="23">
        <v>-10.331649584652038</v>
      </c>
      <c r="AA9" s="20">
        <v>1145064</v>
      </c>
    </row>
    <row r="10" spans="1:27" ht="13.5" x14ac:dyDescent="0.25">
      <c r="A10" s="19" t="s">
        <v>38</v>
      </c>
      <c r="B10" s="15" t="s">
        <v>32</v>
      </c>
      <c r="C10" s="20">
        <v>54712</v>
      </c>
      <c r="D10" s="20"/>
      <c r="E10" s="21">
        <v>57168</v>
      </c>
      <c r="F10" s="22">
        <v>57168</v>
      </c>
      <c r="G10" s="22">
        <v>5520</v>
      </c>
      <c r="H10" s="22">
        <v>4393</v>
      </c>
      <c r="I10" s="22">
        <v>3707</v>
      </c>
      <c r="J10" s="22">
        <v>13620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13620</v>
      </c>
      <c r="X10" s="22">
        <v>14292</v>
      </c>
      <c r="Y10" s="22">
        <v>-672</v>
      </c>
      <c r="Z10" s="23">
        <v>-4.7019311502938708</v>
      </c>
      <c r="AA10" s="20">
        <v>57168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278407</v>
      </c>
      <c r="D13" s="20"/>
      <c r="E13" s="21">
        <v>317640</v>
      </c>
      <c r="F13" s="22">
        <v>317640</v>
      </c>
      <c r="G13" s="22">
        <v>24252</v>
      </c>
      <c r="H13" s="22">
        <v>24225</v>
      </c>
      <c r="I13" s="22">
        <v>24565</v>
      </c>
      <c r="J13" s="22">
        <v>73042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73042</v>
      </c>
      <c r="X13" s="22">
        <v>79410</v>
      </c>
      <c r="Y13" s="22">
        <v>-6368</v>
      </c>
      <c r="Z13" s="23">
        <v>-8.0191411660999865</v>
      </c>
      <c r="AA13" s="20">
        <v>317640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1299495</v>
      </c>
      <c r="D32" s="29">
        <f t="shared" ref="D32:Y32" si="0">SUM(D6:D31)</f>
        <v>0</v>
      </c>
      <c r="E32" s="30">
        <f t="shared" si="0"/>
        <v>1519872</v>
      </c>
      <c r="F32" s="31">
        <f t="shared" si="0"/>
        <v>1519872</v>
      </c>
      <c r="G32" s="31">
        <f t="shared" si="0"/>
        <v>114998</v>
      </c>
      <c r="H32" s="31">
        <f t="shared" si="0"/>
        <v>113844</v>
      </c>
      <c r="I32" s="31">
        <f t="shared" si="0"/>
        <v>114510</v>
      </c>
      <c r="J32" s="31">
        <f t="shared" si="0"/>
        <v>343352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343352</v>
      </c>
      <c r="X32" s="31">
        <f t="shared" si="0"/>
        <v>379968</v>
      </c>
      <c r="Y32" s="31">
        <f t="shared" si="0"/>
        <v>-36616</v>
      </c>
      <c r="Z32" s="32">
        <f>+IF(X32&lt;&gt;0,+(Y32/X32)*100,0)</f>
        <v>-9.6366009769243721</v>
      </c>
      <c r="AA32" s="29">
        <f>SUM(AA6:AA31)</f>
        <v>1519872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2331262</v>
      </c>
      <c r="D34" s="20"/>
      <c r="E34" s="21">
        <v>2852232</v>
      </c>
      <c r="F34" s="22">
        <v>2852232</v>
      </c>
      <c r="G34" s="22">
        <v>213276</v>
      </c>
      <c r="H34" s="22">
        <v>194575</v>
      </c>
      <c r="I34" s="22">
        <v>189570</v>
      </c>
      <c r="J34" s="22">
        <v>597421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597421</v>
      </c>
      <c r="X34" s="22">
        <v>713058</v>
      </c>
      <c r="Y34" s="22">
        <v>-115637</v>
      </c>
      <c r="Z34" s="23">
        <v>-16.217053872195532</v>
      </c>
      <c r="AA34" s="20">
        <v>2852232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95953</v>
      </c>
      <c r="D37" s="20"/>
      <c r="E37" s="21">
        <v>169992</v>
      </c>
      <c r="F37" s="22">
        <v>169992</v>
      </c>
      <c r="G37" s="22">
        <v>1696</v>
      </c>
      <c r="H37" s="22">
        <v>35625</v>
      </c>
      <c r="I37" s="22"/>
      <c r="J37" s="22">
        <v>37321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37321</v>
      </c>
      <c r="X37" s="22">
        <v>42498</v>
      </c>
      <c r="Y37" s="22">
        <v>-5177</v>
      </c>
      <c r="Z37" s="23">
        <v>-12.18174972939903</v>
      </c>
      <c r="AA37" s="20">
        <v>169992</v>
      </c>
    </row>
    <row r="38" spans="1:27" ht="13.5" x14ac:dyDescent="0.25">
      <c r="A38" s="19" t="s">
        <v>64</v>
      </c>
      <c r="B38" s="15" t="s">
        <v>32</v>
      </c>
      <c r="C38" s="20">
        <v>128132</v>
      </c>
      <c r="D38" s="20"/>
      <c r="E38" s="21"/>
      <c r="F38" s="22"/>
      <c r="G38" s="22">
        <v>-28</v>
      </c>
      <c r="H38" s="22"/>
      <c r="I38" s="22"/>
      <c r="J38" s="22">
        <v>-28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-28</v>
      </c>
      <c r="X38" s="22"/>
      <c r="Y38" s="22">
        <v>-28</v>
      </c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1227084</v>
      </c>
      <c r="F39" s="22">
        <v>1227084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306771</v>
      </c>
      <c r="Y39" s="22">
        <v>-306771</v>
      </c>
      <c r="Z39" s="23">
        <v>-100</v>
      </c>
      <c r="AA39" s="20">
        <v>1227084</v>
      </c>
    </row>
    <row r="40" spans="1:27" ht="13.5" x14ac:dyDescent="0.25">
      <c r="A40" s="19" t="s">
        <v>40</v>
      </c>
      <c r="B40" s="15" t="s">
        <v>32</v>
      </c>
      <c r="C40" s="20">
        <v>307517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3802108</v>
      </c>
      <c r="D41" s="20"/>
      <c r="E41" s="21">
        <v>3349992</v>
      </c>
      <c r="F41" s="22">
        <v>3349992</v>
      </c>
      <c r="G41" s="22">
        <v>233336</v>
      </c>
      <c r="H41" s="22">
        <v>497514</v>
      </c>
      <c r="I41" s="22">
        <v>241236</v>
      </c>
      <c r="J41" s="22">
        <v>972086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972086</v>
      </c>
      <c r="X41" s="22">
        <v>837498</v>
      </c>
      <c r="Y41" s="22">
        <v>134588</v>
      </c>
      <c r="Z41" s="23">
        <v>16.070247331933928</v>
      </c>
      <c r="AA41" s="20">
        <v>3349992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687507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186701</v>
      </c>
      <c r="D44" s="20"/>
      <c r="E44" s="21">
        <v>594204</v>
      </c>
      <c r="F44" s="22">
        <v>594204</v>
      </c>
      <c r="G44" s="22">
        <v>1790</v>
      </c>
      <c r="H44" s="22">
        <v>14252</v>
      </c>
      <c r="I44" s="22">
        <v>1551</v>
      </c>
      <c r="J44" s="22">
        <v>17593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17593</v>
      </c>
      <c r="X44" s="22">
        <v>148551</v>
      </c>
      <c r="Y44" s="22">
        <v>-130958</v>
      </c>
      <c r="Z44" s="23">
        <v>-88.15692927008233</v>
      </c>
      <c r="AA44" s="20">
        <v>594204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7539180</v>
      </c>
      <c r="D47" s="29">
        <f t="shared" ref="D47:Y47" si="1">SUM(D34:D46)</f>
        <v>0</v>
      </c>
      <c r="E47" s="30">
        <f t="shared" si="1"/>
        <v>8193504</v>
      </c>
      <c r="F47" s="31">
        <f t="shared" si="1"/>
        <v>8193504</v>
      </c>
      <c r="G47" s="31">
        <f t="shared" si="1"/>
        <v>450070</v>
      </c>
      <c r="H47" s="31">
        <f t="shared" si="1"/>
        <v>741966</v>
      </c>
      <c r="I47" s="31">
        <f t="shared" si="1"/>
        <v>432357</v>
      </c>
      <c r="J47" s="31">
        <f t="shared" si="1"/>
        <v>1624393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1624393</v>
      </c>
      <c r="X47" s="31">
        <f t="shared" si="1"/>
        <v>2048376</v>
      </c>
      <c r="Y47" s="31">
        <f t="shared" si="1"/>
        <v>-423983</v>
      </c>
      <c r="Z47" s="32">
        <f>+IF(X47&lt;&gt;0,+(Y47/X47)*100,0)</f>
        <v>-20.698494807593917</v>
      </c>
      <c r="AA47" s="29">
        <f>SUM(AA34:AA46)</f>
        <v>8193504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-6239685</v>
      </c>
      <c r="D48" s="39">
        <f t="shared" si="2"/>
        <v>0</v>
      </c>
      <c r="E48" s="40">
        <f t="shared" si="2"/>
        <v>-6673632</v>
      </c>
      <c r="F48" s="41">
        <f t="shared" si="2"/>
        <v>-6673632</v>
      </c>
      <c r="G48" s="41">
        <f t="shared" si="2"/>
        <v>-335072</v>
      </c>
      <c r="H48" s="41">
        <f t="shared" si="2"/>
        <v>-628122</v>
      </c>
      <c r="I48" s="41">
        <f t="shared" si="2"/>
        <v>-317847</v>
      </c>
      <c r="J48" s="41">
        <f t="shared" si="2"/>
        <v>-1281041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-1281041</v>
      </c>
      <c r="X48" s="41">
        <f t="shared" si="2"/>
        <v>-1668408</v>
      </c>
      <c r="Y48" s="41">
        <f t="shared" si="2"/>
        <v>387367</v>
      </c>
      <c r="Z48" s="42">
        <f>+IF(X48&lt;&gt;0,+(Y48/X48)*100,0)</f>
        <v>-23.217762082176542</v>
      </c>
      <c r="AA48" s="39">
        <f>+AA32-AA47</f>
        <v>-6673632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-6239685</v>
      </c>
      <c r="D51" s="48">
        <f t="shared" si="3"/>
        <v>0</v>
      </c>
      <c r="E51" s="49">
        <f t="shared" si="3"/>
        <v>-6673632</v>
      </c>
      <c r="F51" s="50">
        <f t="shared" si="3"/>
        <v>-6673632</v>
      </c>
      <c r="G51" s="50">
        <f t="shared" si="3"/>
        <v>-335072</v>
      </c>
      <c r="H51" s="50">
        <f t="shared" si="3"/>
        <v>-628122</v>
      </c>
      <c r="I51" s="50">
        <f t="shared" si="3"/>
        <v>-317847</v>
      </c>
      <c r="J51" s="50">
        <f t="shared" si="3"/>
        <v>-1281041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-1281041</v>
      </c>
      <c r="X51" s="50">
        <f t="shared" si="3"/>
        <v>-1668408</v>
      </c>
      <c r="Y51" s="50">
        <f t="shared" si="3"/>
        <v>387367</v>
      </c>
      <c r="Z51" s="51">
        <f>+IF(X51&lt;&gt;0,+(Y51/X51)*100,0)</f>
        <v>-23.217762082176542</v>
      </c>
      <c r="AA51" s="48">
        <f>SUM(AA48:AA50)</f>
        <v>-6673632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-6239685</v>
      </c>
      <c r="D53" s="54">
        <f>+D51-D52</f>
        <v>0</v>
      </c>
      <c r="E53" s="55">
        <f t="shared" si="4"/>
        <v>-6673632</v>
      </c>
      <c r="F53" s="56">
        <f t="shared" si="4"/>
        <v>-6673632</v>
      </c>
      <c r="G53" s="56">
        <f t="shared" si="4"/>
        <v>-335072</v>
      </c>
      <c r="H53" s="56">
        <f t="shared" si="4"/>
        <v>-628122</v>
      </c>
      <c r="I53" s="56">
        <f t="shared" si="4"/>
        <v>-317847</v>
      </c>
      <c r="J53" s="56">
        <f t="shared" si="4"/>
        <v>-1281041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-1281041</v>
      </c>
      <c r="X53" s="56">
        <f t="shared" si="4"/>
        <v>-1668408</v>
      </c>
      <c r="Y53" s="56">
        <f t="shared" si="4"/>
        <v>387367</v>
      </c>
      <c r="Z53" s="57">
        <f>+IF(X53&lt;&gt;0,+(Y53/X53)*100,0)</f>
        <v>-23.217762082176542</v>
      </c>
      <c r="AA53" s="54">
        <f>+AA51-AA52</f>
        <v>-6673632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-6239685</v>
      </c>
      <c r="D56" s="48">
        <f>SUM(D53:D55)</f>
        <v>0</v>
      </c>
      <c r="E56" s="49">
        <f t="shared" si="5"/>
        <v>-6673632</v>
      </c>
      <c r="F56" s="50">
        <f t="shared" si="5"/>
        <v>-6673632</v>
      </c>
      <c r="G56" s="50">
        <f t="shared" si="5"/>
        <v>-335072</v>
      </c>
      <c r="H56" s="50">
        <f t="shared" si="5"/>
        <v>-628122</v>
      </c>
      <c r="I56" s="50">
        <f t="shared" si="5"/>
        <v>-317847</v>
      </c>
      <c r="J56" s="50">
        <f t="shared" si="5"/>
        <v>-1281041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-1281041</v>
      </c>
      <c r="X56" s="50">
        <f t="shared" si="5"/>
        <v>-1668408</v>
      </c>
      <c r="Y56" s="50">
        <f t="shared" si="5"/>
        <v>387367</v>
      </c>
      <c r="Z56" s="51">
        <f>+IF(X56&lt;&gt;0,+(Y56/X56)*100,0)</f>
        <v>-23.217762082176542</v>
      </c>
      <c r="AA56" s="48">
        <f>SUM(AA53:AA55)</f>
        <v>-6673632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-6239685</v>
      </c>
      <c r="D59" s="65">
        <f>SUM(D56:D58)</f>
        <v>0</v>
      </c>
      <c r="E59" s="66">
        <f t="shared" si="6"/>
        <v>-6673632</v>
      </c>
      <c r="F59" s="67">
        <f t="shared" si="6"/>
        <v>-6673632</v>
      </c>
      <c r="G59" s="67">
        <f t="shared" si="6"/>
        <v>-335072</v>
      </c>
      <c r="H59" s="67">
        <f t="shared" si="6"/>
        <v>-628122</v>
      </c>
      <c r="I59" s="67">
        <f t="shared" si="6"/>
        <v>-317847</v>
      </c>
      <c r="J59" s="67">
        <f t="shared" si="6"/>
        <v>-1281041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-1281041</v>
      </c>
      <c r="X59" s="67">
        <f t="shared" si="6"/>
        <v>-1668408</v>
      </c>
      <c r="Y59" s="67">
        <f t="shared" si="6"/>
        <v>387367</v>
      </c>
      <c r="Z59" s="68">
        <f>+IF(X59&lt;&gt;0,+(Y59/X59)*100,0)</f>
        <v>-23.217762082176542</v>
      </c>
      <c r="AA59" s="65">
        <f>SUM(AA56:AA58)</f>
        <v>-6673632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1704196</v>
      </c>
      <c r="D9" s="20"/>
      <c r="E9" s="21">
        <v>1707489</v>
      </c>
      <c r="F9" s="22">
        <v>1707489</v>
      </c>
      <c r="G9" s="22">
        <v>163227</v>
      </c>
      <c r="H9" s="22">
        <v>157248</v>
      </c>
      <c r="I9" s="22">
        <v>162711</v>
      </c>
      <c r="J9" s="22">
        <v>483186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483186</v>
      </c>
      <c r="X9" s="22">
        <v>426873</v>
      </c>
      <c r="Y9" s="22">
        <v>56313</v>
      </c>
      <c r="Z9" s="23">
        <v>13.191979816010852</v>
      </c>
      <c r="AA9" s="20">
        <v>1707489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1704196</v>
      </c>
      <c r="D32" s="29">
        <f t="shared" ref="D32:Y32" si="0">SUM(D6:D31)</f>
        <v>0</v>
      </c>
      <c r="E32" s="30">
        <f t="shared" si="0"/>
        <v>1707489</v>
      </c>
      <c r="F32" s="31">
        <f t="shared" si="0"/>
        <v>1707489</v>
      </c>
      <c r="G32" s="31">
        <f t="shared" si="0"/>
        <v>163227</v>
      </c>
      <c r="H32" s="31">
        <f t="shared" si="0"/>
        <v>157248</v>
      </c>
      <c r="I32" s="31">
        <f t="shared" si="0"/>
        <v>162711</v>
      </c>
      <c r="J32" s="31">
        <f t="shared" si="0"/>
        <v>483186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483186</v>
      </c>
      <c r="X32" s="31">
        <f t="shared" si="0"/>
        <v>426873</v>
      </c>
      <c r="Y32" s="31">
        <f t="shared" si="0"/>
        <v>56313</v>
      </c>
      <c r="Z32" s="32">
        <f>+IF(X32&lt;&gt;0,+(Y32/X32)*100,0)</f>
        <v>13.191979816010852</v>
      </c>
      <c r="AA32" s="29">
        <f>SUM(AA6:AA31)</f>
        <v>1707489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12478945</v>
      </c>
      <c r="D34" s="20"/>
      <c r="E34" s="21">
        <v>13221906</v>
      </c>
      <c r="F34" s="22">
        <v>13221906</v>
      </c>
      <c r="G34" s="22">
        <v>957645</v>
      </c>
      <c r="H34" s="22">
        <v>935425</v>
      </c>
      <c r="I34" s="22">
        <v>896926</v>
      </c>
      <c r="J34" s="22">
        <v>2789996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2789996</v>
      </c>
      <c r="X34" s="22">
        <v>3305484</v>
      </c>
      <c r="Y34" s="22">
        <v>-515488</v>
      </c>
      <c r="Z34" s="23">
        <v>-15.594932542405287</v>
      </c>
      <c r="AA34" s="20">
        <v>13221906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267000</v>
      </c>
      <c r="D37" s="20"/>
      <c r="E37" s="21">
        <v>230000</v>
      </c>
      <c r="F37" s="22">
        <v>230000</v>
      </c>
      <c r="G37" s="22">
        <v>67500</v>
      </c>
      <c r="H37" s="22">
        <v>28500</v>
      </c>
      <c r="I37" s="22">
        <v>80560</v>
      </c>
      <c r="J37" s="22">
        <v>176560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176560</v>
      </c>
      <c r="X37" s="22">
        <v>57501</v>
      </c>
      <c r="Y37" s="22">
        <v>119059</v>
      </c>
      <c r="Z37" s="23">
        <v>207.05552946905271</v>
      </c>
      <c r="AA37" s="20">
        <v>230000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2125982</v>
      </c>
      <c r="D44" s="20"/>
      <c r="E44" s="21">
        <v>709249</v>
      </c>
      <c r="F44" s="22">
        <v>709249</v>
      </c>
      <c r="G44" s="22">
        <v>7635</v>
      </c>
      <c r="H44" s="22">
        <v>71030</v>
      </c>
      <c r="I44" s="22">
        <v>74353</v>
      </c>
      <c r="J44" s="22">
        <v>153018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153018</v>
      </c>
      <c r="X44" s="22">
        <v>177312</v>
      </c>
      <c r="Y44" s="22">
        <v>-24294</v>
      </c>
      <c r="Z44" s="23">
        <v>-13.701272333513806</v>
      </c>
      <c r="AA44" s="20">
        <v>709249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14871927</v>
      </c>
      <c r="D47" s="29">
        <f t="shared" ref="D47:Y47" si="1">SUM(D34:D46)</f>
        <v>0</v>
      </c>
      <c r="E47" s="30">
        <f t="shared" si="1"/>
        <v>14161155</v>
      </c>
      <c r="F47" s="31">
        <f t="shared" si="1"/>
        <v>14161155</v>
      </c>
      <c r="G47" s="31">
        <f t="shared" si="1"/>
        <v>1032780</v>
      </c>
      <c r="H47" s="31">
        <f t="shared" si="1"/>
        <v>1034955</v>
      </c>
      <c r="I47" s="31">
        <f t="shared" si="1"/>
        <v>1051839</v>
      </c>
      <c r="J47" s="31">
        <f t="shared" si="1"/>
        <v>3119574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3119574</v>
      </c>
      <c r="X47" s="31">
        <f t="shared" si="1"/>
        <v>3540297</v>
      </c>
      <c r="Y47" s="31">
        <f t="shared" si="1"/>
        <v>-420723</v>
      </c>
      <c r="Z47" s="32">
        <f>+IF(X47&lt;&gt;0,+(Y47/X47)*100,0)</f>
        <v>-11.883833474988116</v>
      </c>
      <c r="AA47" s="29">
        <f>SUM(AA34:AA46)</f>
        <v>14161155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-13167731</v>
      </c>
      <c r="D48" s="39">
        <f t="shared" si="2"/>
        <v>0</v>
      </c>
      <c r="E48" s="40">
        <f t="shared" si="2"/>
        <v>-12453666</v>
      </c>
      <c r="F48" s="41">
        <f t="shared" si="2"/>
        <v>-12453666</v>
      </c>
      <c r="G48" s="41">
        <f t="shared" si="2"/>
        <v>-869553</v>
      </c>
      <c r="H48" s="41">
        <f t="shared" si="2"/>
        <v>-877707</v>
      </c>
      <c r="I48" s="41">
        <f t="shared" si="2"/>
        <v>-889128</v>
      </c>
      <c r="J48" s="41">
        <f t="shared" si="2"/>
        <v>-2636388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-2636388</v>
      </c>
      <c r="X48" s="41">
        <f t="shared" si="2"/>
        <v>-3113424</v>
      </c>
      <c r="Y48" s="41">
        <f t="shared" si="2"/>
        <v>477036</v>
      </c>
      <c r="Z48" s="42">
        <f>+IF(X48&lt;&gt;0,+(Y48/X48)*100,0)</f>
        <v>-15.321909254891079</v>
      </c>
      <c r="AA48" s="39">
        <f>+AA32-AA47</f>
        <v>-12453666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-13167731</v>
      </c>
      <c r="D51" s="48">
        <f t="shared" si="3"/>
        <v>0</v>
      </c>
      <c r="E51" s="49">
        <f t="shared" si="3"/>
        <v>-12453666</v>
      </c>
      <c r="F51" s="50">
        <f t="shared" si="3"/>
        <v>-12453666</v>
      </c>
      <c r="G51" s="50">
        <f t="shared" si="3"/>
        <v>-869553</v>
      </c>
      <c r="H51" s="50">
        <f t="shared" si="3"/>
        <v>-877707</v>
      </c>
      <c r="I51" s="50">
        <f t="shared" si="3"/>
        <v>-889128</v>
      </c>
      <c r="J51" s="50">
        <f t="shared" si="3"/>
        <v>-2636388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-2636388</v>
      </c>
      <c r="X51" s="50">
        <f t="shared" si="3"/>
        <v>-3113424</v>
      </c>
      <c r="Y51" s="50">
        <f t="shared" si="3"/>
        <v>477036</v>
      </c>
      <c r="Z51" s="51">
        <f>+IF(X51&lt;&gt;0,+(Y51/X51)*100,0)</f>
        <v>-15.321909254891079</v>
      </c>
      <c r="AA51" s="48">
        <f>SUM(AA48:AA50)</f>
        <v>-12453666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-13167731</v>
      </c>
      <c r="D53" s="54">
        <f>+D51-D52</f>
        <v>0</v>
      </c>
      <c r="E53" s="55">
        <f t="shared" si="4"/>
        <v>-12453666</v>
      </c>
      <c r="F53" s="56">
        <f t="shared" si="4"/>
        <v>-12453666</v>
      </c>
      <c r="G53" s="56">
        <f t="shared" si="4"/>
        <v>-869553</v>
      </c>
      <c r="H53" s="56">
        <f t="shared" si="4"/>
        <v>-877707</v>
      </c>
      <c r="I53" s="56">
        <f t="shared" si="4"/>
        <v>-889128</v>
      </c>
      <c r="J53" s="56">
        <f t="shared" si="4"/>
        <v>-2636388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-2636388</v>
      </c>
      <c r="X53" s="56">
        <f t="shared" si="4"/>
        <v>-3113424</v>
      </c>
      <c r="Y53" s="56">
        <f t="shared" si="4"/>
        <v>477036</v>
      </c>
      <c r="Z53" s="57">
        <f>+IF(X53&lt;&gt;0,+(Y53/X53)*100,0)</f>
        <v>-15.321909254891079</v>
      </c>
      <c r="AA53" s="54">
        <f>+AA51-AA52</f>
        <v>-12453666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-13167731</v>
      </c>
      <c r="D56" s="48">
        <f>SUM(D53:D55)</f>
        <v>0</v>
      </c>
      <c r="E56" s="49">
        <f t="shared" si="5"/>
        <v>-12453666</v>
      </c>
      <c r="F56" s="50">
        <f t="shared" si="5"/>
        <v>-12453666</v>
      </c>
      <c r="G56" s="50">
        <f t="shared" si="5"/>
        <v>-869553</v>
      </c>
      <c r="H56" s="50">
        <f t="shared" si="5"/>
        <v>-877707</v>
      </c>
      <c r="I56" s="50">
        <f t="shared" si="5"/>
        <v>-889128</v>
      </c>
      <c r="J56" s="50">
        <f t="shared" si="5"/>
        <v>-2636388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-2636388</v>
      </c>
      <c r="X56" s="50">
        <f t="shared" si="5"/>
        <v>-3113424</v>
      </c>
      <c r="Y56" s="50">
        <f t="shared" si="5"/>
        <v>477036</v>
      </c>
      <c r="Z56" s="51">
        <f>+IF(X56&lt;&gt;0,+(Y56/X56)*100,0)</f>
        <v>-15.321909254891079</v>
      </c>
      <c r="AA56" s="48">
        <f>SUM(AA53:AA55)</f>
        <v>-12453666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-13167731</v>
      </c>
      <c r="D59" s="65">
        <f>SUM(D56:D58)</f>
        <v>0</v>
      </c>
      <c r="E59" s="66">
        <f t="shared" si="6"/>
        <v>-12453666</v>
      </c>
      <c r="F59" s="67">
        <f t="shared" si="6"/>
        <v>-12453666</v>
      </c>
      <c r="G59" s="67">
        <f t="shared" si="6"/>
        <v>-869553</v>
      </c>
      <c r="H59" s="67">
        <f t="shared" si="6"/>
        <v>-877707</v>
      </c>
      <c r="I59" s="67">
        <f t="shared" si="6"/>
        <v>-889128</v>
      </c>
      <c r="J59" s="67">
        <f t="shared" si="6"/>
        <v>-2636388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-2636388</v>
      </c>
      <c r="X59" s="67">
        <f t="shared" si="6"/>
        <v>-3113424</v>
      </c>
      <c r="Y59" s="67">
        <f t="shared" si="6"/>
        <v>477036</v>
      </c>
      <c r="Z59" s="68">
        <f>+IF(X59&lt;&gt;0,+(Y59/X59)*100,0)</f>
        <v>-15.321909254891079</v>
      </c>
      <c r="AA59" s="65">
        <f>SUM(AA56:AA58)</f>
        <v>-12453666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9659405</v>
      </c>
      <c r="D9" s="20"/>
      <c r="E9" s="21">
        <v>10190302</v>
      </c>
      <c r="F9" s="22">
        <v>10190302</v>
      </c>
      <c r="G9" s="22">
        <v>833218</v>
      </c>
      <c r="H9" s="22">
        <v>812956</v>
      </c>
      <c r="I9" s="22">
        <v>814762</v>
      </c>
      <c r="J9" s="22">
        <v>2460936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2460936</v>
      </c>
      <c r="X9" s="22">
        <v>2547576</v>
      </c>
      <c r="Y9" s="22">
        <v>-86640</v>
      </c>
      <c r="Z9" s="23">
        <v>-3.4008798952415944</v>
      </c>
      <c r="AA9" s="20">
        <v>10190302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3170004</v>
      </c>
      <c r="D13" s="20"/>
      <c r="E13" s="21">
        <v>2106000</v>
      </c>
      <c r="F13" s="22">
        <v>2106000</v>
      </c>
      <c r="G13" s="22">
        <v>355061</v>
      </c>
      <c r="H13" s="22">
        <v>225567</v>
      </c>
      <c r="I13" s="22">
        <v>-39526</v>
      </c>
      <c r="J13" s="22">
        <v>541102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541102</v>
      </c>
      <c r="X13" s="22">
        <v>526500</v>
      </c>
      <c r="Y13" s="22">
        <v>14602</v>
      </c>
      <c r="Z13" s="23">
        <v>2.7734093067426397</v>
      </c>
      <c r="AA13" s="20">
        <v>2106000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12829409</v>
      </c>
      <c r="D32" s="29">
        <f t="shared" ref="D32:Y32" si="0">SUM(D6:D31)</f>
        <v>0</v>
      </c>
      <c r="E32" s="30">
        <f t="shared" si="0"/>
        <v>12296302</v>
      </c>
      <c r="F32" s="31">
        <f t="shared" si="0"/>
        <v>12296302</v>
      </c>
      <c r="G32" s="31">
        <f t="shared" si="0"/>
        <v>1188279</v>
      </c>
      <c r="H32" s="31">
        <f t="shared" si="0"/>
        <v>1038523</v>
      </c>
      <c r="I32" s="31">
        <f t="shared" si="0"/>
        <v>775236</v>
      </c>
      <c r="J32" s="31">
        <f t="shared" si="0"/>
        <v>3002038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3002038</v>
      </c>
      <c r="X32" s="31">
        <f t="shared" si="0"/>
        <v>3074076</v>
      </c>
      <c r="Y32" s="31">
        <f t="shared" si="0"/>
        <v>-72038</v>
      </c>
      <c r="Z32" s="32">
        <f>+IF(X32&lt;&gt;0,+(Y32/X32)*100,0)</f>
        <v>-2.3434033511207919</v>
      </c>
      <c r="AA32" s="29">
        <f>SUM(AA6:AA31)</f>
        <v>12296302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2118885</v>
      </c>
      <c r="D34" s="20"/>
      <c r="E34" s="21">
        <v>3716341</v>
      </c>
      <c r="F34" s="22">
        <v>3716341</v>
      </c>
      <c r="G34" s="22">
        <v>1617542</v>
      </c>
      <c r="H34" s="22">
        <v>1572332</v>
      </c>
      <c r="I34" s="22">
        <v>1515275</v>
      </c>
      <c r="J34" s="22">
        <v>4705149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4705149</v>
      </c>
      <c r="X34" s="22">
        <v>929088</v>
      </c>
      <c r="Y34" s="22">
        <v>3776061</v>
      </c>
      <c r="Z34" s="23">
        <v>406.42662481917756</v>
      </c>
      <c r="AA34" s="20">
        <v>3716341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1308562</v>
      </c>
      <c r="D37" s="20"/>
      <c r="E37" s="21">
        <v>3000000</v>
      </c>
      <c r="F37" s="22">
        <v>3000000</v>
      </c>
      <c r="G37" s="22">
        <v>457018</v>
      </c>
      <c r="H37" s="22">
        <v>411763</v>
      </c>
      <c r="I37" s="22">
        <v>94391</v>
      </c>
      <c r="J37" s="22">
        <v>963172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963172</v>
      </c>
      <c r="X37" s="22">
        <v>750000</v>
      </c>
      <c r="Y37" s="22">
        <v>213172</v>
      </c>
      <c r="Z37" s="23">
        <v>28.422933333333333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7660555</v>
      </c>
      <c r="F38" s="22">
        <v>7660555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1915140</v>
      </c>
      <c r="Y38" s="22">
        <v>-1915140</v>
      </c>
      <c r="Z38" s="23">
        <v>-100</v>
      </c>
      <c r="AA38" s="20">
        <v>7660555</v>
      </c>
    </row>
    <row r="39" spans="1:27" ht="13.5" x14ac:dyDescent="0.25">
      <c r="A39" s="19" t="s">
        <v>65</v>
      </c>
      <c r="B39" s="15" t="s">
        <v>32</v>
      </c>
      <c r="C39" s="20">
        <v>842247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3282688</v>
      </c>
      <c r="D41" s="20"/>
      <c r="E41" s="21">
        <v>2800000</v>
      </c>
      <c r="F41" s="22">
        <v>2800000</v>
      </c>
      <c r="G41" s="22">
        <v>158937</v>
      </c>
      <c r="H41" s="22">
        <v>241111</v>
      </c>
      <c r="I41" s="22">
        <v>120976</v>
      </c>
      <c r="J41" s="22">
        <v>521024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521024</v>
      </c>
      <c r="X41" s="22">
        <v>699999</v>
      </c>
      <c r="Y41" s="22">
        <v>-178975</v>
      </c>
      <c r="Z41" s="23">
        <v>-25.567893668419529</v>
      </c>
      <c r="AA41" s="20">
        <v>2800000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16234700</v>
      </c>
      <c r="D43" s="20"/>
      <c r="E43" s="21">
        <v>10431097</v>
      </c>
      <c r="F43" s="22">
        <v>10431097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2607774</v>
      </c>
      <c r="Y43" s="22">
        <v>-2607774</v>
      </c>
      <c r="Z43" s="23">
        <v>-100</v>
      </c>
      <c r="AA43" s="20">
        <v>10431097</v>
      </c>
    </row>
    <row r="44" spans="1:27" ht="13.5" x14ac:dyDescent="0.25">
      <c r="A44" s="19" t="s">
        <v>69</v>
      </c>
      <c r="B44" s="15" t="s">
        <v>32</v>
      </c>
      <c r="C44" s="20">
        <v>2070524</v>
      </c>
      <c r="D44" s="20"/>
      <c r="E44" s="21">
        <v>1810845</v>
      </c>
      <c r="F44" s="22">
        <v>1810845</v>
      </c>
      <c r="G44" s="22"/>
      <c r="H44" s="22">
        <v>51137</v>
      </c>
      <c r="I44" s="22">
        <v>375000</v>
      </c>
      <c r="J44" s="22">
        <v>426137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426137</v>
      </c>
      <c r="X44" s="22">
        <v>452709</v>
      </c>
      <c r="Y44" s="22">
        <v>-26572</v>
      </c>
      <c r="Z44" s="23">
        <v>-5.8695541727688205</v>
      </c>
      <c r="AA44" s="20">
        <v>1810845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25857606</v>
      </c>
      <c r="D47" s="29">
        <f t="shared" ref="D47:Y47" si="1">SUM(D34:D46)</f>
        <v>0</v>
      </c>
      <c r="E47" s="30">
        <f t="shared" si="1"/>
        <v>29418838</v>
      </c>
      <c r="F47" s="31">
        <f t="shared" si="1"/>
        <v>29418838</v>
      </c>
      <c r="G47" s="31">
        <f t="shared" si="1"/>
        <v>2233497</v>
      </c>
      <c r="H47" s="31">
        <f t="shared" si="1"/>
        <v>2276343</v>
      </c>
      <c r="I47" s="31">
        <f t="shared" si="1"/>
        <v>2105642</v>
      </c>
      <c r="J47" s="31">
        <f t="shared" si="1"/>
        <v>6615482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6615482</v>
      </c>
      <c r="X47" s="31">
        <f t="shared" si="1"/>
        <v>7354710</v>
      </c>
      <c r="Y47" s="31">
        <f t="shared" si="1"/>
        <v>-739228</v>
      </c>
      <c r="Z47" s="32">
        <f>+IF(X47&lt;&gt;0,+(Y47/X47)*100,0)</f>
        <v>-10.051082911494809</v>
      </c>
      <c r="AA47" s="29">
        <f>SUM(AA34:AA46)</f>
        <v>29418838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-13028197</v>
      </c>
      <c r="D48" s="39">
        <f t="shared" si="2"/>
        <v>0</v>
      </c>
      <c r="E48" s="40">
        <f t="shared" si="2"/>
        <v>-17122536</v>
      </c>
      <c r="F48" s="41">
        <f t="shared" si="2"/>
        <v>-17122536</v>
      </c>
      <c r="G48" s="41">
        <f t="shared" si="2"/>
        <v>-1045218</v>
      </c>
      <c r="H48" s="41">
        <f t="shared" si="2"/>
        <v>-1237820</v>
      </c>
      <c r="I48" s="41">
        <f t="shared" si="2"/>
        <v>-1330406</v>
      </c>
      <c r="J48" s="41">
        <f t="shared" si="2"/>
        <v>-3613444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-3613444</v>
      </c>
      <c r="X48" s="41">
        <f t="shared" si="2"/>
        <v>-4280634</v>
      </c>
      <c r="Y48" s="41">
        <f t="shared" si="2"/>
        <v>667190</v>
      </c>
      <c r="Z48" s="42">
        <f>+IF(X48&lt;&gt;0,+(Y48/X48)*100,0)</f>
        <v>-15.5862425986431</v>
      </c>
      <c r="AA48" s="39">
        <f>+AA32-AA47</f>
        <v>-17122536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-13028197</v>
      </c>
      <c r="D51" s="48">
        <f t="shared" si="3"/>
        <v>0</v>
      </c>
      <c r="E51" s="49">
        <f t="shared" si="3"/>
        <v>-17122536</v>
      </c>
      <c r="F51" s="50">
        <f t="shared" si="3"/>
        <v>-17122536</v>
      </c>
      <c r="G51" s="50">
        <f t="shared" si="3"/>
        <v>-1045218</v>
      </c>
      <c r="H51" s="50">
        <f t="shared" si="3"/>
        <v>-1237820</v>
      </c>
      <c r="I51" s="50">
        <f t="shared" si="3"/>
        <v>-1330406</v>
      </c>
      <c r="J51" s="50">
        <f t="shared" si="3"/>
        <v>-3613444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-3613444</v>
      </c>
      <c r="X51" s="50">
        <f t="shared" si="3"/>
        <v>-4280634</v>
      </c>
      <c r="Y51" s="50">
        <f t="shared" si="3"/>
        <v>667190</v>
      </c>
      <c r="Z51" s="51">
        <f>+IF(X51&lt;&gt;0,+(Y51/X51)*100,0)</f>
        <v>-15.5862425986431</v>
      </c>
      <c r="AA51" s="48">
        <f>SUM(AA48:AA50)</f>
        <v>-17122536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-13028197</v>
      </c>
      <c r="D53" s="54">
        <f>+D51-D52</f>
        <v>0</v>
      </c>
      <c r="E53" s="55">
        <f t="shared" si="4"/>
        <v>-17122536</v>
      </c>
      <c r="F53" s="56">
        <f t="shared" si="4"/>
        <v>-17122536</v>
      </c>
      <c r="G53" s="56">
        <f t="shared" si="4"/>
        <v>-1045218</v>
      </c>
      <c r="H53" s="56">
        <f t="shared" si="4"/>
        <v>-1237820</v>
      </c>
      <c r="I53" s="56">
        <f t="shared" si="4"/>
        <v>-1330406</v>
      </c>
      <c r="J53" s="56">
        <f t="shared" si="4"/>
        <v>-3613444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-3613444</v>
      </c>
      <c r="X53" s="56">
        <f t="shared" si="4"/>
        <v>-4280634</v>
      </c>
      <c r="Y53" s="56">
        <f t="shared" si="4"/>
        <v>667190</v>
      </c>
      <c r="Z53" s="57">
        <f>+IF(X53&lt;&gt;0,+(Y53/X53)*100,0)</f>
        <v>-15.5862425986431</v>
      </c>
      <c r="AA53" s="54">
        <f>+AA51-AA52</f>
        <v>-17122536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-13028197</v>
      </c>
      <c r="D56" s="48">
        <f>SUM(D53:D55)</f>
        <v>0</v>
      </c>
      <c r="E56" s="49">
        <f t="shared" si="5"/>
        <v>-17122536</v>
      </c>
      <c r="F56" s="50">
        <f t="shared" si="5"/>
        <v>-17122536</v>
      </c>
      <c r="G56" s="50">
        <f t="shared" si="5"/>
        <v>-1045218</v>
      </c>
      <c r="H56" s="50">
        <f t="shared" si="5"/>
        <v>-1237820</v>
      </c>
      <c r="I56" s="50">
        <f t="shared" si="5"/>
        <v>-1330406</v>
      </c>
      <c r="J56" s="50">
        <f t="shared" si="5"/>
        <v>-3613444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-3613444</v>
      </c>
      <c r="X56" s="50">
        <f t="shared" si="5"/>
        <v>-4280634</v>
      </c>
      <c r="Y56" s="50">
        <f t="shared" si="5"/>
        <v>667190</v>
      </c>
      <c r="Z56" s="51">
        <f>+IF(X56&lt;&gt;0,+(Y56/X56)*100,0)</f>
        <v>-15.5862425986431</v>
      </c>
      <c r="AA56" s="48">
        <f>SUM(AA53:AA55)</f>
        <v>-17122536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-13028197</v>
      </c>
      <c r="D59" s="65">
        <f>SUM(D56:D58)</f>
        <v>0</v>
      </c>
      <c r="E59" s="66">
        <f t="shared" si="6"/>
        <v>-17122536</v>
      </c>
      <c r="F59" s="67">
        <f t="shared" si="6"/>
        <v>-17122536</v>
      </c>
      <c r="G59" s="67">
        <f t="shared" si="6"/>
        <v>-1045218</v>
      </c>
      <c r="H59" s="67">
        <f t="shared" si="6"/>
        <v>-1237820</v>
      </c>
      <c r="I59" s="67">
        <f t="shared" si="6"/>
        <v>-1330406</v>
      </c>
      <c r="J59" s="67">
        <f t="shared" si="6"/>
        <v>-3613444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-3613444</v>
      </c>
      <c r="X59" s="67">
        <f t="shared" si="6"/>
        <v>-4280634</v>
      </c>
      <c r="Y59" s="67">
        <f t="shared" si="6"/>
        <v>667190</v>
      </c>
      <c r="Z59" s="68">
        <f>+IF(X59&lt;&gt;0,+(Y59/X59)*100,0)</f>
        <v>-15.5862425986431</v>
      </c>
      <c r="AA59" s="65">
        <f>SUM(AA56:AA58)</f>
        <v>-17122536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30873592</v>
      </c>
      <c r="D9" s="20"/>
      <c r="E9" s="21">
        <v>32150988</v>
      </c>
      <c r="F9" s="22">
        <v>32150988</v>
      </c>
      <c r="G9" s="22">
        <v>3069578</v>
      </c>
      <c r="H9" s="22">
        <v>3613706</v>
      </c>
      <c r="I9" s="22">
        <v>3941355</v>
      </c>
      <c r="J9" s="22">
        <v>10624639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10624639</v>
      </c>
      <c r="X9" s="22">
        <v>8037747</v>
      </c>
      <c r="Y9" s="22">
        <v>2586892</v>
      </c>
      <c r="Z9" s="23">
        <v>32.184292439162363</v>
      </c>
      <c r="AA9" s="20">
        <v>32150988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6615038</v>
      </c>
      <c r="D13" s="20"/>
      <c r="E13" s="21">
        <v>8052096</v>
      </c>
      <c r="F13" s="22">
        <v>8052096</v>
      </c>
      <c r="G13" s="22">
        <v>702335</v>
      </c>
      <c r="H13" s="22">
        <v>718120</v>
      </c>
      <c r="I13" s="22">
        <v>732434</v>
      </c>
      <c r="J13" s="22">
        <v>2152889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2152889</v>
      </c>
      <c r="X13" s="22">
        <v>2013024</v>
      </c>
      <c r="Y13" s="22">
        <v>139865</v>
      </c>
      <c r="Z13" s="23">
        <v>6.9480045940833293</v>
      </c>
      <c r="AA13" s="20">
        <v>8052096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62373300</v>
      </c>
      <c r="D25" s="20"/>
      <c r="E25" s="21">
        <v>67596096</v>
      </c>
      <c r="F25" s="22">
        <v>67596096</v>
      </c>
      <c r="G25" s="22">
        <v>28165060</v>
      </c>
      <c r="H25" s="22"/>
      <c r="I25" s="22"/>
      <c r="J25" s="22">
        <v>28165060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28165060</v>
      </c>
      <c r="X25" s="22">
        <v>16899024</v>
      </c>
      <c r="Y25" s="22">
        <v>11266036</v>
      </c>
      <c r="Z25" s="23">
        <v>66.666785016696821</v>
      </c>
      <c r="AA25" s="20">
        <v>67596096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99861930</v>
      </c>
      <c r="D32" s="29">
        <f t="shared" ref="D32:Y32" si="0">SUM(D6:D31)</f>
        <v>0</v>
      </c>
      <c r="E32" s="30">
        <f t="shared" si="0"/>
        <v>107799180</v>
      </c>
      <c r="F32" s="31">
        <f t="shared" si="0"/>
        <v>107799180</v>
      </c>
      <c r="G32" s="31">
        <f t="shared" si="0"/>
        <v>31936973</v>
      </c>
      <c r="H32" s="31">
        <f t="shared" si="0"/>
        <v>4331826</v>
      </c>
      <c r="I32" s="31">
        <f t="shared" si="0"/>
        <v>4673789</v>
      </c>
      <c r="J32" s="31">
        <f t="shared" si="0"/>
        <v>40942588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40942588</v>
      </c>
      <c r="X32" s="31">
        <f t="shared" si="0"/>
        <v>26949795</v>
      </c>
      <c r="Y32" s="31">
        <f t="shared" si="0"/>
        <v>13992793</v>
      </c>
      <c r="Z32" s="32">
        <f>+IF(X32&lt;&gt;0,+(Y32/X32)*100,0)</f>
        <v>51.921704784767378</v>
      </c>
      <c r="AA32" s="29">
        <f>SUM(AA6:AA31)</f>
        <v>107799180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25433996</v>
      </c>
      <c r="D34" s="20"/>
      <c r="E34" s="21">
        <v>27624732</v>
      </c>
      <c r="F34" s="22">
        <v>27624732</v>
      </c>
      <c r="G34" s="22">
        <v>2235270</v>
      </c>
      <c r="H34" s="22">
        <v>2268594</v>
      </c>
      <c r="I34" s="22">
        <v>2237204</v>
      </c>
      <c r="J34" s="22">
        <v>6741068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6741068</v>
      </c>
      <c r="X34" s="22">
        <v>6906183</v>
      </c>
      <c r="Y34" s="22">
        <v>-165115</v>
      </c>
      <c r="Z34" s="23">
        <v>-2.3908286241473764</v>
      </c>
      <c r="AA34" s="20">
        <v>27624732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995421</v>
      </c>
      <c r="D37" s="20"/>
      <c r="E37" s="21">
        <v>1014456</v>
      </c>
      <c r="F37" s="22">
        <v>1014456</v>
      </c>
      <c r="G37" s="22">
        <v>79270</v>
      </c>
      <c r="H37" s="22">
        <v>54850</v>
      </c>
      <c r="I37" s="22">
        <v>23125</v>
      </c>
      <c r="J37" s="22">
        <v>157245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157245</v>
      </c>
      <c r="X37" s="22">
        <v>253614</v>
      </c>
      <c r="Y37" s="22">
        <v>-96369</v>
      </c>
      <c r="Z37" s="23">
        <v>-37.998296624003409</v>
      </c>
      <c r="AA37" s="20">
        <v>1014456</v>
      </c>
    </row>
    <row r="38" spans="1:27" ht="13.5" x14ac:dyDescent="0.25">
      <c r="A38" s="19" t="s">
        <v>64</v>
      </c>
      <c r="B38" s="15" t="s">
        <v>32</v>
      </c>
      <c r="C38" s="20">
        <v>16392740</v>
      </c>
      <c r="D38" s="20"/>
      <c r="E38" s="21">
        <v>24045480</v>
      </c>
      <c r="F38" s="22">
        <v>24045480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6011370</v>
      </c>
      <c r="Y38" s="22">
        <v>-6011370</v>
      </c>
      <c r="Z38" s="23">
        <v>-100</v>
      </c>
      <c r="AA38" s="20">
        <v>24045480</v>
      </c>
    </row>
    <row r="39" spans="1:27" ht="13.5" x14ac:dyDescent="0.25">
      <c r="A39" s="19" t="s">
        <v>65</v>
      </c>
      <c r="B39" s="15" t="s">
        <v>32</v>
      </c>
      <c r="C39" s="20">
        <v>3216202</v>
      </c>
      <c r="D39" s="20"/>
      <c r="E39" s="21">
        <v>2258688</v>
      </c>
      <c r="F39" s="22">
        <v>2258688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564672</v>
      </c>
      <c r="Y39" s="22">
        <v>-564672</v>
      </c>
      <c r="Z39" s="23">
        <v>-100</v>
      </c>
      <c r="AA39" s="20">
        <v>2258688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1110300</v>
      </c>
      <c r="D41" s="20"/>
      <c r="E41" s="21">
        <v>1379964</v>
      </c>
      <c r="F41" s="22">
        <v>1379964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344991</v>
      </c>
      <c r="Y41" s="22">
        <v>-344991</v>
      </c>
      <c r="Z41" s="23">
        <v>-100</v>
      </c>
      <c r="AA41" s="20">
        <v>1379964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3414964</v>
      </c>
      <c r="D43" s="20"/>
      <c r="E43" s="21">
        <v>4106700</v>
      </c>
      <c r="F43" s="22">
        <v>4106700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1026675</v>
      </c>
      <c r="Y43" s="22">
        <v>-1026675</v>
      </c>
      <c r="Z43" s="23">
        <v>-100</v>
      </c>
      <c r="AA43" s="20">
        <v>4106700</v>
      </c>
    </row>
    <row r="44" spans="1:27" ht="13.5" x14ac:dyDescent="0.25">
      <c r="A44" s="19" t="s">
        <v>69</v>
      </c>
      <c r="B44" s="15" t="s">
        <v>32</v>
      </c>
      <c r="C44" s="20">
        <v>638771</v>
      </c>
      <c r="D44" s="20"/>
      <c r="E44" s="21">
        <v>975808</v>
      </c>
      <c r="F44" s="22">
        <v>975808</v>
      </c>
      <c r="G44" s="22">
        <v>16866</v>
      </c>
      <c r="H44" s="22">
        <v>114008</v>
      </c>
      <c r="I44" s="22">
        <v>213969</v>
      </c>
      <c r="J44" s="22">
        <v>344843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344843</v>
      </c>
      <c r="X44" s="22">
        <v>243951</v>
      </c>
      <c r="Y44" s="22">
        <v>100892</v>
      </c>
      <c r="Z44" s="23">
        <v>41.357485724592237</v>
      </c>
      <c r="AA44" s="20">
        <v>975808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51202394</v>
      </c>
      <c r="D47" s="29">
        <f t="shared" ref="D47:Y47" si="1">SUM(D34:D46)</f>
        <v>0</v>
      </c>
      <c r="E47" s="30">
        <f t="shared" si="1"/>
        <v>61405828</v>
      </c>
      <c r="F47" s="31">
        <f t="shared" si="1"/>
        <v>61405828</v>
      </c>
      <c r="G47" s="31">
        <f t="shared" si="1"/>
        <v>2331406</v>
      </c>
      <c r="H47" s="31">
        <f t="shared" si="1"/>
        <v>2437452</v>
      </c>
      <c r="I47" s="31">
        <f t="shared" si="1"/>
        <v>2474298</v>
      </c>
      <c r="J47" s="31">
        <f t="shared" si="1"/>
        <v>7243156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7243156</v>
      </c>
      <c r="X47" s="31">
        <f t="shared" si="1"/>
        <v>15351456</v>
      </c>
      <c r="Y47" s="31">
        <f t="shared" si="1"/>
        <v>-8108300</v>
      </c>
      <c r="Z47" s="32">
        <f>+IF(X47&lt;&gt;0,+(Y47/X47)*100,0)</f>
        <v>-52.817791354774421</v>
      </c>
      <c r="AA47" s="29">
        <f>SUM(AA34:AA46)</f>
        <v>61405828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48659536</v>
      </c>
      <c r="D48" s="39">
        <f t="shared" si="2"/>
        <v>0</v>
      </c>
      <c r="E48" s="40">
        <f t="shared" si="2"/>
        <v>46393352</v>
      </c>
      <c r="F48" s="41">
        <f t="shared" si="2"/>
        <v>46393352</v>
      </c>
      <c r="G48" s="41">
        <f t="shared" si="2"/>
        <v>29605567</v>
      </c>
      <c r="H48" s="41">
        <f t="shared" si="2"/>
        <v>1894374</v>
      </c>
      <c r="I48" s="41">
        <f t="shared" si="2"/>
        <v>2199491</v>
      </c>
      <c r="J48" s="41">
        <f t="shared" si="2"/>
        <v>33699432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33699432</v>
      </c>
      <c r="X48" s="41">
        <f t="shared" si="2"/>
        <v>11598339</v>
      </c>
      <c r="Y48" s="41">
        <f t="shared" si="2"/>
        <v>22101093</v>
      </c>
      <c r="Z48" s="42">
        <f>+IF(X48&lt;&gt;0,+(Y48/X48)*100,0)</f>
        <v>190.5539491473736</v>
      </c>
      <c r="AA48" s="39">
        <f>+AA32-AA47</f>
        <v>46393352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48659536</v>
      </c>
      <c r="D51" s="48">
        <f t="shared" si="3"/>
        <v>0</v>
      </c>
      <c r="E51" s="49">
        <f t="shared" si="3"/>
        <v>46393352</v>
      </c>
      <c r="F51" s="50">
        <f t="shared" si="3"/>
        <v>46393352</v>
      </c>
      <c r="G51" s="50">
        <f t="shared" si="3"/>
        <v>29605567</v>
      </c>
      <c r="H51" s="50">
        <f t="shared" si="3"/>
        <v>1894374</v>
      </c>
      <c r="I51" s="50">
        <f t="shared" si="3"/>
        <v>2199491</v>
      </c>
      <c r="J51" s="50">
        <f t="shared" si="3"/>
        <v>33699432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33699432</v>
      </c>
      <c r="X51" s="50">
        <f t="shared" si="3"/>
        <v>11598339</v>
      </c>
      <c r="Y51" s="50">
        <f t="shared" si="3"/>
        <v>22101093</v>
      </c>
      <c r="Z51" s="51">
        <f>+IF(X51&lt;&gt;0,+(Y51/X51)*100,0)</f>
        <v>190.5539491473736</v>
      </c>
      <c r="AA51" s="48">
        <f>SUM(AA48:AA50)</f>
        <v>46393352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48659536</v>
      </c>
      <c r="D53" s="54">
        <f>+D51-D52</f>
        <v>0</v>
      </c>
      <c r="E53" s="55">
        <f t="shared" si="4"/>
        <v>46393352</v>
      </c>
      <c r="F53" s="56">
        <f t="shared" si="4"/>
        <v>46393352</v>
      </c>
      <c r="G53" s="56">
        <f t="shared" si="4"/>
        <v>29605567</v>
      </c>
      <c r="H53" s="56">
        <f t="shared" si="4"/>
        <v>1894374</v>
      </c>
      <c r="I53" s="56">
        <f t="shared" si="4"/>
        <v>2199491</v>
      </c>
      <c r="J53" s="56">
        <f t="shared" si="4"/>
        <v>33699432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33699432</v>
      </c>
      <c r="X53" s="56">
        <f t="shared" si="4"/>
        <v>11598339</v>
      </c>
      <c r="Y53" s="56">
        <f t="shared" si="4"/>
        <v>22101093</v>
      </c>
      <c r="Z53" s="57">
        <f>+IF(X53&lt;&gt;0,+(Y53/X53)*100,0)</f>
        <v>190.5539491473736</v>
      </c>
      <c r="AA53" s="54">
        <f>+AA51-AA52</f>
        <v>46393352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48659536</v>
      </c>
      <c r="D56" s="48">
        <f>SUM(D53:D55)</f>
        <v>0</v>
      </c>
      <c r="E56" s="49">
        <f t="shared" si="5"/>
        <v>46393352</v>
      </c>
      <c r="F56" s="50">
        <f t="shared" si="5"/>
        <v>46393352</v>
      </c>
      <c r="G56" s="50">
        <f t="shared" si="5"/>
        <v>29605567</v>
      </c>
      <c r="H56" s="50">
        <f t="shared" si="5"/>
        <v>1894374</v>
      </c>
      <c r="I56" s="50">
        <f t="shared" si="5"/>
        <v>2199491</v>
      </c>
      <c r="J56" s="50">
        <f t="shared" si="5"/>
        <v>33699432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33699432</v>
      </c>
      <c r="X56" s="50">
        <f t="shared" si="5"/>
        <v>11598339</v>
      </c>
      <c r="Y56" s="50">
        <f t="shared" si="5"/>
        <v>22101093</v>
      </c>
      <c r="Z56" s="51">
        <f>+IF(X56&lt;&gt;0,+(Y56/X56)*100,0)</f>
        <v>190.5539491473736</v>
      </c>
      <c r="AA56" s="48">
        <f>SUM(AA53:AA55)</f>
        <v>46393352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48659536</v>
      </c>
      <c r="D59" s="65">
        <f>SUM(D56:D58)</f>
        <v>0</v>
      </c>
      <c r="E59" s="66">
        <f t="shared" si="6"/>
        <v>46393352</v>
      </c>
      <c r="F59" s="67">
        <f t="shared" si="6"/>
        <v>46393352</v>
      </c>
      <c r="G59" s="67">
        <f t="shared" si="6"/>
        <v>29605567</v>
      </c>
      <c r="H59" s="67">
        <f t="shared" si="6"/>
        <v>1894374</v>
      </c>
      <c r="I59" s="67">
        <f t="shared" si="6"/>
        <v>2199491</v>
      </c>
      <c r="J59" s="67">
        <f t="shared" si="6"/>
        <v>33699432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33699432</v>
      </c>
      <c r="X59" s="67">
        <f t="shared" si="6"/>
        <v>11598339</v>
      </c>
      <c r="Y59" s="67">
        <f t="shared" si="6"/>
        <v>22101093</v>
      </c>
      <c r="Z59" s="68">
        <f>+IF(X59&lt;&gt;0,+(Y59/X59)*100,0)</f>
        <v>190.5539491473736</v>
      </c>
      <c r="AA59" s="65">
        <f>SUM(AA56:AA58)</f>
        <v>46393352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22842189</v>
      </c>
      <c r="D9" s="20"/>
      <c r="E9" s="21">
        <v>24105185</v>
      </c>
      <c r="F9" s="22">
        <v>24105185</v>
      </c>
      <c r="G9" s="22">
        <v>1958959</v>
      </c>
      <c r="H9" s="22">
        <v>2518459</v>
      </c>
      <c r="I9" s="22">
        <v>2270724</v>
      </c>
      <c r="J9" s="22">
        <v>6748142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6748142</v>
      </c>
      <c r="X9" s="22">
        <v>6026295</v>
      </c>
      <c r="Y9" s="22">
        <v>721847</v>
      </c>
      <c r="Z9" s="23">
        <v>11.978288484051976</v>
      </c>
      <c r="AA9" s="20">
        <v>24105185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7662979</v>
      </c>
      <c r="D25" s="20"/>
      <c r="E25" s="21">
        <v>4593158</v>
      </c>
      <c r="F25" s="22">
        <v>4593158</v>
      </c>
      <c r="G25" s="22">
        <v>3426192</v>
      </c>
      <c r="H25" s="22">
        <v>13724</v>
      </c>
      <c r="I25" s="22"/>
      <c r="J25" s="22">
        <v>3439916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3439916</v>
      </c>
      <c r="X25" s="22">
        <v>1148289</v>
      </c>
      <c r="Y25" s="22">
        <v>2291627</v>
      </c>
      <c r="Z25" s="23">
        <v>199.56883676496074</v>
      </c>
      <c r="AA25" s="20">
        <v>4593158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30505168</v>
      </c>
      <c r="D32" s="29">
        <f t="shared" ref="D32:Y32" si="0">SUM(D6:D31)</f>
        <v>0</v>
      </c>
      <c r="E32" s="30">
        <f t="shared" si="0"/>
        <v>28698343</v>
      </c>
      <c r="F32" s="31">
        <f t="shared" si="0"/>
        <v>28698343</v>
      </c>
      <c r="G32" s="31">
        <f t="shared" si="0"/>
        <v>5385151</v>
      </c>
      <c r="H32" s="31">
        <f t="shared" si="0"/>
        <v>2532183</v>
      </c>
      <c r="I32" s="31">
        <f t="shared" si="0"/>
        <v>2270724</v>
      </c>
      <c r="J32" s="31">
        <f t="shared" si="0"/>
        <v>10188058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10188058</v>
      </c>
      <c r="X32" s="31">
        <f t="shared" si="0"/>
        <v>7174584</v>
      </c>
      <c r="Y32" s="31">
        <f t="shared" si="0"/>
        <v>3013474</v>
      </c>
      <c r="Z32" s="32">
        <f>+IF(X32&lt;&gt;0,+(Y32/X32)*100,0)</f>
        <v>42.002072872796525</v>
      </c>
      <c r="AA32" s="29">
        <f>SUM(AA6:AA31)</f>
        <v>28698343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11316819</v>
      </c>
      <c r="D34" s="20"/>
      <c r="E34" s="21">
        <v>11606208</v>
      </c>
      <c r="F34" s="22">
        <v>11606208</v>
      </c>
      <c r="G34" s="22">
        <v>972914</v>
      </c>
      <c r="H34" s="22">
        <v>888312</v>
      </c>
      <c r="I34" s="22">
        <v>951139</v>
      </c>
      <c r="J34" s="22">
        <v>2812365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2812365</v>
      </c>
      <c r="X34" s="22">
        <v>2901576</v>
      </c>
      <c r="Y34" s="22">
        <v>-89211</v>
      </c>
      <c r="Z34" s="23">
        <v>-3.0745705092680669</v>
      </c>
      <c r="AA34" s="20">
        <v>11606208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225843</v>
      </c>
      <c r="D37" s="20"/>
      <c r="E37" s="21">
        <v>192000</v>
      </c>
      <c r="F37" s="22">
        <v>192000</v>
      </c>
      <c r="G37" s="22">
        <v>47959</v>
      </c>
      <c r="H37" s="22">
        <v>28435</v>
      </c>
      <c r="I37" s="22">
        <v>38111</v>
      </c>
      <c r="J37" s="22">
        <v>114505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114505</v>
      </c>
      <c r="X37" s="22">
        <v>48000</v>
      </c>
      <c r="Y37" s="22">
        <v>66505</v>
      </c>
      <c r="Z37" s="23">
        <v>138.55208333333334</v>
      </c>
      <c r="AA37" s="20">
        <v>192000</v>
      </c>
    </row>
    <row r="38" spans="1:27" ht="13.5" x14ac:dyDescent="0.25">
      <c r="A38" s="19" t="s">
        <v>64</v>
      </c>
      <c r="B38" s="15" t="s">
        <v>32</v>
      </c>
      <c r="C38" s="20">
        <v>27463836</v>
      </c>
      <c r="D38" s="20"/>
      <c r="E38" s="21">
        <v>809940</v>
      </c>
      <c r="F38" s="22">
        <v>809940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202485</v>
      </c>
      <c r="Y38" s="22">
        <v>-202485</v>
      </c>
      <c r="Z38" s="23">
        <v>-100</v>
      </c>
      <c r="AA38" s="20">
        <v>809940</v>
      </c>
    </row>
    <row r="39" spans="1:27" ht="13.5" x14ac:dyDescent="0.25">
      <c r="A39" s="19" t="s">
        <v>65</v>
      </c>
      <c r="B39" s="15" t="s">
        <v>32</v>
      </c>
      <c r="C39" s="20">
        <v>703201</v>
      </c>
      <c r="D39" s="20"/>
      <c r="E39" s="21">
        <v>709543</v>
      </c>
      <c r="F39" s="22">
        <v>709543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177387</v>
      </c>
      <c r="Y39" s="22">
        <v>-177387</v>
      </c>
      <c r="Z39" s="23">
        <v>-100</v>
      </c>
      <c r="AA39" s="20">
        <v>709543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1951686</v>
      </c>
      <c r="D41" s="20"/>
      <c r="E41" s="21">
        <v>3187961</v>
      </c>
      <c r="F41" s="22">
        <v>3187961</v>
      </c>
      <c r="G41" s="22">
        <v>43586</v>
      </c>
      <c r="H41" s="22">
        <v>163496</v>
      </c>
      <c r="I41" s="22">
        <v>480782</v>
      </c>
      <c r="J41" s="22">
        <v>687864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687864</v>
      </c>
      <c r="X41" s="22">
        <v>796989</v>
      </c>
      <c r="Y41" s="22">
        <v>-109125</v>
      </c>
      <c r="Z41" s="23">
        <v>-13.692158862920317</v>
      </c>
      <c r="AA41" s="20">
        <v>3187961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18561037</v>
      </c>
      <c r="D44" s="20"/>
      <c r="E44" s="21">
        <v>2345873</v>
      </c>
      <c r="F44" s="22">
        <v>2345873</v>
      </c>
      <c r="G44" s="22">
        <v>34695</v>
      </c>
      <c r="H44" s="22">
        <v>4642</v>
      </c>
      <c r="I44" s="22">
        <v>109090</v>
      </c>
      <c r="J44" s="22">
        <v>148427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148427</v>
      </c>
      <c r="X44" s="22">
        <v>586470</v>
      </c>
      <c r="Y44" s="22">
        <v>-438043</v>
      </c>
      <c r="Z44" s="23">
        <v>-74.691459068665068</v>
      </c>
      <c r="AA44" s="20">
        <v>2345873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60222422</v>
      </c>
      <c r="D47" s="29">
        <f t="shared" ref="D47:Y47" si="1">SUM(D34:D46)</f>
        <v>0</v>
      </c>
      <c r="E47" s="30">
        <f t="shared" si="1"/>
        <v>18851525</v>
      </c>
      <c r="F47" s="31">
        <f t="shared" si="1"/>
        <v>18851525</v>
      </c>
      <c r="G47" s="31">
        <f t="shared" si="1"/>
        <v>1099154</v>
      </c>
      <c r="H47" s="31">
        <f t="shared" si="1"/>
        <v>1084885</v>
      </c>
      <c r="I47" s="31">
        <f t="shared" si="1"/>
        <v>1579122</v>
      </c>
      <c r="J47" s="31">
        <f t="shared" si="1"/>
        <v>3763161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3763161</v>
      </c>
      <c r="X47" s="31">
        <f t="shared" si="1"/>
        <v>4712907</v>
      </c>
      <c r="Y47" s="31">
        <f t="shared" si="1"/>
        <v>-949746</v>
      </c>
      <c r="Z47" s="32">
        <f>+IF(X47&lt;&gt;0,+(Y47/X47)*100,0)</f>
        <v>-20.152020822817001</v>
      </c>
      <c r="AA47" s="29">
        <f>SUM(AA34:AA46)</f>
        <v>18851525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-29717254</v>
      </c>
      <c r="D48" s="39">
        <f t="shared" si="2"/>
        <v>0</v>
      </c>
      <c r="E48" s="40">
        <f t="shared" si="2"/>
        <v>9846818</v>
      </c>
      <c r="F48" s="41">
        <f t="shared" si="2"/>
        <v>9846818</v>
      </c>
      <c r="G48" s="41">
        <f t="shared" si="2"/>
        <v>4285997</v>
      </c>
      <c r="H48" s="41">
        <f t="shared" si="2"/>
        <v>1447298</v>
      </c>
      <c r="I48" s="41">
        <f t="shared" si="2"/>
        <v>691602</v>
      </c>
      <c r="J48" s="41">
        <f t="shared" si="2"/>
        <v>6424897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6424897</v>
      </c>
      <c r="X48" s="41">
        <f t="shared" si="2"/>
        <v>2461677</v>
      </c>
      <c r="Y48" s="41">
        <f t="shared" si="2"/>
        <v>3963220</v>
      </c>
      <c r="Z48" s="42">
        <f>+IF(X48&lt;&gt;0,+(Y48/X48)*100,0)</f>
        <v>160.99675140158519</v>
      </c>
      <c r="AA48" s="39">
        <f>+AA32-AA47</f>
        <v>9846818</v>
      </c>
    </row>
    <row r="49" spans="1:27" ht="25.5" x14ac:dyDescent="0.25">
      <c r="A49" s="43" t="s">
        <v>74</v>
      </c>
      <c r="B49" s="15" t="s">
        <v>32</v>
      </c>
      <c r="C49" s="20">
        <v>29691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-29687563</v>
      </c>
      <c r="D51" s="48">
        <f t="shared" si="3"/>
        <v>0</v>
      </c>
      <c r="E51" s="49">
        <f t="shared" si="3"/>
        <v>9846818</v>
      </c>
      <c r="F51" s="50">
        <f t="shared" si="3"/>
        <v>9846818</v>
      </c>
      <c r="G51" s="50">
        <f t="shared" si="3"/>
        <v>4285997</v>
      </c>
      <c r="H51" s="50">
        <f t="shared" si="3"/>
        <v>1447298</v>
      </c>
      <c r="I51" s="50">
        <f t="shared" si="3"/>
        <v>691602</v>
      </c>
      <c r="J51" s="50">
        <f t="shared" si="3"/>
        <v>6424897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6424897</v>
      </c>
      <c r="X51" s="50">
        <f t="shared" si="3"/>
        <v>2461677</v>
      </c>
      <c r="Y51" s="50">
        <f t="shared" si="3"/>
        <v>3963220</v>
      </c>
      <c r="Z51" s="51">
        <f>+IF(X51&lt;&gt;0,+(Y51/X51)*100,0)</f>
        <v>160.99675140158519</v>
      </c>
      <c r="AA51" s="48">
        <f>SUM(AA48:AA50)</f>
        <v>9846818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-29687563</v>
      </c>
      <c r="D53" s="54">
        <f>+D51-D52</f>
        <v>0</v>
      </c>
      <c r="E53" s="55">
        <f t="shared" si="4"/>
        <v>9846818</v>
      </c>
      <c r="F53" s="56">
        <f t="shared" si="4"/>
        <v>9846818</v>
      </c>
      <c r="G53" s="56">
        <f t="shared" si="4"/>
        <v>4285997</v>
      </c>
      <c r="H53" s="56">
        <f t="shared" si="4"/>
        <v>1447298</v>
      </c>
      <c r="I53" s="56">
        <f t="shared" si="4"/>
        <v>691602</v>
      </c>
      <c r="J53" s="56">
        <f t="shared" si="4"/>
        <v>6424897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6424897</v>
      </c>
      <c r="X53" s="56">
        <f t="shared" si="4"/>
        <v>2461677</v>
      </c>
      <c r="Y53" s="56">
        <f t="shared" si="4"/>
        <v>3963220</v>
      </c>
      <c r="Z53" s="57">
        <f>+IF(X53&lt;&gt;0,+(Y53/X53)*100,0)</f>
        <v>160.99675140158519</v>
      </c>
      <c r="AA53" s="54">
        <f>+AA51-AA52</f>
        <v>9846818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-29687563</v>
      </c>
      <c r="D56" s="48">
        <f>SUM(D53:D55)</f>
        <v>0</v>
      </c>
      <c r="E56" s="49">
        <f t="shared" si="5"/>
        <v>9846818</v>
      </c>
      <c r="F56" s="50">
        <f t="shared" si="5"/>
        <v>9846818</v>
      </c>
      <c r="G56" s="50">
        <f t="shared" si="5"/>
        <v>4285997</v>
      </c>
      <c r="H56" s="50">
        <f t="shared" si="5"/>
        <v>1447298</v>
      </c>
      <c r="I56" s="50">
        <f t="shared" si="5"/>
        <v>691602</v>
      </c>
      <c r="J56" s="50">
        <f t="shared" si="5"/>
        <v>6424897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6424897</v>
      </c>
      <c r="X56" s="50">
        <f t="shared" si="5"/>
        <v>2461677</v>
      </c>
      <c r="Y56" s="50">
        <f t="shared" si="5"/>
        <v>3963220</v>
      </c>
      <c r="Z56" s="51">
        <f>+IF(X56&lt;&gt;0,+(Y56/X56)*100,0)</f>
        <v>160.99675140158519</v>
      </c>
      <c r="AA56" s="48">
        <f>SUM(AA53:AA55)</f>
        <v>9846818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-29687563</v>
      </c>
      <c r="D59" s="65">
        <f>SUM(D56:D58)</f>
        <v>0</v>
      </c>
      <c r="E59" s="66">
        <f t="shared" si="6"/>
        <v>9846818</v>
      </c>
      <c r="F59" s="67">
        <f t="shared" si="6"/>
        <v>9846818</v>
      </c>
      <c r="G59" s="67">
        <f t="shared" si="6"/>
        <v>4285997</v>
      </c>
      <c r="H59" s="67">
        <f t="shared" si="6"/>
        <v>1447298</v>
      </c>
      <c r="I59" s="67">
        <f t="shared" si="6"/>
        <v>691602</v>
      </c>
      <c r="J59" s="67">
        <f t="shared" si="6"/>
        <v>6424897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6424897</v>
      </c>
      <c r="X59" s="67">
        <f t="shared" si="6"/>
        <v>2461677</v>
      </c>
      <c r="Y59" s="67">
        <f t="shared" si="6"/>
        <v>3963220</v>
      </c>
      <c r="Z59" s="68">
        <f>+IF(X59&lt;&gt;0,+(Y59/X59)*100,0)</f>
        <v>160.99675140158519</v>
      </c>
      <c r="AA59" s="65">
        <f>SUM(AA56:AA58)</f>
        <v>9846818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1201721</v>
      </c>
      <c r="D9" s="20"/>
      <c r="E9" s="21">
        <v>1410364</v>
      </c>
      <c r="F9" s="22">
        <v>1410364</v>
      </c>
      <c r="G9" s="22"/>
      <c r="H9" s="22">
        <v>154922</v>
      </c>
      <c r="I9" s="22">
        <v>155059</v>
      </c>
      <c r="J9" s="22">
        <v>309981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309981</v>
      </c>
      <c r="X9" s="22">
        <v>352594</v>
      </c>
      <c r="Y9" s="22">
        <v>-42613</v>
      </c>
      <c r="Z9" s="23">
        <v>-12.085571507172556</v>
      </c>
      <c r="AA9" s="20">
        <v>1410364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345106</v>
      </c>
      <c r="D13" s="20"/>
      <c r="E13" s="21">
        <v>43439</v>
      </c>
      <c r="F13" s="22">
        <v>43439</v>
      </c>
      <c r="G13" s="22"/>
      <c r="H13" s="22">
        <v>30148</v>
      </c>
      <c r="I13" s="22">
        <v>30502</v>
      </c>
      <c r="J13" s="22">
        <v>60650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60650</v>
      </c>
      <c r="X13" s="22">
        <v>10859</v>
      </c>
      <c r="Y13" s="22">
        <v>49791</v>
      </c>
      <c r="Z13" s="23">
        <v>458.52288424348473</v>
      </c>
      <c r="AA13" s="20">
        <v>43439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1546827</v>
      </c>
      <c r="D32" s="29">
        <f t="shared" ref="D32:Y32" si="0">SUM(D6:D31)</f>
        <v>0</v>
      </c>
      <c r="E32" s="30">
        <f t="shared" si="0"/>
        <v>1453803</v>
      </c>
      <c r="F32" s="31">
        <f t="shared" si="0"/>
        <v>1453803</v>
      </c>
      <c r="G32" s="31">
        <f t="shared" si="0"/>
        <v>0</v>
      </c>
      <c r="H32" s="31">
        <f t="shared" si="0"/>
        <v>185070</v>
      </c>
      <c r="I32" s="31">
        <f t="shared" si="0"/>
        <v>185561</v>
      </c>
      <c r="J32" s="31">
        <f t="shared" si="0"/>
        <v>370631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370631</v>
      </c>
      <c r="X32" s="31">
        <f t="shared" si="0"/>
        <v>363453</v>
      </c>
      <c r="Y32" s="31">
        <f t="shared" si="0"/>
        <v>7178</v>
      </c>
      <c r="Z32" s="32">
        <f>+IF(X32&lt;&gt;0,+(Y32/X32)*100,0)</f>
        <v>1.9749458664531589</v>
      </c>
      <c r="AA32" s="29">
        <f>SUM(AA6:AA31)</f>
        <v>1453803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12057459</v>
      </c>
      <c r="D34" s="20"/>
      <c r="E34" s="21">
        <v>11416293</v>
      </c>
      <c r="F34" s="22">
        <v>11416293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2854071</v>
      </c>
      <c r="Y34" s="22">
        <v>-2854071</v>
      </c>
      <c r="Z34" s="23">
        <v>-100</v>
      </c>
      <c r="AA34" s="20">
        <v>11416293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86859</v>
      </c>
      <c r="D37" s="20"/>
      <c r="E37" s="21">
        <v>87713</v>
      </c>
      <c r="F37" s="22">
        <v>87713</v>
      </c>
      <c r="G37" s="22"/>
      <c r="H37" s="22">
        <v>65585</v>
      </c>
      <c r="I37" s="22"/>
      <c r="J37" s="22">
        <v>65585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65585</v>
      </c>
      <c r="X37" s="22">
        <v>21941</v>
      </c>
      <c r="Y37" s="22">
        <v>43644</v>
      </c>
      <c r="Z37" s="23">
        <v>198.91527277699282</v>
      </c>
      <c r="AA37" s="20">
        <v>87713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</v>
      </c>
      <c r="F41" s="22">
        <v>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</v>
      </c>
      <c r="Y41" s="22">
        <v>-1</v>
      </c>
      <c r="Z41" s="23">
        <v>-100</v>
      </c>
      <c r="AA41" s="20">
        <v>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108711</v>
      </c>
      <c r="D44" s="20"/>
      <c r="E44" s="21">
        <v>129441</v>
      </c>
      <c r="F44" s="22">
        <v>129441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32367</v>
      </c>
      <c r="Y44" s="22">
        <v>-32367</v>
      </c>
      <c r="Z44" s="23">
        <v>-100</v>
      </c>
      <c r="AA44" s="20">
        <v>129441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12253029</v>
      </c>
      <c r="D47" s="29">
        <f t="shared" ref="D47:Y47" si="1">SUM(D34:D46)</f>
        <v>0</v>
      </c>
      <c r="E47" s="30">
        <f t="shared" si="1"/>
        <v>11633448</v>
      </c>
      <c r="F47" s="31">
        <f t="shared" si="1"/>
        <v>11633448</v>
      </c>
      <c r="G47" s="31">
        <f t="shared" si="1"/>
        <v>0</v>
      </c>
      <c r="H47" s="31">
        <f t="shared" si="1"/>
        <v>65585</v>
      </c>
      <c r="I47" s="31">
        <f t="shared" si="1"/>
        <v>0</v>
      </c>
      <c r="J47" s="31">
        <f t="shared" si="1"/>
        <v>65585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65585</v>
      </c>
      <c r="X47" s="31">
        <f t="shared" si="1"/>
        <v>2908380</v>
      </c>
      <c r="Y47" s="31">
        <f t="shared" si="1"/>
        <v>-2842795</v>
      </c>
      <c r="Z47" s="32">
        <f>+IF(X47&lt;&gt;0,+(Y47/X47)*100,0)</f>
        <v>-97.744964550712083</v>
      </c>
      <c r="AA47" s="29">
        <f>SUM(AA34:AA46)</f>
        <v>11633448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-10706202</v>
      </c>
      <c r="D48" s="39">
        <f t="shared" si="2"/>
        <v>0</v>
      </c>
      <c r="E48" s="40">
        <f t="shared" si="2"/>
        <v>-10179645</v>
      </c>
      <c r="F48" s="41">
        <f t="shared" si="2"/>
        <v>-10179645</v>
      </c>
      <c r="G48" s="41">
        <f t="shared" si="2"/>
        <v>0</v>
      </c>
      <c r="H48" s="41">
        <f t="shared" si="2"/>
        <v>119485</v>
      </c>
      <c r="I48" s="41">
        <f t="shared" si="2"/>
        <v>185561</v>
      </c>
      <c r="J48" s="41">
        <f t="shared" si="2"/>
        <v>305046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305046</v>
      </c>
      <c r="X48" s="41">
        <f t="shared" si="2"/>
        <v>-2544927</v>
      </c>
      <c r="Y48" s="41">
        <f t="shared" si="2"/>
        <v>2849973</v>
      </c>
      <c r="Z48" s="42">
        <f>+IF(X48&lt;&gt;0,+(Y48/X48)*100,0)</f>
        <v>-111.98643418848557</v>
      </c>
      <c r="AA48" s="39">
        <f>+AA32-AA47</f>
        <v>-10179645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-10706202</v>
      </c>
      <c r="D51" s="48">
        <f t="shared" si="3"/>
        <v>0</v>
      </c>
      <c r="E51" s="49">
        <f t="shared" si="3"/>
        <v>-10179645</v>
      </c>
      <c r="F51" s="50">
        <f t="shared" si="3"/>
        <v>-10179645</v>
      </c>
      <c r="G51" s="50">
        <f t="shared" si="3"/>
        <v>0</v>
      </c>
      <c r="H51" s="50">
        <f t="shared" si="3"/>
        <v>119485</v>
      </c>
      <c r="I51" s="50">
        <f t="shared" si="3"/>
        <v>185561</v>
      </c>
      <c r="J51" s="50">
        <f t="shared" si="3"/>
        <v>305046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305046</v>
      </c>
      <c r="X51" s="50">
        <f t="shared" si="3"/>
        <v>-2544927</v>
      </c>
      <c r="Y51" s="50">
        <f t="shared" si="3"/>
        <v>2849973</v>
      </c>
      <c r="Z51" s="51">
        <f>+IF(X51&lt;&gt;0,+(Y51/X51)*100,0)</f>
        <v>-111.98643418848557</v>
      </c>
      <c r="AA51" s="48">
        <f>SUM(AA48:AA50)</f>
        <v>-10179645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-10706202</v>
      </c>
      <c r="D53" s="54">
        <f>+D51-D52</f>
        <v>0</v>
      </c>
      <c r="E53" s="55">
        <f t="shared" si="4"/>
        <v>-10179645</v>
      </c>
      <c r="F53" s="56">
        <f t="shared" si="4"/>
        <v>-10179645</v>
      </c>
      <c r="G53" s="56">
        <f t="shared" si="4"/>
        <v>0</v>
      </c>
      <c r="H53" s="56">
        <f t="shared" si="4"/>
        <v>119485</v>
      </c>
      <c r="I53" s="56">
        <f t="shared" si="4"/>
        <v>185561</v>
      </c>
      <c r="J53" s="56">
        <f t="shared" si="4"/>
        <v>305046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305046</v>
      </c>
      <c r="X53" s="56">
        <f t="shared" si="4"/>
        <v>-2544927</v>
      </c>
      <c r="Y53" s="56">
        <f t="shared" si="4"/>
        <v>2849973</v>
      </c>
      <c r="Z53" s="57">
        <f>+IF(X53&lt;&gt;0,+(Y53/X53)*100,0)</f>
        <v>-111.98643418848557</v>
      </c>
      <c r="AA53" s="54">
        <f>+AA51-AA52</f>
        <v>-10179645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-10706202</v>
      </c>
      <c r="D56" s="48">
        <f>SUM(D53:D55)</f>
        <v>0</v>
      </c>
      <c r="E56" s="49">
        <f t="shared" si="5"/>
        <v>-10179645</v>
      </c>
      <c r="F56" s="50">
        <f t="shared" si="5"/>
        <v>-10179645</v>
      </c>
      <c r="G56" s="50">
        <f t="shared" si="5"/>
        <v>0</v>
      </c>
      <c r="H56" s="50">
        <f t="shared" si="5"/>
        <v>119485</v>
      </c>
      <c r="I56" s="50">
        <f t="shared" si="5"/>
        <v>185561</v>
      </c>
      <c r="J56" s="50">
        <f t="shared" si="5"/>
        <v>305046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305046</v>
      </c>
      <c r="X56" s="50">
        <f t="shared" si="5"/>
        <v>-2544927</v>
      </c>
      <c r="Y56" s="50">
        <f t="shared" si="5"/>
        <v>2849973</v>
      </c>
      <c r="Z56" s="51">
        <f>+IF(X56&lt;&gt;0,+(Y56/X56)*100,0)</f>
        <v>-111.98643418848557</v>
      </c>
      <c r="AA56" s="48">
        <f>SUM(AA53:AA55)</f>
        <v>-10179645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-10706202</v>
      </c>
      <c r="D59" s="65">
        <f>SUM(D56:D58)</f>
        <v>0</v>
      </c>
      <c r="E59" s="66">
        <f t="shared" si="6"/>
        <v>-10179645</v>
      </c>
      <c r="F59" s="67">
        <f t="shared" si="6"/>
        <v>-10179645</v>
      </c>
      <c r="G59" s="67">
        <f t="shared" si="6"/>
        <v>0</v>
      </c>
      <c r="H59" s="67">
        <f t="shared" si="6"/>
        <v>119485</v>
      </c>
      <c r="I59" s="67">
        <f t="shared" si="6"/>
        <v>185561</v>
      </c>
      <c r="J59" s="67">
        <f t="shared" si="6"/>
        <v>305046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305046</v>
      </c>
      <c r="X59" s="67">
        <f t="shared" si="6"/>
        <v>-2544927</v>
      </c>
      <c r="Y59" s="67">
        <f t="shared" si="6"/>
        <v>2849973</v>
      </c>
      <c r="Z59" s="68">
        <f>+IF(X59&lt;&gt;0,+(Y59/X59)*100,0)</f>
        <v>-111.98643418848557</v>
      </c>
      <c r="AA59" s="65">
        <f>SUM(AA56:AA58)</f>
        <v>-10179645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1298333</v>
      </c>
      <c r="D9" s="20"/>
      <c r="E9" s="21">
        <v>600000</v>
      </c>
      <c r="F9" s="22">
        <v>600000</v>
      </c>
      <c r="G9" s="22">
        <v>121611</v>
      </c>
      <c r="H9" s="22"/>
      <c r="I9" s="22">
        <v>115029</v>
      </c>
      <c r="J9" s="22">
        <v>236640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236640</v>
      </c>
      <c r="X9" s="22">
        <v>150000</v>
      </c>
      <c r="Y9" s="22">
        <v>86640</v>
      </c>
      <c r="Z9" s="23">
        <v>57.76</v>
      </c>
      <c r="AA9" s="20">
        <v>600000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1298333</v>
      </c>
      <c r="D32" s="29">
        <f t="shared" ref="D32:Y32" si="0">SUM(D6:D31)</f>
        <v>0</v>
      </c>
      <c r="E32" s="30">
        <f t="shared" si="0"/>
        <v>600000</v>
      </c>
      <c r="F32" s="31">
        <f t="shared" si="0"/>
        <v>600000</v>
      </c>
      <c r="G32" s="31">
        <f t="shared" si="0"/>
        <v>121611</v>
      </c>
      <c r="H32" s="31">
        <f t="shared" si="0"/>
        <v>0</v>
      </c>
      <c r="I32" s="31">
        <f t="shared" si="0"/>
        <v>115029</v>
      </c>
      <c r="J32" s="31">
        <f t="shared" si="0"/>
        <v>236640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236640</v>
      </c>
      <c r="X32" s="31">
        <f t="shared" si="0"/>
        <v>150000</v>
      </c>
      <c r="Y32" s="31">
        <f t="shared" si="0"/>
        <v>86640</v>
      </c>
      <c r="Z32" s="32">
        <f>+IF(X32&lt;&gt;0,+(Y32/X32)*100,0)</f>
        <v>57.76</v>
      </c>
      <c r="AA32" s="29">
        <f>SUM(AA6:AA31)</f>
        <v>600000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1024586</v>
      </c>
      <c r="D34" s="20"/>
      <c r="E34" s="21">
        <v>5002476</v>
      </c>
      <c r="F34" s="22">
        <v>5002476</v>
      </c>
      <c r="G34" s="22">
        <v>103851</v>
      </c>
      <c r="H34" s="22"/>
      <c r="I34" s="22">
        <v>108121</v>
      </c>
      <c r="J34" s="22">
        <v>211972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211972</v>
      </c>
      <c r="X34" s="22">
        <v>1250619</v>
      </c>
      <c r="Y34" s="22">
        <v>-1038647</v>
      </c>
      <c r="Z34" s="23">
        <v>-83.050633326376783</v>
      </c>
      <c r="AA34" s="20">
        <v>5002476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514345</v>
      </c>
      <c r="D37" s="20"/>
      <c r="E37" s="21">
        <v>750000</v>
      </c>
      <c r="F37" s="22">
        <v>750000</v>
      </c>
      <c r="G37" s="22"/>
      <c r="H37" s="22"/>
      <c r="I37" s="22">
        <v>4400</v>
      </c>
      <c r="J37" s="22">
        <v>4400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4400</v>
      </c>
      <c r="X37" s="22">
        <v>187500</v>
      </c>
      <c r="Y37" s="22">
        <v>-183100</v>
      </c>
      <c r="Z37" s="23">
        <v>-97.653333333333336</v>
      </c>
      <c r="AA37" s="20">
        <v>750000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330876</v>
      </c>
      <c r="F39" s="22">
        <v>330876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82719</v>
      </c>
      <c r="Y39" s="22">
        <v>-82719</v>
      </c>
      <c r="Z39" s="23">
        <v>-100</v>
      </c>
      <c r="AA39" s="20">
        <v>330876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2931781</v>
      </c>
      <c r="D41" s="20"/>
      <c r="E41" s="21">
        <v>5490000</v>
      </c>
      <c r="F41" s="22">
        <v>5490000</v>
      </c>
      <c r="G41" s="22">
        <v>329221</v>
      </c>
      <c r="H41" s="22"/>
      <c r="I41" s="22">
        <v>333721</v>
      </c>
      <c r="J41" s="22">
        <v>662942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662942</v>
      </c>
      <c r="X41" s="22">
        <v>1372500</v>
      </c>
      <c r="Y41" s="22">
        <v>-709558</v>
      </c>
      <c r="Z41" s="23">
        <v>-51.698214936247723</v>
      </c>
      <c r="AA41" s="20">
        <v>5490000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743642</v>
      </c>
      <c r="D44" s="20"/>
      <c r="E44" s="21">
        <v>3146892</v>
      </c>
      <c r="F44" s="22">
        <v>3146892</v>
      </c>
      <c r="G44" s="22">
        <v>4530</v>
      </c>
      <c r="H44" s="22"/>
      <c r="I44" s="22">
        <v>873</v>
      </c>
      <c r="J44" s="22">
        <v>5403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5403</v>
      </c>
      <c r="X44" s="22">
        <v>786723</v>
      </c>
      <c r="Y44" s="22">
        <v>-781320</v>
      </c>
      <c r="Z44" s="23">
        <v>-99.313227146022172</v>
      </c>
      <c r="AA44" s="20">
        <v>3146892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5214354</v>
      </c>
      <c r="D47" s="29">
        <f t="shared" ref="D47:Y47" si="1">SUM(D34:D46)</f>
        <v>0</v>
      </c>
      <c r="E47" s="30">
        <f t="shared" si="1"/>
        <v>14720244</v>
      </c>
      <c r="F47" s="31">
        <f t="shared" si="1"/>
        <v>14720244</v>
      </c>
      <c r="G47" s="31">
        <f t="shared" si="1"/>
        <v>437602</v>
      </c>
      <c r="H47" s="31">
        <f t="shared" si="1"/>
        <v>0</v>
      </c>
      <c r="I47" s="31">
        <f t="shared" si="1"/>
        <v>447115</v>
      </c>
      <c r="J47" s="31">
        <f t="shared" si="1"/>
        <v>884717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884717</v>
      </c>
      <c r="X47" s="31">
        <f t="shared" si="1"/>
        <v>3680061</v>
      </c>
      <c r="Y47" s="31">
        <f t="shared" si="1"/>
        <v>-2795344</v>
      </c>
      <c r="Z47" s="32">
        <f>+IF(X47&lt;&gt;0,+(Y47/X47)*100,0)</f>
        <v>-75.959175676707531</v>
      </c>
      <c r="AA47" s="29">
        <f>SUM(AA34:AA46)</f>
        <v>14720244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-3916021</v>
      </c>
      <c r="D48" s="39">
        <f t="shared" si="2"/>
        <v>0</v>
      </c>
      <c r="E48" s="40">
        <f t="shared" si="2"/>
        <v>-14120244</v>
      </c>
      <c r="F48" s="41">
        <f t="shared" si="2"/>
        <v>-14120244</v>
      </c>
      <c r="G48" s="41">
        <f t="shared" si="2"/>
        <v>-315991</v>
      </c>
      <c r="H48" s="41">
        <f t="shared" si="2"/>
        <v>0</v>
      </c>
      <c r="I48" s="41">
        <f t="shared" si="2"/>
        <v>-332086</v>
      </c>
      <c r="J48" s="41">
        <f t="shared" si="2"/>
        <v>-648077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-648077</v>
      </c>
      <c r="X48" s="41">
        <f t="shared" si="2"/>
        <v>-3530061</v>
      </c>
      <c r="Y48" s="41">
        <f t="shared" si="2"/>
        <v>2881984</v>
      </c>
      <c r="Z48" s="42">
        <f>+IF(X48&lt;&gt;0,+(Y48/X48)*100,0)</f>
        <v>-81.641195435432991</v>
      </c>
      <c r="AA48" s="39">
        <f>+AA32-AA47</f>
        <v>-14120244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-3916021</v>
      </c>
      <c r="D51" s="48">
        <f t="shared" si="3"/>
        <v>0</v>
      </c>
      <c r="E51" s="49">
        <f t="shared" si="3"/>
        <v>-14120244</v>
      </c>
      <c r="F51" s="50">
        <f t="shared" si="3"/>
        <v>-14120244</v>
      </c>
      <c r="G51" s="50">
        <f t="shared" si="3"/>
        <v>-315991</v>
      </c>
      <c r="H51" s="50">
        <f t="shared" si="3"/>
        <v>0</v>
      </c>
      <c r="I51" s="50">
        <f t="shared" si="3"/>
        <v>-332086</v>
      </c>
      <c r="J51" s="50">
        <f t="shared" si="3"/>
        <v>-648077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-648077</v>
      </c>
      <c r="X51" s="50">
        <f t="shared" si="3"/>
        <v>-3530061</v>
      </c>
      <c r="Y51" s="50">
        <f t="shared" si="3"/>
        <v>2881984</v>
      </c>
      <c r="Z51" s="51">
        <f>+IF(X51&lt;&gt;0,+(Y51/X51)*100,0)</f>
        <v>-81.641195435432991</v>
      </c>
      <c r="AA51" s="48">
        <f>SUM(AA48:AA50)</f>
        <v>-14120244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-3916021</v>
      </c>
      <c r="D53" s="54">
        <f>+D51-D52</f>
        <v>0</v>
      </c>
      <c r="E53" s="55">
        <f t="shared" si="4"/>
        <v>-14120244</v>
      </c>
      <c r="F53" s="56">
        <f t="shared" si="4"/>
        <v>-14120244</v>
      </c>
      <c r="G53" s="56">
        <f t="shared" si="4"/>
        <v>-315991</v>
      </c>
      <c r="H53" s="56">
        <f t="shared" si="4"/>
        <v>0</v>
      </c>
      <c r="I53" s="56">
        <f t="shared" si="4"/>
        <v>-332086</v>
      </c>
      <c r="J53" s="56">
        <f t="shared" si="4"/>
        <v>-648077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-648077</v>
      </c>
      <c r="X53" s="56">
        <f t="shared" si="4"/>
        <v>-3530061</v>
      </c>
      <c r="Y53" s="56">
        <f t="shared" si="4"/>
        <v>2881984</v>
      </c>
      <c r="Z53" s="57">
        <f>+IF(X53&lt;&gt;0,+(Y53/X53)*100,0)</f>
        <v>-81.641195435432991</v>
      </c>
      <c r="AA53" s="54">
        <f>+AA51-AA52</f>
        <v>-14120244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-3916021</v>
      </c>
      <c r="D56" s="48">
        <f>SUM(D53:D55)</f>
        <v>0</v>
      </c>
      <c r="E56" s="49">
        <f t="shared" si="5"/>
        <v>-14120244</v>
      </c>
      <c r="F56" s="50">
        <f t="shared" si="5"/>
        <v>-14120244</v>
      </c>
      <c r="G56" s="50">
        <f t="shared" si="5"/>
        <v>-315991</v>
      </c>
      <c r="H56" s="50">
        <f t="shared" si="5"/>
        <v>0</v>
      </c>
      <c r="I56" s="50">
        <f t="shared" si="5"/>
        <v>-332086</v>
      </c>
      <c r="J56" s="50">
        <f t="shared" si="5"/>
        <v>-648077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-648077</v>
      </c>
      <c r="X56" s="50">
        <f t="shared" si="5"/>
        <v>-3530061</v>
      </c>
      <c r="Y56" s="50">
        <f t="shared" si="5"/>
        <v>2881984</v>
      </c>
      <c r="Z56" s="51">
        <f>+IF(X56&lt;&gt;0,+(Y56/X56)*100,0)</f>
        <v>-81.641195435432991</v>
      </c>
      <c r="AA56" s="48">
        <f>SUM(AA53:AA55)</f>
        <v>-14120244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-3916021</v>
      </c>
      <c r="D59" s="65">
        <f>SUM(D56:D58)</f>
        <v>0</v>
      </c>
      <c r="E59" s="66">
        <f t="shared" si="6"/>
        <v>-14120244</v>
      </c>
      <c r="F59" s="67">
        <f t="shared" si="6"/>
        <v>-14120244</v>
      </c>
      <c r="G59" s="67">
        <f t="shared" si="6"/>
        <v>-315991</v>
      </c>
      <c r="H59" s="67">
        <f t="shared" si="6"/>
        <v>0</v>
      </c>
      <c r="I59" s="67">
        <f t="shared" si="6"/>
        <v>-332086</v>
      </c>
      <c r="J59" s="67">
        <f t="shared" si="6"/>
        <v>-648077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-648077</v>
      </c>
      <c r="X59" s="67">
        <f t="shared" si="6"/>
        <v>-3530061</v>
      </c>
      <c r="Y59" s="67">
        <f t="shared" si="6"/>
        <v>2881984</v>
      </c>
      <c r="Z59" s="68">
        <f>+IF(X59&lt;&gt;0,+(Y59/X59)*100,0)</f>
        <v>-81.641195435432991</v>
      </c>
      <c r="AA59" s="65">
        <f>SUM(AA56:AA58)</f>
        <v>-14120244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10576457</v>
      </c>
      <c r="D9" s="20"/>
      <c r="E9" s="21">
        <v>14016232</v>
      </c>
      <c r="F9" s="22">
        <v>14016232</v>
      </c>
      <c r="G9" s="22">
        <v>903968</v>
      </c>
      <c r="H9" s="22">
        <v>889558</v>
      </c>
      <c r="I9" s="22">
        <v>832150</v>
      </c>
      <c r="J9" s="22">
        <v>2625676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2625676</v>
      </c>
      <c r="X9" s="22">
        <v>3504060</v>
      </c>
      <c r="Y9" s="22">
        <v>-878384</v>
      </c>
      <c r="Z9" s="23">
        <v>-25.067607289829514</v>
      </c>
      <c r="AA9" s="20">
        <v>14016232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10576457</v>
      </c>
      <c r="D32" s="29">
        <f t="shared" ref="D32:Y32" si="0">SUM(D6:D31)</f>
        <v>0</v>
      </c>
      <c r="E32" s="30">
        <f t="shared" si="0"/>
        <v>14016232</v>
      </c>
      <c r="F32" s="31">
        <f t="shared" si="0"/>
        <v>14016232</v>
      </c>
      <c r="G32" s="31">
        <f t="shared" si="0"/>
        <v>903968</v>
      </c>
      <c r="H32" s="31">
        <f t="shared" si="0"/>
        <v>889558</v>
      </c>
      <c r="I32" s="31">
        <f t="shared" si="0"/>
        <v>832150</v>
      </c>
      <c r="J32" s="31">
        <f t="shared" si="0"/>
        <v>2625676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2625676</v>
      </c>
      <c r="X32" s="31">
        <f t="shared" si="0"/>
        <v>3504060</v>
      </c>
      <c r="Y32" s="31">
        <f t="shared" si="0"/>
        <v>-878384</v>
      </c>
      <c r="Z32" s="32">
        <f>+IF(X32&lt;&gt;0,+(Y32/X32)*100,0)</f>
        <v>-25.067607289829514</v>
      </c>
      <c r="AA32" s="29">
        <f>SUM(AA6:AA31)</f>
        <v>14016232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9498632</v>
      </c>
      <c r="D34" s="20"/>
      <c r="E34" s="21">
        <v>11055252</v>
      </c>
      <c r="F34" s="22">
        <v>11055252</v>
      </c>
      <c r="G34" s="22">
        <v>785640</v>
      </c>
      <c r="H34" s="22">
        <v>803839</v>
      </c>
      <c r="I34" s="22">
        <v>808448</v>
      </c>
      <c r="J34" s="22">
        <v>2397927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2397927</v>
      </c>
      <c r="X34" s="22">
        <v>2763813</v>
      </c>
      <c r="Y34" s="22">
        <v>-365886</v>
      </c>
      <c r="Z34" s="23">
        <v>-13.238449924072288</v>
      </c>
      <c r="AA34" s="20">
        <v>11055252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671841</v>
      </c>
      <c r="D37" s="20"/>
      <c r="E37" s="21">
        <v>231660</v>
      </c>
      <c r="F37" s="22">
        <v>231660</v>
      </c>
      <c r="G37" s="22"/>
      <c r="H37" s="22"/>
      <c r="I37" s="22">
        <v>265110</v>
      </c>
      <c r="J37" s="22">
        <v>265110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265110</v>
      </c>
      <c r="X37" s="22">
        <v>57915</v>
      </c>
      <c r="Y37" s="22">
        <v>207195</v>
      </c>
      <c r="Z37" s="23">
        <v>357.75705775705779</v>
      </c>
      <c r="AA37" s="20">
        <v>231660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4331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501950</v>
      </c>
      <c r="D44" s="20"/>
      <c r="E44" s="21">
        <v>105933</v>
      </c>
      <c r="F44" s="22">
        <v>105933</v>
      </c>
      <c r="G44" s="22">
        <v>6435</v>
      </c>
      <c r="H44" s="22">
        <v>6617</v>
      </c>
      <c r="I44" s="22">
        <v>7844</v>
      </c>
      <c r="J44" s="22">
        <v>20896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20896</v>
      </c>
      <c r="X44" s="22">
        <v>26484</v>
      </c>
      <c r="Y44" s="22">
        <v>-5588</v>
      </c>
      <c r="Z44" s="23">
        <v>-21.099531792780546</v>
      </c>
      <c r="AA44" s="20">
        <v>105933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10676754</v>
      </c>
      <c r="D47" s="29">
        <f t="shared" ref="D47:Y47" si="1">SUM(D34:D46)</f>
        <v>0</v>
      </c>
      <c r="E47" s="30">
        <f t="shared" si="1"/>
        <v>11392845</v>
      </c>
      <c r="F47" s="31">
        <f t="shared" si="1"/>
        <v>11392845</v>
      </c>
      <c r="G47" s="31">
        <f t="shared" si="1"/>
        <v>792075</v>
      </c>
      <c r="H47" s="31">
        <f t="shared" si="1"/>
        <v>810456</v>
      </c>
      <c r="I47" s="31">
        <f t="shared" si="1"/>
        <v>1081402</v>
      </c>
      <c r="J47" s="31">
        <f t="shared" si="1"/>
        <v>2683933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2683933</v>
      </c>
      <c r="X47" s="31">
        <f t="shared" si="1"/>
        <v>2848212</v>
      </c>
      <c r="Y47" s="31">
        <f t="shared" si="1"/>
        <v>-164279</v>
      </c>
      <c r="Z47" s="32">
        <f>+IF(X47&lt;&gt;0,+(Y47/X47)*100,0)</f>
        <v>-5.7677939703926535</v>
      </c>
      <c r="AA47" s="29">
        <f>SUM(AA34:AA46)</f>
        <v>11392845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-100297</v>
      </c>
      <c r="D48" s="39">
        <f t="shared" si="2"/>
        <v>0</v>
      </c>
      <c r="E48" s="40">
        <f t="shared" si="2"/>
        <v>2623387</v>
      </c>
      <c r="F48" s="41">
        <f t="shared" si="2"/>
        <v>2623387</v>
      </c>
      <c r="G48" s="41">
        <f t="shared" si="2"/>
        <v>111893</v>
      </c>
      <c r="H48" s="41">
        <f t="shared" si="2"/>
        <v>79102</v>
      </c>
      <c r="I48" s="41">
        <f t="shared" si="2"/>
        <v>-249252</v>
      </c>
      <c r="J48" s="41">
        <f t="shared" si="2"/>
        <v>-58257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-58257</v>
      </c>
      <c r="X48" s="41">
        <f t="shared" si="2"/>
        <v>655848</v>
      </c>
      <c r="Y48" s="41">
        <f t="shared" si="2"/>
        <v>-714105</v>
      </c>
      <c r="Z48" s="42">
        <f>+IF(X48&lt;&gt;0,+(Y48/X48)*100,0)</f>
        <v>-108.88269843012407</v>
      </c>
      <c r="AA48" s="39">
        <f>+AA32-AA47</f>
        <v>2623387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-100297</v>
      </c>
      <c r="D51" s="48">
        <f t="shared" si="3"/>
        <v>0</v>
      </c>
      <c r="E51" s="49">
        <f t="shared" si="3"/>
        <v>2623387</v>
      </c>
      <c r="F51" s="50">
        <f t="shared" si="3"/>
        <v>2623387</v>
      </c>
      <c r="G51" s="50">
        <f t="shared" si="3"/>
        <v>111893</v>
      </c>
      <c r="H51" s="50">
        <f t="shared" si="3"/>
        <v>79102</v>
      </c>
      <c r="I51" s="50">
        <f t="shared" si="3"/>
        <v>-249252</v>
      </c>
      <c r="J51" s="50">
        <f t="shared" si="3"/>
        <v>-58257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-58257</v>
      </c>
      <c r="X51" s="50">
        <f t="shared" si="3"/>
        <v>655848</v>
      </c>
      <c r="Y51" s="50">
        <f t="shared" si="3"/>
        <v>-714105</v>
      </c>
      <c r="Z51" s="51">
        <f>+IF(X51&lt;&gt;0,+(Y51/X51)*100,0)</f>
        <v>-108.88269843012407</v>
      </c>
      <c r="AA51" s="48">
        <f>SUM(AA48:AA50)</f>
        <v>2623387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-100297</v>
      </c>
      <c r="D53" s="54">
        <f>+D51-D52</f>
        <v>0</v>
      </c>
      <c r="E53" s="55">
        <f t="shared" si="4"/>
        <v>2623387</v>
      </c>
      <c r="F53" s="56">
        <f t="shared" si="4"/>
        <v>2623387</v>
      </c>
      <c r="G53" s="56">
        <f t="shared" si="4"/>
        <v>111893</v>
      </c>
      <c r="H53" s="56">
        <f t="shared" si="4"/>
        <v>79102</v>
      </c>
      <c r="I53" s="56">
        <f t="shared" si="4"/>
        <v>-249252</v>
      </c>
      <c r="J53" s="56">
        <f t="shared" si="4"/>
        <v>-58257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-58257</v>
      </c>
      <c r="X53" s="56">
        <f t="shared" si="4"/>
        <v>655848</v>
      </c>
      <c r="Y53" s="56">
        <f t="shared" si="4"/>
        <v>-714105</v>
      </c>
      <c r="Z53" s="57">
        <f>+IF(X53&lt;&gt;0,+(Y53/X53)*100,0)</f>
        <v>-108.88269843012407</v>
      </c>
      <c r="AA53" s="54">
        <f>+AA51-AA52</f>
        <v>2623387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-100297</v>
      </c>
      <c r="D56" s="48">
        <f>SUM(D53:D55)</f>
        <v>0</v>
      </c>
      <c r="E56" s="49">
        <f t="shared" si="5"/>
        <v>2623387</v>
      </c>
      <c r="F56" s="50">
        <f t="shared" si="5"/>
        <v>2623387</v>
      </c>
      <c r="G56" s="50">
        <f t="shared" si="5"/>
        <v>111893</v>
      </c>
      <c r="H56" s="50">
        <f t="shared" si="5"/>
        <v>79102</v>
      </c>
      <c r="I56" s="50">
        <f t="shared" si="5"/>
        <v>-249252</v>
      </c>
      <c r="J56" s="50">
        <f t="shared" si="5"/>
        <v>-58257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-58257</v>
      </c>
      <c r="X56" s="50">
        <f t="shared" si="5"/>
        <v>655848</v>
      </c>
      <c r="Y56" s="50">
        <f t="shared" si="5"/>
        <v>-714105</v>
      </c>
      <c r="Z56" s="51">
        <f>+IF(X56&lt;&gt;0,+(Y56/X56)*100,0)</f>
        <v>-108.88269843012407</v>
      </c>
      <c r="AA56" s="48">
        <f>SUM(AA53:AA55)</f>
        <v>2623387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-100297</v>
      </c>
      <c r="D59" s="65">
        <f>SUM(D56:D58)</f>
        <v>0</v>
      </c>
      <c r="E59" s="66">
        <f t="shared" si="6"/>
        <v>2623387</v>
      </c>
      <c r="F59" s="67">
        <f t="shared" si="6"/>
        <v>2623387</v>
      </c>
      <c r="G59" s="67">
        <f t="shared" si="6"/>
        <v>111893</v>
      </c>
      <c r="H59" s="67">
        <f t="shared" si="6"/>
        <v>79102</v>
      </c>
      <c r="I59" s="67">
        <f t="shared" si="6"/>
        <v>-249252</v>
      </c>
      <c r="J59" s="67">
        <f t="shared" si="6"/>
        <v>-58257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-58257</v>
      </c>
      <c r="X59" s="67">
        <f t="shared" si="6"/>
        <v>655848</v>
      </c>
      <c r="Y59" s="67">
        <f t="shared" si="6"/>
        <v>-714105</v>
      </c>
      <c r="Z59" s="68">
        <f>+IF(X59&lt;&gt;0,+(Y59/X59)*100,0)</f>
        <v>-108.88269843012407</v>
      </c>
      <c r="AA59" s="65">
        <f>SUM(AA56:AA58)</f>
        <v>2623387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51410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103290795</v>
      </c>
      <c r="D9" s="20"/>
      <c r="E9" s="21">
        <v>110148409</v>
      </c>
      <c r="F9" s="22">
        <v>110148409</v>
      </c>
      <c r="G9" s="22">
        <v>9110425</v>
      </c>
      <c r="H9" s="22">
        <v>9093839</v>
      </c>
      <c r="I9" s="22">
        <v>9118553</v>
      </c>
      <c r="J9" s="22">
        <v>27322817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27322817</v>
      </c>
      <c r="X9" s="22">
        <v>27537105</v>
      </c>
      <c r="Y9" s="22">
        <v>-214288</v>
      </c>
      <c r="Z9" s="23">
        <v>-0.77817911505221771</v>
      </c>
      <c r="AA9" s="20">
        <v>110148409</v>
      </c>
    </row>
    <row r="10" spans="1:27" ht="13.5" x14ac:dyDescent="0.25">
      <c r="A10" s="19" t="s">
        <v>38</v>
      </c>
      <c r="B10" s="15" t="s">
        <v>32</v>
      </c>
      <c r="C10" s="20">
        <v>45715</v>
      </c>
      <c r="D10" s="20"/>
      <c r="E10" s="21">
        <v>46606</v>
      </c>
      <c r="F10" s="22">
        <v>46606</v>
      </c>
      <c r="G10" s="22">
        <v>2600</v>
      </c>
      <c r="H10" s="22">
        <v>2925</v>
      </c>
      <c r="I10" s="22">
        <v>2730</v>
      </c>
      <c r="J10" s="22">
        <v>8255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8255</v>
      </c>
      <c r="X10" s="22">
        <v>11649</v>
      </c>
      <c r="Y10" s="22">
        <v>-3394</v>
      </c>
      <c r="Z10" s="23">
        <v>-29.135548115718084</v>
      </c>
      <c r="AA10" s="20">
        <v>46606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63428</v>
      </c>
      <c r="H13" s="22">
        <v>64857</v>
      </c>
      <c r="I13" s="22">
        <v>65324</v>
      </c>
      <c r="J13" s="22">
        <v>193609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193609</v>
      </c>
      <c r="X13" s="22"/>
      <c r="Y13" s="22">
        <v>193609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44597071</v>
      </c>
      <c r="D25" s="20"/>
      <c r="E25" s="21">
        <v>46814316</v>
      </c>
      <c r="F25" s="22">
        <v>46814316</v>
      </c>
      <c r="G25" s="22">
        <v>19505971</v>
      </c>
      <c r="H25" s="22"/>
      <c r="I25" s="22"/>
      <c r="J25" s="22">
        <v>19505971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19505971</v>
      </c>
      <c r="X25" s="22">
        <v>11703579</v>
      </c>
      <c r="Y25" s="22">
        <v>7802392</v>
      </c>
      <c r="Z25" s="23">
        <v>66.666717933035699</v>
      </c>
      <c r="AA25" s="20">
        <v>46814316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147984991</v>
      </c>
      <c r="D32" s="29">
        <f t="shared" ref="D32:Y32" si="0">SUM(D6:D31)</f>
        <v>0</v>
      </c>
      <c r="E32" s="30">
        <f t="shared" si="0"/>
        <v>157009331</v>
      </c>
      <c r="F32" s="31">
        <f t="shared" si="0"/>
        <v>157009331</v>
      </c>
      <c r="G32" s="31">
        <f t="shared" si="0"/>
        <v>28682424</v>
      </c>
      <c r="H32" s="31">
        <f t="shared" si="0"/>
        <v>9161621</v>
      </c>
      <c r="I32" s="31">
        <f t="shared" si="0"/>
        <v>9186607</v>
      </c>
      <c r="J32" s="31">
        <f t="shared" si="0"/>
        <v>47030652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47030652</v>
      </c>
      <c r="X32" s="31">
        <f t="shared" si="0"/>
        <v>39252333</v>
      </c>
      <c r="Y32" s="31">
        <f t="shared" si="0"/>
        <v>7778319</v>
      </c>
      <c r="Z32" s="32">
        <f>+IF(X32&lt;&gt;0,+(Y32/X32)*100,0)</f>
        <v>19.816195383851451</v>
      </c>
      <c r="AA32" s="29">
        <f>SUM(AA6:AA31)</f>
        <v>157009331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65258871</v>
      </c>
      <c r="D34" s="20"/>
      <c r="E34" s="21">
        <v>87135317</v>
      </c>
      <c r="F34" s="22">
        <v>87135317</v>
      </c>
      <c r="G34" s="22">
        <v>5547493</v>
      </c>
      <c r="H34" s="22">
        <v>6399526</v>
      </c>
      <c r="I34" s="22">
        <v>5452083</v>
      </c>
      <c r="J34" s="22">
        <v>17399102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17399102</v>
      </c>
      <c r="X34" s="22">
        <v>21783828</v>
      </c>
      <c r="Y34" s="22">
        <v>-4384726</v>
      </c>
      <c r="Z34" s="23">
        <v>-20.128353933018566</v>
      </c>
      <c r="AA34" s="20">
        <v>87135317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229002</v>
      </c>
      <c r="D37" s="20"/>
      <c r="E37" s="21">
        <v>150000</v>
      </c>
      <c r="F37" s="22">
        <v>150000</v>
      </c>
      <c r="G37" s="22">
        <v>1734</v>
      </c>
      <c r="H37" s="22">
        <v>-24300</v>
      </c>
      <c r="I37" s="22">
        <v>2285</v>
      </c>
      <c r="J37" s="22">
        <v>-20281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-20281</v>
      </c>
      <c r="X37" s="22">
        <v>37500</v>
      </c>
      <c r="Y37" s="22">
        <v>-57781</v>
      </c>
      <c r="Z37" s="23">
        <v>-154.08266666666665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-293151</v>
      </c>
      <c r="D39" s="20"/>
      <c r="E39" s="21">
        <v>3713813</v>
      </c>
      <c r="F39" s="22">
        <v>3713813</v>
      </c>
      <c r="G39" s="22">
        <v>359463</v>
      </c>
      <c r="H39" s="22">
        <v>359463</v>
      </c>
      <c r="I39" s="22">
        <v>175422</v>
      </c>
      <c r="J39" s="22">
        <v>894348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894348</v>
      </c>
      <c r="X39" s="22">
        <v>928452</v>
      </c>
      <c r="Y39" s="22">
        <v>-34104</v>
      </c>
      <c r="Z39" s="23">
        <v>-3.6732108929702343</v>
      </c>
      <c r="AA39" s="20">
        <v>3713813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5340908</v>
      </c>
      <c r="D41" s="20"/>
      <c r="E41" s="21">
        <v>3980552</v>
      </c>
      <c r="F41" s="22">
        <v>3980552</v>
      </c>
      <c r="G41" s="22">
        <v>303800</v>
      </c>
      <c r="H41" s="22">
        <v>302371</v>
      </c>
      <c r="I41" s="22">
        <v>625624</v>
      </c>
      <c r="J41" s="22">
        <v>1231795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1231795</v>
      </c>
      <c r="X41" s="22">
        <v>995136</v>
      </c>
      <c r="Y41" s="22">
        <v>236659</v>
      </c>
      <c r="Z41" s="23">
        <v>23.78157357386327</v>
      </c>
      <c r="AA41" s="20">
        <v>3980552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10463665</v>
      </c>
      <c r="D43" s="20"/>
      <c r="E43" s="21">
        <v>3765519</v>
      </c>
      <c r="F43" s="22">
        <v>3765519</v>
      </c>
      <c r="G43" s="22">
        <v>93289</v>
      </c>
      <c r="H43" s="22">
        <v>336351</v>
      </c>
      <c r="I43" s="22">
        <v>205101</v>
      </c>
      <c r="J43" s="22">
        <v>634741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634741</v>
      </c>
      <c r="X43" s="22">
        <v>941379</v>
      </c>
      <c r="Y43" s="22">
        <v>-306638</v>
      </c>
      <c r="Z43" s="23">
        <v>-32.573278137710744</v>
      </c>
      <c r="AA43" s="20">
        <v>3765519</v>
      </c>
    </row>
    <row r="44" spans="1:27" ht="13.5" x14ac:dyDescent="0.25">
      <c r="A44" s="19" t="s">
        <v>69</v>
      </c>
      <c r="B44" s="15" t="s">
        <v>32</v>
      </c>
      <c r="C44" s="20">
        <v>2145827</v>
      </c>
      <c r="D44" s="20"/>
      <c r="E44" s="21">
        <v>2825052</v>
      </c>
      <c r="F44" s="22">
        <v>2825052</v>
      </c>
      <c r="G44" s="22">
        <v>180858</v>
      </c>
      <c r="H44" s="22">
        <v>560630</v>
      </c>
      <c r="I44" s="22">
        <v>589263</v>
      </c>
      <c r="J44" s="22">
        <v>1330751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1330751</v>
      </c>
      <c r="X44" s="22">
        <v>706263</v>
      </c>
      <c r="Y44" s="22">
        <v>624488</v>
      </c>
      <c r="Z44" s="23">
        <v>88.421452065307122</v>
      </c>
      <c r="AA44" s="20">
        <v>2825052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83145122</v>
      </c>
      <c r="D47" s="29">
        <f t="shared" ref="D47:Y47" si="1">SUM(D34:D46)</f>
        <v>0</v>
      </c>
      <c r="E47" s="30">
        <f t="shared" si="1"/>
        <v>101570253</v>
      </c>
      <c r="F47" s="31">
        <f t="shared" si="1"/>
        <v>101570253</v>
      </c>
      <c r="G47" s="31">
        <f t="shared" si="1"/>
        <v>6486637</v>
      </c>
      <c r="H47" s="31">
        <f t="shared" si="1"/>
        <v>7934041</v>
      </c>
      <c r="I47" s="31">
        <f t="shared" si="1"/>
        <v>7049778</v>
      </c>
      <c r="J47" s="31">
        <f t="shared" si="1"/>
        <v>21470456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21470456</v>
      </c>
      <c r="X47" s="31">
        <f t="shared" si="1"/>
        <v>25392558</v>
      </c>
      <c r="Y47" s="31">
        <f t="shared" si="1"/>
        <v>-3922102</v>
      </c>
      <c r="Z47" s="32">
        <f>+IF(X47&lt;&gt;0,+(Y47/X47)*100,0)</f>
        <v>-15.445871975560713</v>
      </c>
      <c r="AA47" s="29">
        <f>SUM(AA34:AA46)</f>
        <v>101570253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64839869</v>
      </c>
      <c r="D48" s="39">
        <f t="shared" si="2"/>
        <v>0</v>
      </c>
      <c r="E48" s="40">
        <f t="shared" si="2"/>
        <v>55439078</v>
      </c>
      <c r="F48" s="41">
        <f t="shared" si="2"/>
        <v>55439078</v>
      </c>
      <c r="G48" s="41">
        <f t="shared" si="2"/>
        <v>22195787</v>
      </c>
      <c r="H48" s="41">
        <f t="shared" si="2"/>
        <v>1227580</v>
      </c>
      <c r="I48" s="41">
        <f t="shared" si="2"/>
        <v>2136829</v>
      </c>
      <c r="J48" s="41">
        <f t="shared" si="2"/>
        <v>25560196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25560196</v>
      </c>
      <c r="X48" s="41">
        <f t="shared" si="2"/>
        <v>13859775</v>
      </c>
      <c r="Y48" s="41">
        <f t="shared" si="2"/>
        <v>11700421</v>
      </c>
      <c r="Z48" s="42">
        <f>+IF(X48&lt;&gt;0,+(Y48/X48)*100,0)</f>
        <v>84.419992388043823</v>
      </c>
      <c r="AA48" s="39">
        <f>+AA32-AA47</f>
        <v>55439078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64839869</v>
      </c>
      <c r="D51" s="48">
        <f t="shared" si="3"/>
        <v>0</v>
      </c>
      <c r="E51" s="49">
        <f t="shared" si="3"/>
        <v>55439078</v>
      </c>
      <c r="F51" s="50">
        <f t="shared" si="3"/>
        <v>55439078</v>
      </c>
      <c r="G51" s="50">
        <f t="shared" si="3"/>
        <v>22195787</v>
      </c>
      <c r="H51" s="50">
        <f t="shared" si="3"/>
        <v>1227580</v>
      </c>
      <c r="I51" s="50">
        <f t="shared" si="3"/>
        <v>2136829</v>
      </c>
      <c r="J51" s="50">
        <f t="shared" si="3"/>
        <v>25560196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25560196</v>
      </c>
      <c r="X51" s="50">
        <f t="shared" si="3"/>
        <v>13859775</v>
      </c>
      <c r="Y51" s="50">
        <f t="shared" si="3"/>
        <v>11700421</v>
      </c>
      <c r="Z51" s="51">
        <f>+IF(X51&lt;&gt;0,+(Y51/X51)*100,0)</f>
        <v>84.419992388043823</v>
      </c>
      <c r="AA51" s="48">
        <f>SUM(AA48:AA50)</f>
        <v>55439078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64839869</v>
      </c>
      <c r="D53" s="54">
        <f>+D51-D52</f>
        <v>0</v>
      </c>
      <c r="E53" s="55">
        <f t="shared" si="4"/>
        <v>55439078</v>
      </c>
      <c r="F53" s="56">
        <f t="shared" si="4"/>
        <v>55439078</v>
      </c>
      <c r="G53" s="56">
        <f t="shared" si="4"/>
        <v>22195787</v>
      </c>
      <c r="H53" s="56">
        <f t="shared" si="4"/>
        <v>1227580</v>
      </c>
      <c r="I53" s="56">
        <f t="shared" si="4"/>
        <v>2136829</v>
      </c>
      <c r="J53" s="56">
        <f t="shared" si="4"/>
        <v>25560196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25560196</v>
      </c>
      <c r="X53" s="56">
        <f t="shared" si="4"/>
        <v>13859775</v>
      </c>
      <c r="Y53" s="56">
        <f t="shared" si="4"/>
        <v>11700421</v>
      </c>
      <c r="Z53" s="57">
        <f>+IF(X53&lt;&gt;0,+(Y53/X53)*100,0)</f>
        <v>84.419992388043823</v>
      </c>
      <c r="AA53" s="54">
        <f>+AA51-AA52</f>
        <v>55439078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64839869</v>
      </c>
      <c r="D56" s="48">
        <f>SUM(D53:D55)</f>
        <v>0</v>
      </c>
      <c r="E56" s="49">
        <f t="shared" si="5"/>
        <v>55439078</v>
      </c>
      <c r="F56" s="50">
        <f t="shared" si="5"/>
        <v>55439078</v>
      </c>
      <c r="G56" s="50">
        <f t="shared" si="5"/>
        <v>22195787</v>
      </c>
      <c r="H56" s="50">
        <f t="shared" si="5"/>
        <v>1227580</v>
      </c>
      <c r="I56" s="50">
        <f t="shared" si="5"/>
        <v>2136829</v>
      </c>
      <c r="J56" s="50">
        <f t="shared" si="5"/>
        <v>25560196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25560196</v>
      </c>
      <c r="X56" s="50">
        <f t="shared" si="5"/>
        <v>13859775</v>
      </c>
      <c r="Y56" s="50">
        <f t="shared" si="5"/>
        <v>11700421</v>
      </c>
      <c r="Z56" s="51">
        <f>+IF(X56&lt;&gt;0,+(Y56/X56)*100,0)</f>
        <v>84.419992388043823</v>
      </c>
      <c r="AA56" s="48">
        <f>SUM(AA53:AA55)</f>
        <v>55439078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64839869</v>
      </c>
      <c r="D59" s="65">
        <f>SUM(D56:D58)</f>
        <v>0</v>
      </c>
      <c r="E59" s="66">
        <f t="shared" si="6"/>
        <v>55439078</v>
      </c>
      <c r="F59" s="67">
        <f t="shared" si="6"/>
        <v>55439078</v>
      </c>
      <c r="G59" s="67">
        <f t="shared" si="6"/>
        <v>22195787</v>
      </c>
      <c r="H59" s="67">
        <f t="shared" si="6"/>
        <v>1227580</v>
      </c>
      <c r="I59" s="67">
        <f t="shared" si="6"/>
        <v>2136829</v>
      </c>
      <c r="J59" s="67">
        <f t="shared" si="6"/>
        <v>25560196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25560196</v>
      </c>
      <c r="X59" s="67">
        <f t="shared" si="6"/>
        <v>13859775</v>
      </c>
      <c r="Y59" s="67">
        <f t="shared" si="6"/>
        <v>11700421</v>
      </c>
      <c r="Z59" s="68">
        <f>+IF(X59&lt;&gt;0,+(Y59/X59)*100,0)</f>
        <v>84.419992388043823</v>
      </c>
      <c r="AA59" s="65">
        <f>SUM(AA56:AA58)</f>
        <v>55439078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1916869</v>
      </c>
      <c r="D9" s="20"/>
      <c r="E9" s="21">
        <v>2434140</v>
      </c>
      <c r="F9" s="22">
        <v>2434140</v>
      </c>
      <c r="G9" s="22">
        <v>167863</v>
      </c>
      <c r="H9" s="22">
        <v>167863</v>
      </c>
      <c r="I9" s="22">
        <v>169252</v>
      </c>
      <c r="J9" s="22">
        <v>504978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504978</v>
      </c>
      <c r="X9" s="22">
        <v>608535</v>
      </c>
      <c r="Y9" s="22">
        <v>-103557</v>
      </c>
      <c r="Z9" s="23">
        <v>-17.017427099509476</v>
      </c>
      <c r="AA9" s="20">
        <v>2434140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1916869</v>
      </c>
      <c r="D32" s="29">
        <f t="shared" ref="D32:Y32" si="0">SUM(D6:D31)</f>
        <v>0</v>
      </c>
      <c r="E32" s="30">
        <f t="shared" si="0"/>
        <v>2434140</v>
      </c>
      <c r="F32" s="31">
        <f t="shared" si="0"/>
        <v>2434140</v>
      </c>
      <c r="G32" s="31">
        <f t="shared" si="0"/>
        <v>167863</v>
      </c>
      <c r="H32" s="31">
        <f t="shared" si="0"/>
        <v>167863</v>
      </c>
      <c r="I32" s="31">
        <f t="shared" si="0"/>
        <v>169252</v>
      </c>
      <c r="J32" s="31">
        <f t="shared" si="0"/>
        <v>504978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504978</v>
      </c>
      <c r="X32" s="31">
        <f t="shared" si="0"/>
        <v>608535</v>
      </c>
      <c r="Y32" s="31">
        <f t="shared" si="0"/>
        <v>-103557</v>
      </c>
      <c r="Z32" s="32">
        <f>+IF(X32&lt;&gt;0,+(Y32/X32)*100,0)</f>
        <v>-17.017427099509476</v>
      </c>
      <c r="AA32" s="29">
        <f>SUM(AA6:AA31)</f>
        <v>2434140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2218200</v>
      </c>
      <c r="D34" s="20"/>
      <c r="E34" s="21">
        <v>2301998</v>
      </c>
      <c r="F34" s="22">
        <v>2301998</v>
      </c>
      <c r="G34" s="22"/>
      <c r="H34" s="22">
        <v>186297</v>
      </c>
      <c r="I34" s="22">
        <v>184489</v>
      </c>
      <c r="J34" s="22">
        <v>370786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370786</v>
      </c>
      <c r="X34" s="22">
        <v>575502</v>
      </c>
      <c r="Y34" s="22">
        <v>-204716</v>
      </c>
      <c r="Z34" s="23">
        <v>-35.571726944476303</v>
      </c>
      <c r="AA34" s="20">
        <v>2301998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29500</v>
      </c>
      <c r="D37" s="20"/>
      <c r="E37" s="21">
        <v>600000</v>
      </c>
      <c r="F37" s="22">
        <v>600000</v>
      </c>
      <c r="G37" s="22"/>
      <c r="H37" s="22">
        <v>22500</v>
      </c>
      <c r="I37" s="22"/>
      <c r="J37" s="22">
        <v>22500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22500</v>
      </c>
      <c r="X37" s="22">
        <v>150000</v>
      </c>
      <c r="Y37" s="22">
        <v>-127500</v>
      </c>
      <c r="Z37" s="23">
        <v>-85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5015124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58500</v>
      </c>
      <c r="D41" s="20"/>
      <c r="E41" s="21">
        <v>178501</v>
      </c>
      <c r="F41" s="22">
        <v>178501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44625</v>
      </c>
      <c r="Y41" s="22">
        <v>-44625</v>
      </c>
      <c r="Z41" s="23">
        <v>-100</v>
      </c>
      <c r="AA41" s="20">
        <v>178501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145666</v>
      </c>
      <c r="D44" s="20"/>
      <c r="E44" s="21">
        <v>165728</v>
      </c>
      <c r="F44" s="22">
        <v>165728</v>
      </c>
      <c r="G44" s="22"/>
      <c r="H44" s="22">
        <v>1535</v>
      </c>
      <c r="I44" s="22">
        <v>1517</v>
      </c>
      <c r="J44" s="22">
        <v>3052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3052</v>
      </c>
      <c r="X44" s="22">
        <v>41430</v>
      </c>
      <c r="Y44" s="22">
        <v>-38378</v>
      </c>
      <c r="Z44" s="23">
        <v>-92.63335747043206</v>
      </c>
      <c r="AA44" s="20">
        <v>165728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7466990</v>
      </c>
      <c r="D47" s="29">
        <f t="shared" ref="D47:Y47" si="1">SUM(D34:D46)</f>
        <v>0</v>
      </c>
      <c r="E47" s="30">
        <f t="shared" si="1"/>
        <v>3246227</v>
      </c>
      <c r="F47" s="31">
        <f t="shared" si="1"/>
        <v>3246227</v>
      </c>
      <c r="G47" s="31">
        <f t="shared" si="1"/>
        <v>0</v>
      </c>
      <c r="H47" s="31">
        <f t="shared" si="1"/>
        <v>210332</v>
      </c>
      <c r="I47" s="31">
        <f t="shared" si="1"/>
        <v>186006</v>
      </c>
      <c r="J47" s="31">
        <f t="shared" si="1"/>
        <v>396338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396338</v>
      </c>
      <c r="X47" s="31">
        <f t="shared" si="1"/>
        <v>811557</v>
      </c>
      <c r="Y47" s="31">
        <f t="shared" si="1"/>
        <v>-415219</v>
      </c>
      <c r="Z47" s="32">
        <f>+IF(X47&lt;&gt;0,+(Y47/X47)*100,0)</f>
        <v>-51.163257787191782</v>
      </c>
      <c r="AA47" s="29">
        <f>SUM(AA34:AA46)</f>
        <v>3246227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-5550121</v>
      </c>
      <c r="D48" s="39">
        <f t="shared" si="2"/>
        <v>0</v>
      </c>
      <c r="E48" s="40">
        <f t="shared" si="2"/>
        <v>-812087</v>
      </c>
      <c r="F48" s="41">
        <f t="shared" si="2"/>
        <v>-812087</v>
      </c>
      <c r="G48" s="41">
        <f t="shared" si="2"/>
        <v>167863</v>
      </c>
      <c r="H48" s="41">
        <f t="shared" si="2"/>
        <v>-42469</v>
      </c>
      <c r="I48" s="41">
        <f t="shared" si="2"/>
        <v>-16754</v>
      </c>
      <c r="J48" s="41">
        <f t="shared" si="2"/>
        <v>108640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108640</v>
      </c>
      <c r="X48" s="41">
        <f t="shared" si="2"/>
        <v>-203022</v>
      </c>
      <c r="Y48" s="41">
        <f t="shared" si="2"/>
        <v>311662</v>
      </c>
      <c r="Z48" s="42">
        <f>+IF(X48&lt;&gt;0,+(Y48/X48)*100,0)</f>
        <v>-153.51144210972208</v>
      </c>
      <c r="AA48" s="39">
        <f>+AA32-AA47</f>
        <v>-812087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-5550121</v>
      </c>
      <c r="D51" s="48">
        <f t="shared" si="3"/>
        <v>0</v>
      </c>
      <c r="E51" s="49">
        <f t="shared" si="3"/>
        <v>-812087</v>
      </c>
      <c r="F51" s="50">
        <f t="shared" si="3"/>
        <v>-812087</v>
      </c>
      <c r="G51" s="50">
        <f t="shared" si="3"/>
        <v>167863</v>
      </c>
      <c r="H51" s="50">
        <f t="shared" si="3"/>
        <v>-42469</v>
      </c>
      <c r="I51" s="50">
        <f t="shared" si="3"/>
        <v>-16754</v>
      </c>
      <c r="J51" s="50">
        <f t="shared" si="3"/>
        <v>108640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108640</v>
      </c>
      <c r="X51" s="50">
        <f t="shared" si="3"/>
        <v>-203022</v>
      </c>
      <c r="Y51" s="50">
        <f t="shared" si="3"/>
        <v>311662</v>
      </c>
      <c r="Z51" s="51">
        <f>+IF(X51&lt;&gt;0,+(Y51/X51)*100,0)</f>
        <v>-153.51144210972208</v>
      </c>
      <c r="AA51" s="48">
        <f>SUM(AA48:AA50)</f>
        <v>-812087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-5550121</v>
      </c>
      <c r="D53" s="54">
        <f>+D51-D52</f>
        <v>0</v>
      </c>
      <c r="E53" s="55">
        <f t="shared" si="4"/>
        <v>-812087</v>
      </c>
      <c r="F53" s="56">
        <f t="shared" si="4"/>
        <v>-812087</v>
      </c>
      <c r="G53" s="56">
        <f t="shared" si="4"/>
        <v>167863</v>
      </c>
      <c r="H53" s="56">
        <f t="shared" si="4"/>
        <v>-42469</v>
      </c>
      <c r="I53" s="56">
        <f t="shared" si="4"/>
        <v>-16754</v>
      </c>
      <c r="J53" s="56">
        <f t="shared" si="4"/>
        <v>108640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108640</v>
      </c>
      <c r="X53" s="56">
        <f t="shared" si="4"/>
        <v>-203022</v>
      </c>
      <c r="Y53" s="56">
        <f t="shared" si="4"/>
        <v>311662</v>
      </c>
      <c r="Z53" s="57">
        <f>+IF(X53&lt;&gt;0,+(Y53/X53)*100,0)</f>
        <v>-153.51144210972208</v>
      </c>
      <c r="AA53" s="54">
        <f>+AA51-AA52</f>
        <v>-812087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-5550121</v>
      </c>
      <c r="D56" s="48">
        <f>SUM(D53:D55)</f>
        <v>0</v>
      </c>
      <c r="E56" s="49">
        <f t="shared" si="5"/>
        <v>-812087</v>
      </c>
      <c r="F56" s="50">
        <f t="shared" si="5"/>
        <v>-812087</v>
      </c>
      <c r="G56" s="50">
        <f t="shared" si="5"/>
        <v>167863</v>
      </c>
      <c r="H56" s="50">
        <f t="shared" si="5"/>
        <v>-42469</v>
      </c>
      <c r="I56" s="50">
        <f t="shared" si="5"/>
        <v>-16754</v>
      </c>
      <c r="J56" s="50">
        <f t="shared" si="5"/>
        <v>108640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108640</v>
      </c>
      <c r="X56" s="50">
        <f t="shared" si="5"/>
        <v>-203022</v>
      </c>
      <c r="Y56" s="50">
        <f t="shared" si="5"/>
        <v>311662</v>
      </c>
      <c r="Z56" s="51">
        <f>+IF(X56&lt;&gt;0,+(Y56/X56)*100,0)</f>
        <v>-153.51144210972208</v>
      </c>
      <c r="AA56" s="48">
        <f>SUM(AA53:AA55)</f>
        <v>-812087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-5550121</v>
      </c>
      <c r="D59" s="65">
        <f>SUM(D56:D58)</f>
        <v>0</v>
      </c>
      <c r="E59" s="66">
        <f t="shared" si="6"/>
        <v>-812087</v>
      </c>
      <c r="F59" s="67">
        <f t="shared" si="6"/>
        <v>-812087</v>
      </c>
      <c r="G59" s="67">
        <f t="shared" si="6"/>
        <v>167863</v>
      </c>
      <c r="H59" s="67">
        <f t="shared" si="6"/>
        <v>-42469</v>
      </c>
      <c r="I59" s="67">
        <f t="shared" si="6"/>
        <v>-16754</v>
      </c>
      <c r="J59" s="67">
        <f t="shared" si="6"/>
        <v>108640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108640</v>
      </c>
      <c r="X59" s="67">
        <f t="shared" si="6"/>
        <v>-203022</v>
      </c>
      <c r="Y59" s="67">
        <f t="shared" si="6"/>
        <v>311662</v>
      </c>
      <c r="Z59" s="68">
        <f>+IF(X59&lt;&gt;0,+(Y59/X59)*100,0)</f>
        <v>-153.51144210972208</v>
      </c>
      <c r="AA59" s="65">
        <f>SUM(AA56:AA58)</f>
        <v>-812087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1345287</v>
      </c>
      <c r="D9" s="20"/>
      <c r="E9" s="21">
        <v>1966511</v>
      </c>
      <c r="F9" s="22">
        <v>1966511</v>
      </c>
      <c r="G9" s="22">
        <v>126064</v>
      </c>
      <c r="H9" s="22">
        <v>135776</v>
      </c>
      <c r="I9" s="22">
        <v>54807</v>
      </c>
      <c r="J9" s="22">
        <v>316647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316647</v>
      </c>
      <c r="X9" s="22">
        <v>491628</v>
      </c>
      <c r="Y9" s="22">
        <v>-174981</v>
      </c>
      <c r="Z9" s="23">
        <v>-35.592155044057698</v>
      </c>
      <c r="AA9" s="20">
        <v>1966511</v>
      </c>
    </row>
    <row r="10" spans="1:27" ht="13.5" x14ac:dyDescent="0.25">
      <c r="A10" s="19" t="s">
        <v>38</v>
      </c>
      <c r="B10" s="15" t="s">
        <v>32</v>
      </c>
      <c r="C10" s="20">
        <v>40503</v>
      </c>
      <c r="D10" s="20"/>
      <c r="E10" s="21">
        <v>50703</v>
      </c>
      <c r="F10" s="22">
        <v>50703</v>
      </c>
      <c r="G10" s="22">
        <v>735</v>
      </c>
      <c r="H10" s="22">
        <v>-914</v>
      </c>
      <c r="I10" s="22">
        <v>2482</v>
      </c>
      <c r="J10" s="22">
        <v>2303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2303</v>
      </c>
      <c r="X10" s="22">
        <v>12678</v>
      </c>
      <c r="Y10" s="22">
        <v>-10375</v>
      </c>
      <c r="Z10" s="23">
        <v>-81.834674238838929</v>
      </c>
      <c r="AA10" s="20">
        <v>50703</v>
      </c>
    </row>
    <row r="11" spans="1:27" ht="13.5" x14ac:dyDescent="0.25">
      <c r="A11" s="19" t="s">
        <v>39</v>
      </c>
      <c r="B11" s="15" t="s">
        <v>32</v>
      </c>
      <c r="C11" s="20">
        <v>1397331</v>
      </c>
      <c r="D11" s="20"/>
      <c r="E11" s="21"/>
      <c r="F11" s="22"/>
      <c r="G11" s="22">
        <v>128898</v>
      </c>
      <c r="H11" s="22">
        <v>140751</v>
      </c>
      <c r="I11" s="22">
        <v>125212</v>
      </c>
      <c r="J11" s="22">
        <v>394861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394861</v>
      </c>
      <c r="X11" s="22"/>
      <c r="Y11" s="22">
        <v>394861</v>
      </c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104589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1375841</v>
      </c>
      <c r="D23" s="20"/>
      <c r="E23" s="21">
        <v>424764</v>
      </c>
      <c r="F23" s="22">
        <v>424764</v>
      </c>
      <c r="G23" s="22">
        <v>520</v>
      </c>
      <c r="H23" s="22">
        <v>1200</v>
      </c>
      <c r="I23" s="22">
        <v>1250</v>
      </c>
      <c r="J23" s="22">
        <v>2970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2970</v>
      </c>
      <c r="X23" s="22">
        <v>106191</v>
      </c>
      <c r="Y23" s="22">
        <v>-103221</v>
      </c>
      <c r="Z23" s="23">
        <v>-97.203152809560137</v>
      </c>
      <c r="AA23" s="20">
        <v>424764</v>
      </c>
    </row>
    <row r="24" spans="1:27" ht="13.5" x14ac:dyDescent="0.25">
      <c r="A24" s="19" t="s">
        <v>52</v>
      </c>
      <c r="B24" s="15" t="s">
        <v>32</v>
      </c>
      <c r="C24" s="20">
        <v>468889</v>
      </c>
      <c r="D24" s="20"/>
      <c r="E24" s="21">
        <v>2401811</v>
      </c>
      <c r="F24" s="22">
        <v>2401811</v>
      </c>
      <c r="G24" s="22">
        <v>47537</v>
      </c>
      <c r="H24" s="22">
        <v>50996</v>
      </c>
      <c r="I24" s="22">
        <v>28848</v>
      </c>
      <c r="J24" s="22">
        <v>127381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127381</v>
      </c>
      <c r="X24" s="22">
        <v>596286</v>
      </c>
      <c r="Y24" s="22">
        <v>-468905</v>
      </c>
      <c r="Z24" s="23">
        <v>-78.637600077815009</v>
      </c>
      <c r="AA24" s="20">
        <v>2401811</v>
      </c>
    </row>
    <row r="25" spans="1:27" ht="13.5" x14ac:dyDescent="0.25">
      <c r="A25" s="19" t="s">
        <v>53</v>
      </c>
      <c r="B25" s="15" t="s">
        <v>32</v>
      </c>
      <c r="C25" s="20">
        <v>2849079</v>
      </c>
      <c r="D25" s="20"/>
      <c r="E25" s="21">
        <v>3303000</v>
      </c>
      <c r="F25" s="22">
        <v>3303000</v>
      </c>
      <c r="G25" s="22"/>
      <c r="H25" s="22">
        <v>238000</v>
      </c>
      <c r="I25" s="22"/>
      <c r="J25" s="22">
        <v>238000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238000</v>
      </c>
      <c r="X25" s="22">
        <v>825750</v>
      </c>
      <c r="Y25" s="22">
        <v>-587750</v>
      </c>
      <c r="Z25" s="23">
        <v>-71.177717226763548</v>
      </c>
      <c r="AA25" s="20">
        <v>3303000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7581519</v>
      </c>
      <c r="D32" s="29">
        <f t="shared" ref="D32:Y32" si="0">SUM(D6:D31)</f>
        <v>0</v>
      </c>
      <c r="E32" s="30">
        <f t="shared" si="0"/>
        <v>8146789</v>
      </c>
      <c r="F32" s="31">
        <f t="shared" si="0"/>
        <v>8146789</v>
      </c>
      <c r="G32" s="31">
        <f t="shared" si="0"/>
        <v>303754</v>
      </c>
      <c r="H32" s="31">
        <f t="shared" si="0"/>
        <v>565809</v>
      </c>
      <c r="I32" s="31">
        <f t="shared" si="0"/>
        <v>212599</v>
      </c>
      <c r="J32" s="31">
        <f t="shared" si="0"/>
        <v>1082162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1082162</v>
      </c>
      <c r="X32" s="31">
        <f t="shared" si="0"/>
        <v>2032533</v>
      </c>
      <c r="Y32" s="31">
        <f t="shared" si="0"/>
        <v>-950371</v>
      </c>
      <c r="Z32" s="32">
        <f>+IF(X32&lt;&gt;0,+(Y32/X32)*100,0)</f>
        <v>-46.757961617351356</v>
      </c>
      <c r="AA32" s="29">
        <f>SUM(AA6:AA31)</f>
        <v>8146789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14921394</v>
      </c>
      <c r="D34" s="20"/>
      <c r="E34" s="21">
        <v>15860687</v>
      </c>
      <c r="F34" s="22">
        <v>15860687</v>
      </c>
      <c r="G34" s="22">
        <v>1345042</v>
      </c>
      <c r="H34" s="22">
        <v>1254206</v>
      </c>
      <c r="I34" s="22">
        <v>2259008</v>
      </c>
      <c r="J34" s="22">
        <v>4858256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4858256</v>
      </c>
      <c r="X34" s="22">
        <v>4112715</v>
      </c>
      <c r="Y34" s="22">
        <v>745541</v>
      </c>
      <c r="Z34" s="23">
        <v>18.127708824948968</v>
      </c>
      <c r="AA34" s="20">
        <v>15860687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58265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44399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3132535</v>
      </c>
      <c r="D41" s="20"/>
      <c r="E41" s="21">
        <v>2633977</v>
      </c>
      <c r="F41" s="22">
        <v>2633977</v>
      </c>
      <c r="G41" s="22">
        <v>2174</v>
      </c>
      <c r="H41" s="22"/>
      <c r="I41" s="22">
        <v>93716</v>
      </c>
      <c r="J41" s="22">
        <v>95890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95890</v>
      </c>
      <c r="X41" s="22">
        <v>709935</v>
      </c>
      <c r="Y41" s="22">
        <v>-614045</v>
      </c>
      <c r="Z41" s="23">
        <v>-86.493129652714686</v>
      </c>
      <c r="AA41" s="20">
        <v>2633977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3155362</v>
      </c>
      <c r="D44" s="20"/>
      <c r="E44" s="21">
        <v>3902673</v>
      </c>
      <c r="F44" s="22">
        <v>3902673</v>
      </c>
      <c r="G44" s="22">
        <v>113640</v>
      </c>
      <c r="H44" s="22">
        <v>386388</v>
      </c>
      <c r="I44" s="22">
        <v>421110</v>
      </c>
      <c r="J44" s="22">
        <v>921138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921138</v>
      </c>
      <c r="X44" s="22">
        <v>1019427</v>
      </c>
      <c r="Y44" s="22">
        <v>-98289</v>
      </c>
      <c r="Z44" s="23">
        <v>-9.6415927771189107</v>
      </c>
      <c r="AA44" s="20">
        <v>3902673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21311955</v>
      </c>
      <c r="D47" s="29">
        <f t="shared" ref="D47:Y47" si="1">SUM(D34:D46)</f>
        <v>0</v>
      </c>
      <c r="E47" s="30">
        <f t="shared" si="1"/>
        <v>22397337</v>
      </c>
      <c r="F47" s="31">
        <f t="shared" si="1"/>
        <v>22397337</v>
      </c>
      <c r="G47" s="31">
        <f t="shared" si="1"/>
        <v>1460856</v>
      </c>
      <c r="H47" s="31">
        <f t="shared" si="1"/>
        <v>1640594</v>
      </c>
      <c r="I47" s="31">
        <f t="shared" si="1"/>
        <v>2773834</v>
      </c>
      <c r="J47" s="31">
        <f t="shared" si="1"/>
        <v>5875284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5875284</v>
      </c>
      <c r="X47" s="31">
        <f t="shared" si="1"/>
        <v>5842077</v>
      </c>
      <c r="Y47" s="31">
        <f t="shared" si="1"/>
        <v>33207</v>
      </c>
      <c r="Z47" s="32">
        <f>+IF(X47&lt;&gt;0,+(Y47/X47)*100,0)</f>
        <v>0.56841085798766433</v>
      </c>
      <c r="AA47" s="29">
        <f>SUM(AA34:AA46)</f>
        <v>22397337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-13730436</v>
      </c>
      <c r="D48" s="39">
        <f t="shared" si="2"/>
        <v>0</v>
      </c>
      <c r="E48" s="40">
        <f t="shared" si="2"/>
        <v>-14250548</v>
      </c>
      <c r="F48" s="41">
        <f t="shared" si="2"/>
        <v>-14250548</v>
      </c>
      <c r="G48" s="41">
        <f t="shared" si="2"/>
        <v>-1157102</v>
      </c>
      <c r="H48" s="41">
        <f t="shared" si="2"/>
        <v>-1074785</v>
      </c>
      <c r="I48" s="41">
        <f t="shared" si="2"/>
        <v>-2561235</v>
      </c>
      <c r="J48" s="41">
        <f t="shared" si="2"/>
        <v>-4793122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-4793122</v>
      </c>
      <c r="X48" s="41">
        <f t="shared" si="2"/>
        <v>-3809544</v>
      </c>
      <c r="Y48" s="41">
        <f t="shared" si="2"/>
        <v>-983578</v>
      </c>
      <c r="Z48" s="42">
        <f>+IF(X48&lt;&gt;0,+(Y48/X48)*100,0)</f>
        <v>25.818785660435999</v>
      </c>
      <c r="AA48" s="39">
        <f>+AA32-AA47</f>
        <v>-14250548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101502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-13628934</v>
      </c>
      <c r="D51" s="48">
        <f t="shared" si="3"/>
        <v>0</v>
      </c>
      <c r="E51" s="49">
        <f t="shared" si="3"/>
        <v>-14250548</v>
      </c>
      <c r="F51" s="50">
        <f t="shared" si="3"/>
        <v>-14250548</v>
      </c>
      <c r="G51" s="50">
        <f t="shared" si="3"/>
        <v>-1157102</v>
      </c>
      <c r="H51" s="50">
        <f t="shared" si="3"/>
        <v>-1074785</v>
      </c>
      <c r="I51" s="50">
        <f t="shared" si="3"/>
        <v>-2561235</v>
      </c>
      <c r="J51" s="50">
        <f t="shared" si="3"/>
        <v>-4793122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-4793122</v>
      </c>
      <c r="X51" s="50">
        <f t="shared" si="3"/>
        <v>-3809544</v>
      </c>
      <c r="Y51" s="50">
        <f t="shared" si="3"/>
        <v>-983578</v>
      </c>
      <c r="Z51" s="51">
        <f>+IF(X51&lt;&gt;0,+(Y51/X51)*100,0)</f>
        <v>25.818785660435999</v>
      </c>
      <c r="AA51" s="48">
        <f>SUM(AA48:AA50)</f>
        <v>-14250548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-13628934</v>
      </c>
      <c r="D53" s="54">
        <f>+D51-D52</f>
        <v>0</v>
      </c>
      <c r="E53" s="55">
        <f t="shared" si="4"/>
        <v>-14250548</v>
      </c>
      <c r="F53" s="56">
        <f t="shared" si="4"/>
        <v>-14250548</v>
      </c>
      <c r="G53" s="56">
        <f t="shared" si="4"/>
        <v>-1157102</v>
      </c>
      <c r="H53" s="56">
        <f t="shared" si="4"/>
        <v>-1074785</v>
      </c>
      <c r="I53" s="56">
        <f t="shared" si="4"/>
        <v>-2561235</v>
      </c>
      <c r="J53" s="56">
        <f t="shared" si="4"/>
        <v>-4793122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-4793122</v>
      </c>
      <c r="X53" s="56">
        <f t="shared" si="4"/>
        <v>-3809544</v>
      </c>
      <c r="Y53" s="56">
        <f t="shared" si="4"/>
        <v>-983578</v>
      </c>
      <c r="Z53" s="57">
        <f>+IF(X53&lt;&gt;0,+(Y53/X53)*100,0)</f>
        <v>25.818785660435999</v>
      </c>
      <c r="AA53" s="54">
        <f>+AA51-AA52</f>
        <v>-14250548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-13628934</v>
      </c>
      <c r="D56" s="48">
        <f>SUM(D53:D55)</f>
        <v>0</v>
      </c>
      <c r="E56" s="49">
        <f t="shared" si="5"/>
        <v>-14250548</v>
      </c>
      <c r="F56" s="50">
        <f t="shared" si="5"/>
        <v>-14250548</v>
      </c>
      <c r="G56" s="50">
        <f t="shared" si="5"/>
        <v>-1157102</v>
      </c>
      <c r="H56" s="50">
        <f t="shared" si="5"/>
        <v>-1074785</v>
      </c>
      <c r="I56" s="50">
        <f t="shared" si="5"/>
        <v>-2561235</v>
      </c>
      <c r="J56" s="50">
        <f t="shared" si="5"/>
        <v>-4793122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-4793122</v>
      </c>
      <c r="X56" s="50">
        <f t="shared" si="5"/>
        <v>-3809544</v>
      </c>
      <c r="Y56" s="50">
        <f t="shared" si="5"/>
        <v>-983578</v>
      </c>
      <c r="Z56" s="51">
        <f>+IF(X56&lt;&gt;0,+(Y56/X56)*100,0)</f>
        <v>25.818785660435999</v>
      </c>
      <c r="AA56" s="48">
        <f>SUM(AA53:AA55)</f>
        <v>-14250548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-13628934</v>
      </c>
      <c r="D59" s="65">
        <f>SUM(D56:D58)</f>
        <v>0</v>
      </c>
      <c r="E59" s="66">
        <f t="shared" si="6"/>
        <v>-14250548</v>
      </c>
      <c r="F59" s="67">
        <f t="shared" si="6"/>
        <v>-14250548</v>
      </c>
      <c r="G59" s="67">
        <f t="shared" si="6"/>
        <v>-1157102</v>
      </c>
      <c r="H59" s="67">
        <f t="shared" si="6"/>
        <v>-1074785</v>
      </c>
      <c r="I59" s="67">
        <f t="shared" si="6"/>
        <v>-2561235</v>
      </c>
      <c r="J59" s="67">
        <f t="shared" si="6"/>
        <v>-4793122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-4793122</v>
      </c>
      <c r="X59" s="67">
        <f t="shared" si="6"/>
        <v>-3809544</v>
      </c>
      <c r="Y59" s="67">
        <f t="shared" si="6"/>
        <v>-983578</v>
      </c>
      <c r="Z59" s="68">
        <f>+IF(X59&lt;&gt;0,+(Y59/X59)*100,0)</f>
        <v>25.818785660435999</v>
      </c>
      <c r="AA59" s="65">
        <f>SUM(AA56:AA58)</f>
        <v>-14250548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10820849</v>
      </c>
      <c r="D9" s="20"/>
      <c r="E9" s="21">
        <v>8925941</v>
      </c>
      <c r="F9" s="22">
        <v>8925941</v>
      </c>
      <c r="G9" s="22">
        <v>949927</v>
      </c>
      <c r="H9" s="22">
        <v>950122</v>
      </c>
      <c r="I9" s="22">
        <v>950122</v>
      </c>
      <c r="J9" s="22">
        <v>2850171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2850171</v>
      </c>
      <c r="X9" s="22">
        <v>2231487</v>
      </c>
      <c r="Y9" s="22">
        <v>618684</v>
      </c>
      <c r="Z9" s="23">
        <v>27.725189526087313</v>
      </c>
      <c r="AA9" s="20">
        <v>8925941</v>
      </c>
    </row>
    <row r="10" spans="1:27" ht="13.5" x14ac:dyDescent="0.25">
      <c r="A10" s="19" t="s">
        <v>38</v>
      </c>
      <c r="B10" s="15" t="s">
        <v>32</v>
      </c>
      <c r="C10" s="20">
        <v>18744</v>
      </c>
      <c r="D10" s="20"/>
      <c r="E10" s="21"/>
      <c r="F10" s="22"/>
      <c r="G10" s="22"/>
      <c r="H10" s="22">
        <v>266</v>
      </c>
      <c r="I10" s="22">
        <v>106</v>
      </c>
      <c r="J10" s="22">
        <v>372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372</v>
      </c>
      <c r="X10" s="22"/>
      <c r="Y10" s="22">
        <v>372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-116721</v>
      </c>
      <c r="D13" s="20"/>
      <c r="E13" s="21">
        <v>201560</v>
      </c>
      <c r="F13" s="22">
        <v>201560</v>
      </c>
      <c r="G13" s="22">
        <v>507</v>
      </c>
      <c r="H13" s="22">
        <v>430</v>
      </c>
      <c r="I13" s="22">
        <v>-8226</v>
      </c>
      <c r="J13" s="22">
        <v>-7289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-7289</v>
      </c>
      <c r="X13" s="22">
        <v>50391</v>
      </c>
      <c r="Y13" s="22">
        <v>-57680</v>
      </c>
      <c r="Z13" s="23">
        <v>-114.46488460240916</v>
      </c>
      <c r="AA13" s="20">
        <v>201560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1000000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11722872</v>
      </c>
      <c r="D32" s="29">
        <f t="shared" ref="D32:Y32" si="0">SUM(D6:D31)</f>
        <v>0</v>
      </c>
      <c r="E32" s="30">
        <f t="shared" si="0"/>
        <v>9127501</v>
      </c>
      <c r="F32" s="31">
        <f t="shared" si="0"/>
        <v>9127501</v>
      </c>
      <c r="G32" s="31">
        <f t="shared" si="0"/>
        <v>950434</v>
      </c>
      <c r="H32" s="31">
        <f t="shared" si="0"/>
        <v>950818</v>
      </c>
      <c r="I32" s="31">
        <f t="shared" si="0"/>
        <v>942002</v>
      </c>
      <c r="J32" s="31">
        <f t="shared" si="0"/>
        <v>2843254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2843254</v>
      </c>
      <c r="X32" s="31">
        <f t="shared" si="0"/>
        <v>2281878</v>
      </c>
      <c r="Y32" s="31">
        <f t="shared" si="0"/>
        <v>561376</v>
      </c>
      <c r="Z32" s="32">
        <f>+IF(X32&lt;&gt;0,+(Y32/X32)*100,0)</f>
        <v>24.601490526662687</v>
      </c>
      <c r="AA32" s="29">
        <f>SUM(AA6:AA31)</f>
        <v>9127501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4451722</v>
      </c>
      <c r="F38" s="22">
        <v>4451722</v>
      </c>
      <c r="G38" s="22"/>
      <c r="H38" s="22"/>
      <c r="I38" s="22">
        <v>1112930</v>
      </c>
      <c r="J38" s="22">
        <v>1112930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1112930</v>
      </c>
      <c r="X38" s="22">
        <v>1112931</v>
      </c>
      <c r="Y38" s="22">
        <v>-1</v>
      </c>
      <c r="Z38" s="23"/>
      <c r="AA38" s="20">
        <v>4451722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1227311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1061418</v>
      </c>
      <c r="D41" s="20"/>
      <c r="E41" s="21">
        <v>221594</v>
      </c>
      <c r="F41" s="22">
        <v>221594</v>
      </c>
      <c r="G41" s="22"/>
      <c r="H41" s="22">
        <v>33168</v>
      </c>
      <c r="I41" s="22">
        <v>33168</v>
      </c>
      <c r="J41" s="22">
        <v>66336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66336</v>
      </c>
      <c r="X41" s="22">
        <v>55398</v>
      </c>
      <c r="Y41" s="22">
        <v>10938</v>
      </c>
      <c r="Z41" s="23">
        <v>19.744395104516407</v>
      </c>
      <c r="AA41" s="20">
        <v>221594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11811690</v>
      </c>
      <c r="D43" s="20"/>
      <c r="E43" s="21"/>
      <c r="F43" s="22"/>
      <c r="G43" s="22"/>
      <c r="H43" s="22"/>
      <c r="I43" s="22">
        <v>-741954</v>
      </c>
      <c r="J43" s="22">
        <v>-741954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-741954</v>
      </c>
      <c r="X43" s="22"/>
      <c r="Y43" s="22">
        <v>-741954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1236828</v>
      </c>
      <c r="F44" s="22">
        <v>1236828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309207</v>
      </c>
      <c r="Y44" s="22">
        <v>-309207</v>
      </c>
      <c r="Z44" s="23">
        <v>-100</v>
      </c>
      <c r="AA44" s="20">
        <v>1236828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14100419</v>
      </c>
      <c r="D47" s="29">
        <f t="shared" ref="D47:Y47" si="1">SUM(D34:D46)</f>
        <v>0</v>
      </c>
      <c r="E47" s="30">
        <f t="shared" si="1"/>
        <v>5910144</v>
      </c>
      <c r="F47" s="31">
        <f t="shared" si="1"/>
        <v>5910144</v>
      </c>
      <c r="G47" s="31">
        <f t="shared" si="1"/>
        <v>0</v>
      </c>
      <c r="H47" s="31">
        <f t="shared" si="1"/>
        <v>33168</v>
      </c>
      <c r="I47" s="31">
        <f t="shared" si="1"/>
        <v>404144</v>
      </c>
      <c r="J47" s="31">
        <f t="shared" si="1"/>
        <v>437312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437312</v>
      </c>
      <c r="X47" s="31">
        <f t="shared" si="1"/>
        <v>1477536</v>
      </c>
      <c r="Y47" s="31">
        <f t="shared" si="1"/>
        <v>-1040224</v>
      </c>
      <c r="Z47" s="32">
        <f>+IF(X47&lt;&gt;0,+(Y47/X47)*100,0)</f>
        <v>-70.402616247590586</v>
      </c>
      <c r="AA47" s="29">
        <f>SUM(AA34:AA46)</f>
        <v>5910144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-2377547</v>
      </c>
      <c r="D48" s="39">
        <f t="shared" si="2"/>
        <v>0</v>
      </c>
      <c r="E48" s="40">
        <f t="shared" si="2"/>
        <v>3217357</v>
      </c>
      <c r="F48" s="41">
        <f t="shared" si="2"/>
        <v>3217357</v>
      </c>
      <c r="G48" s="41">
        <f t="shared" si="2"/>
        <v>950434</v>
      </c>
      <c r="H48" s="41">
        <f t="shared" si="2"/>
        <v>917650</v>
      </c>
      <c r="I48" s="41">
        <f t="shared" si="2"/>
        <v>537858</v>
      </c>
      <c r="J48" s="41">
        <f t="shared" si="2"/>
        <v>2405942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2405942</v>
      </c>
      <c r="X48" s="41">
        <f t="shared" si="2"/>
        <v>804342</v>
      </c>
      <c r="Y48" s="41">
        <f t="shared" si="2"/>
        <v>1601600</v>
      </c>
      <c r="Z48" s="42">
        <f>+IF(X48&lt;&gt;0,+(Y48/X48)*100,0)</f>
        <v>199.11928010721806</v>
      </c>
      <c r="AA48" s="39">
        <f>+AA32-AA47</f>
        <v>3217357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-2377547</v>
      </c>
      <c r="D51" s="48">
        <f t="shared" si="3"/>
        <v>0</v>
      </c>
      <c r="E51" s="49">
        <f t="shared" si="3"/>
        <v>3217357</v>
      </c>
      <c r="F51" s="50">
        <f t="shared" si="3"/>
        <v>3217357</v>
      </c>
      <c r="G51" s="50">
        <f t="shared" si="3"/>
        <v>950434</v>
      </c>
      <c r="H51" s="50">
        <f t="shared" si="3"/>
        <v>917650</v>
      </c>
      <c r="I51" s="50">
        <f t="shared" si="3"/>
        <v>537858</v>
      </c>
      <c r="J51" s="50">
        <f t="shared" si="3"/>
        <v>2405942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2405942</v>
      </c>
      <c r="X51" s="50">
        <f t="shared" si="3"/>
        <v>804342</v>
      </c>
      <c r="Y51" s="50">
        <f t="shared" si="3"/>
        <v>1601600</v>
      </c>
      <c r="Z51" s="51">
        <f>+IF(X51&lt;&gt;0,+(Y51/X51)*100,0)</f>
        <v>199.11928010721806</v>
      </c>
      <c r="AA51" s="48">
        <f>SUM(AA48:AA50)</f>
        <v>3217357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-2377547</v>
      </c>
      <c r="D53" s="54">
        <f>+D51-D52</f>
        <v>0</v>
      </c>
      <c r="E53" s="55">
        <f t="shared" si="4"/>
        <v>3217357</v>
      </c>
      <c r="F53" s="56">
        <f t="shared" si="4"/>
        <v>3217357</v>
      </c>
      <c r="G53" s="56">
        <f t="shared" si="4"/>
        <v>950434</v>
      </c>
      <c r="H53" s="56">
        <f t="shared" si="4"/>
        <v>917650</v>
      </c>
      <c r="I53" s="56">
        <f t="shared" si="4"/>
        <v>537858</v>
      </c>
      <c r="J53" s="56">
        <f t="shared" si="4"/>
        <v>2405942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2405942</v>
      </c>
      <c r="X53" s="56">
        <f t="shared" si="4"/>
        <v>804342</v>
      </c>
      <c r="Y53" s="56">
        <f t="shared" si="4"/>
        <v>1601600</v>
      </c>
      <c r="Z53" s="57">
        <f>+IF(X53&lt;&gt;0,+(Y53/X53)*100,0)</f>
        <v>199.11928010721806</v>
      </c>
      <c r="AA53" s="54">
        <f>+AA51-AA52</f>
        <v>3217357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-2377547</v>
      </c>
      <c r="D56" s="48">
        <f>SUM(D53:D55)</f>
        <v>0</v>
      </c>
      <c r="E56" s="49">
        <f t="shared" si="5"/>
        <v>3217357</v>
      </c>
      <c r="F56" s="50">
        <f t="shared" si="5"/>
        <v>3217357</v>
      </c>
      <c r="G56" s="50">
        <f t="shared" si="5"/>
        <v>950434</v>
      </c>
      <c r="H56" s="50">
        <f t="shared" si="5"/>
        <v>917650</v>
      </c>
      <c r="I56" s="50">
        <f t="shared" si="5"/>
        <v>537858</v>
      </c>
      <c r="J56" s="50">
        <f t="shared" si="5"/>
        <v>2405942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2405942</v>
      </c>
      <c r="X56" s="50">
        <f t="shared" si="5"/>
        <v>804342</v>
      </c>
      <c r="Y56" s="50">
        <f t="shared" si="5"/>
        <v>1601600</v>
      </c>
      <c r="Z56" s="51">
        <f>+IF(X56&lt;&gt;0,+(Y56/X56)*100,0)</f>
        <v>199.11928010721806</v>
      </c>
      <c r="AA56" s="48">
        <f>SUM(AA53:AA55)</f>
        <v>3217357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-2377547</v>
      </c>
      <c r="D59" s="65">
        <f>SUM(D56:D58)</f>
        <v>0</v>
      </c>
      <c r="E59" s="66">
        <f t="shared" si="6"/>
        <v>3217357</v>
      </c>
      <c r="F59" s="67">
        <f t="shared" si="6"/>
        <v>3217357</v>
      </c>
      <c r="G59" s="67">
        <f t="shared" si="6"/>
        <v>950434</v>
      </c>
      <c r="H59" s="67">
        <f t="shared" si="6"/>
        <v>917650</v>
      </c>
      <c r="I59" s="67">
        <f t="shared" si="6"/>
        <v>537858</v>
      </c>
      <c r="J59" s="67">
        <f t="shared" si="6"/>
        <v>2405942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2405942</v>
      </c>
      <c r="X59" s="67">
        <f t="shared" si="6"/>
        <v>804342</v>
      </c>
      <c r="Y59" s="67">
        <f t="shared" si="6"/>
        <v>1601600</v>
      </c>
      <c r="Z59" s="68">
        <f>+IF(X59&lt;&gt;0,+(Y59/X59)*100,0)</f>
        <v>199.11928010721806</v>
      </c>
      <c r="AA59" s="65">
        <f>SUM(AA56:AA58)</f>
        <v>3217357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22127134</v>
      </c>
      <c r="D9" s="20"/>
      <c r="E9" s="21">
        <v>28587742</v>
      </c>
      <c r="F9" s="22">
        <v>28587742</v>
      </c>
      <c r="G9" s="22">
        <v>2850663</v>
      </c>
      <c r="H9" s="22">
        <v>2589215</v>
      </c>
      <c r="I9" s="22">
        <v>2381999</v>
      </c>
      <c r="J9" s="22">
        <v>7821877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7821877</v>
      </c>
      <c r="X9" s="22">
        <v>7146942</v>
      </c>
      <c r="Y9" s="22">
        <v>674935</v>
      </c>
      <c r="Z9" s="23">
        <v>9.4436893429385602</v>
      </c>
      <c r="AA9" s="20">
        <v>28587742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22127134</v>
      </c>
      <c r="D32" s="29">
        <f t="shared" ref="D32:Y32" si="0">SUM(D6:D31)</f>
        <v>0</v>
      </c>
      <c r="E32" s="30">
        <f t="shared" si="0"/>
        <v>28587742</v>
      </c>
      <c r="F32" s="31">
        <f t="shared" si="0"/>
        <v>28587742</v>
      </c>
      <c r="G32" s="31">
        <f t="shared" si="0"/>
        <v>2850663</v>
      </c>
      <c r="H32" s="31">
        <f t="shared" si="0"/>
        <v>2589215</v>
      </c>
      <c r="I32" s="31">
        <f t="shared" si="0"/>
        <v>2381999</v>
      </c>
      <c r="J32" s="31">
        <f t="shared" si="0"/>
        <v>7821877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7821877</v>
      </c>
      <c r="X32" s="31">
        <f t="shared" si="0"/>
        <v>7146942</v>
      </c>
      <c r="Y32" s="31">
        <f t="shared" si="0"/>
        <v>674935</v>
      </c>
      <c r="Z32" s="32">
        <f>+IF(X32&lt;&gt;0,+(Y32/X32)*100,0)</f>
        <v>9.4436893429385602</v>
      </c>
      <c r="AA32" s="29">
        <f>SUM(AA6:AA31)</f>
        <v>28587742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4986627</v>
      </c>
      <c r="D34" s="20"/>
      <c r="E34" s="21">
        <v>4450568</v>
      </c>
      <c r="F34" s="22">
        <v>4450568</v>
      </c>
      <c r="G34" s="22">
        <v>393218</v>
      </c>
      <c r="H34" s="22">
        <v>283381</v>
      </c>
      <c r="I34" s="22">
        <v>382921</v>
      </c>
      <c r="J34" s="22">
        <v>1059520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1059520</v>
      </c>
      <c r="X34" s="22">
        <v>1112643</v>
      </c>
      <c r="Y34" s="22">
        <v>-53123</v>
      </c>
      <c r="Z34" s="23">
        <v>-4.7744874142020395</v>
      </c>
      <c r="AA34" s="20">
        <v>4450568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300000</v>
      </c>
      <c r="F37" s="22">
        <v>300000</v>
      </c>
      <c r="G37" s="22">
        <v>15750</v>
      </c>
      <c r="H37" s="22"/>
      <c r="I37" s="22">
        <v>3800</v>
      </c>
      <c r="J37" s="22">
        <v>19550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19550</v>
      </c>
      <c r="X37" s="22">
        <v>75000</v>
      </c>
      <c r="Y37" s="22">
        <v>-55450</v>
      </c>
      <c r="Z37" s="23">
        <v>-73.933333333333323</v>
      </c>
      <c r="AA37" s="20">
        <v>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1297268</v>
      </c>
      <c r="D39" s="20"/>
      <c r="E39" s="21">
        <v>2771122</v>
      </c>
      <c r="F39" s="22">
        <v>2771122</v>
      </c>
      <c r="G39" s="22">
        <v>96654</v>
      </c>
      <c r="H39" s="22">
        <v>96654</v>
      </c>
      <c r="I39" s="22">
        <v>93536</v>
      </c>
      <c r="J39" s="22">
        <v>286844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286844</v>
      </c>
      <c r="X39" s="22">
        <v>692781</v>
      </c>
      <c r="Y39" s="22">
        <v>-405937</v>
      </c>
      <c r="Z39" s="23">
        <v>-58.595284801401881</v>
      </c>
      <c r="AA39" s="20">
        <v>2771122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15819018</v>
      </c>
      <c r="D41" s="20"/>
      <c r="E41" s="21">
        <v>12636000</v>
      </c>
      <c r="F41" s="22">
        <v>12636000</v>
      </c>
      <c r="G41" s="22">
        <v>949113</v>
      </c>
      <c r="H41" s="22">
        <v>556594</v>
      </c>
      <c r="I41" s="22">
        <v>556594</v>
      </c>
      <c r="J41" s="22">
        <v>2062301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2062301</v>
      </c>
      <c r="X41" s="22">
        <v>3159000</v>
      </c>
      <c r="Y41" s="22">
        <v>-1096699</v>
      </c>
      <c r="Z41" s="23">
        <v>-34.716650838873058</v>
      </c>
      <c r="AA41" s="20">
        <v>12636000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9547</v>
      </c>
      <c r="D44" s="20"/>
      <c r="E44" s="21">
        <v>6072968</v>
      </c>
      <c r="F44" s="22">
        <v>6072968</v>
      </c>
      <c r="G44" s="22">
        <v>3296</v>
      </c>
      <c r="H44" s="22">
        <v>484599</v>
      </c>
      <c r="I44" s="22">
        <v>3193</v>
      </c>
      <c r="J44" s="22">
        <v>491088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491088</v>
      </c>
      <c r="X44" s="22">
        <v>1518243</v>
      </c>
      <c r="Y44" s="22">
        <v>-1027155</v>
      </c>
      <c r="Z44" s="23">
        <v>-67.654189744329457</v>
      </c>
      <c r="AA44" s="20">
        <v>6072968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22112460</v>
      </c>
      <c r="D47" s="29">
        <f t="shared" ref="D47:Y47" si="1">SUM(D34:D46)</f>
        <v>0</v>
      </c>
      <c r="E47" s="30">
        <f t="shared" si="1"/>
        <v>26230658</v>
      </c>
      <c r="F47" s="31">
        <f t="shared" si="1"/>
        <v>26230658</v>
      </c>
      <c r="G47" s="31">
        <f t="shared" si="1"/>
        <v>1458031</v>
      </c>
      <c r="H47" s="31">
        <f t="shared" si="1"/>
        <v>1421228</v>
      </c>
      <c r="I47" s="31">
        <f t="shared" si="1"/>
        <v>1040044</v>
      </c>
      <c r="J47" s="31">
        <f t="shared" si="1"/>
        <v>3919303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3919303</v>
      </c>
      <c r="X47" s="31">
        <f t="shared" si="1"/>
        <v>6557667</v>
      </c>
      <c r="Y47" s="31">
        <f t="shared" si="1"/>
        <v>-2638364</v>
      </c>
      <c r="Z47" s="32">
        <f>+IF(X47&lt;&gt;0,+(Y47/X47)*100,0)</f>
        <v>-40.233271985295985</v>
      </c>
      <c r="AA47" s="29">
        <f>SUM(AA34:AA46)</f>
        <v>26230658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14674</v>
      </c>
      <c r="D48" s="39">
        <f t="shared" si="2"/>
        <v>0</v>
      </c>
      <c r="E48" s="40">
        <f t="shared" si="2"/>
        <v>2357084</v>
      </c>
      <c r="F48" s="41">
        <f t="shared" si="2"/>
        <v>2357084</v>
      </c>
      <c r="G48" s="41">
        <f t="shared" si="2"/>
        <v>1392632</v>
      </c>
      <c r="H48" s="41">
        <f t="shared" si="2"/>
        <v>1167987</v>
      </c>
      <c r="I48" s="41">
        <f t="shared" si="2"/>
        <v>1341955</v>
      </c>
      <c r="J48" s="41">
        <f t="shared" si="2"/>
        <v>3902574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3902574</v>
      </c>
      <c r="X48" s="41">
        <f t="shared" si="2"/>
        <v>589275</v>
      </c>
      <c r="Y48" s="41">
        <f t="shared" si="2"/>
        <v>3313299</v>
      </c>
      <c r="Z48" s="42">
        <f>+IF(X48&lt;&gt;0,+(Y48/X48)*100,0)</f>
        <v>562.26702303678246</v>
      </c>
      <c r="AA48" s="39">
        <f>+AA32-AA47</f>
        <v>2357084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14674</v>
      </c>
      <c r="D51" s="48">
        <f t="shared" si="3"/>
        <v>0</v>
      </c>
      <c r="E51" s="49">
        <f t="shared" si="3"/>
        <v>2357084</v>
      </c>
      <c r="F51" s="50">
        <f t="shared" si="3"/>
        <v>2357084</v>
      </c>
      <c r="G51" s="50">
        <f t="shared" si="3"/>
        <v>1392632</v>
      </c>
      <c r="H51" s="50">
        <f t="shared" si="3"/>
        <v>1167987</v>
      </c>
      <c r="I51" s="50">
        <f t="shared" si="3"/>
        <v>1341955</v>
      </c>
      <c r="J51" s="50">
        <f t="shared" si="3"/>
        <v>3902574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3902574</v>
      </c>
      <c r="X51" s="50">
        <f t="shared" si="3"/>
        <v>589275</v>
      </c>
      <c r="Y51" s="50">
        <f t="shared" si="3"/>
        <v>3313299</v>
      </c>
      <c r="Z51" s="51">
        <f>+IF(X51&lt;&gt;0,+(Y51/X51)*100,0)</f>
        <v>562.26702303678246</v>
      </c>
      <c r="AA51" s="48">
        <f>SUM(AA48:AA50)</f>
        <v>2357084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14674</v>
      </c>
      <c r="D53" s="54">
        <f>+D51-D52</f>
        <v>0</v>
      </c>
      <c r="E53" s="55">
        <f t="shared" si="4"/>
        <v>2357084</v>
      </c>
      <c r="F53" s="56">
        <f t="shared" si="4"/>
        <v>2357084</v>
      </c>
      <c r="G53" s="56">
        <f t="shared" si="4"/>
        <v>1392632</v>
      </c>
      <c r="H53" s="56">
        <f t="shared" si="4"/>
        <v>1167987</v>
      </c>
      <c r="I53" s="56">
        <f t="shared" si="4"/>
        <v>1341955</v>
      </c>
      <c r="J53" s="56">
        <f t="shared" si="4"/>
        <v>3902574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3902574</v>
      </c>
      <c r="X53" s="56">
        <f t="shared" si="4"/>
        <v>589275</v>
      </c>
      <c r="Y53" s="56">
        <f t="shared" si="4"/>
        <v>3313299</v>
      </c>
      <c r="Z53" s="57">
        <f>+IF(X53&lt;&gt;0,+(Y53/X53)*100,0)</f>
        <v>562.26702303678246</v>
      </c>
      <c r="AA53" s="54">
        <f>+AA51-AA52</f>
        <v>2357084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14674</v>
      </c>
      <c r="D56" s="48">
        <f>SUM(D53:D55)</f>
        <v>0</v>
      </c>
      <c r="E56" s="49">
        <f t="shared" si="5"/>
        <v>2357084</v>
      </c>
      <c r="F56" s="50">
        <f t="shared" si="5"/>
        <v>2357084</v>
      </c>
      <c r="G56" s="50">
        <f t="shared" si="5"/>
        <v>1392632</v>
      </c>
      <c r="H56" s="50">
        <f t="shared" si="5"/>
        <v>1167987</v>
      </c>
      <c r="I56" s="50">
        <f t="shared" si="5"/>
        <v>1341955</v>
      </c>
      <c r="J56" s="50">
        <f t="shared" si="5"/>
        <v>3902574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3902574</v>
      </c>
      <c r="X56" s="50">
        <f t="shared" si="5"/>
        <v>589275</v>
      </c>
      <c r="Y56" s="50">
        <f t="shared" si="5"/>
        <v>3313299</v>
      </c>
      <c r="Z56" s="51">
        <f>+IF(X56&lt;&gt;0,+(Y56/X56)*100,0)</f>
        <v>562.26702303678246</v>
      </c>
      <c r="AA56" s="48">
        <f>SUM(AA53:AA55)</f>
        <v>2357084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14674</v>
      </c>
      <c r="D59" s="65">
        <f>SUM(D56:D58)</f>
        <v>0</v>
      </c>
      <c r="E59" s="66">
        <f t="shared" si="6"/>
        <v>2357084</v>
      </c>
      <c r="F59" s="67">
        <f t="shared" si="6"/>
        <v>2357084</v>
      </c>
      <c r="G59" s="67">
        <f t="shared" si="6"/>
        <v>1392632</v>
      </c>
      <c r="H59" s="67">
        <f t="shared" si="6"/>
        <v>1167987</v>
      </c>
      <c r="I59" s="67">
        <f t="shared" si="6"/>
        <v>1341955</v>
      </c>
      <c r="J59" s="67">
        <f t="shared" si="6"/>
        <v>3902574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3902574</v>
      </c>
      <c r="X59" s="67">
        <f t="shared" si="6"/>
        <v>589275</v>
      </c>
      <c r="Y59" s="67">
        <f t="shared" si="6"/>
        <v>3313299</v>
      </c>
      <c r="Z59" s="68">
        <f>+IF(X59&lt;&gt;0,+(Y59/X59)*100,0)</f>
        <v>562.26702303678246</v>
      </c>
      <c r="AA59" s="65">
        <f>SUM(AA56:AA58)</f>
        <v>2357084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2101048</v>
      </c>
      <c r="D9" s="20"/>
      <c r="E9" s="21">
        <v>1785584</v>
      </c>
      <c r="F9" s="22">
        <v>1785584</v>
      </c>
      <c r="G9" s="22">
        <v>183305</v>
      </c>
      <c r="H9" s="22">
        <v>184588</v>
      </c>
      <c r="I9" s="22">
        <v>183947</v>
      </c>
      <c r="J9" s="22">
        <v>551840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551840</v>
      </c>
      <c r="X9" s="22">
        <v>446397</v>
      </c>
      <c r="Y9" s="22">
        <v>105443</v>
      </c>
      <c r="Z9" s="23">
        <v>23.620902470222692</v>
      </c>
      <c r="AA9" s="20">
        <v>1785584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800000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2901048</v>
      </c>
      <c r="D32" s="29">
        <f t="shared" ref="D32:Y32" si="0">SUM(D6:D31)</f>
        <v>0</v>
      </c>
      <c r="E32" s="30">
        <f t="shared" si="0"/>
        <v>1785584</v>
      </c>
      <c r="F32" s="31">
        <f t="shared" si="0"/>
        <v>1785584</v>
      </c>
      <c r="G32" s="31">
        <f t="shared" si="0"/>
        <v>183305</v>
      </c>
      <c r="H32" s="31">
        <f t="shared" si="0"/>
        <v>184588</v>
      </c>
      <c r="I32" s="31">
        <f t="shared" si="0"/>
        <v>183947</v>
      </c>
      <c r="J32" s="31">
        <f t="shared" si="0"/>
        <v>551840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551840</v>
      </c>
      <c r="X32" s="31">
        <f t="shared" si="0"/>
        <v>446397</v>
      </c>
      <c r="Y32" s="31">
        <f t="shared" si="0"/>
        <v>105443</v>
      </c>
      <c r="Z32" s="32">
        <f>+IF(X32&lt;&gt;0,+(Y32/X32)*100,0)</f>
        <v>23.620902470222692</v>
      </c>
      <c r="AA32" s="29">
        <f>SUM(AA6:AA31)</f>
        <v>1785584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15022233</v>
      </c>
      <c r="D34" s="20"/>
      <c r="E34" s="21">
        <v>7976445</v>
      </c>
      <c r="F34" s="22">
        <v>7976445</v>
      </c>
      <c r="G34" s="22">
        <v>1317783</v>
      </c>
      <c r="H34" s="22">
        <v>1174895</v>
      </c>
      <c r="I34" s="22">
        <v>1375513</v>
      </c>
      <c r="J34" s="22">
        <v>3868191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3868191</v>
      </c>
      <c r="X34" s="22">
        <v>1994115</v>
      </c>
      <c r="Y34" s="22">
        <v>1874076</v>
      </c>
      <c r="Z34" s="23">
        <v>93.980337142040455</v>
      </c>
      <c r="AA34" s="20">
        <v>7976445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110165</v>
      </c>
      <c r="D44" s="20"/>
      <c r="E44" s="21">
        <v>488254</v>
      </c>
      <c r="F44" s="22">
        <v>488254</v>
      </c>
      <c r="G44" s="22">
        <v>10301</v>
      </c>
      <c r="H44" s="22">
        <v>8876</v>
      </c>
      <c r="I44" s="22">
        <v>210358</v>
      </c>
      <c r="J44" s="22">
        <v>229535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229535</v>
      </c>
      <c r="X44" s="22">
        <v>122064</v>
      </c>
      <c r="Y44" s="22">
        <v>107471</v>
      </c>
      <c r="Z44" s="23">
        <v>88.044796172499673</v>
      </c>
      <c r="AA44" s="20">
        <v>488254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15132398</v>
      </c>
      <c r="D47" s="29">
        <f t="shared" ref="D47:Y47" si="1">SUM(D34:D46)</f>
        <v>0</v>
      </c>
      <c r="E47" s="30">
        <f t="shared" si="1"/>
        <v>8464699</v>
      </c>
      <c r="F47" s="31">
        <f t="shared" si="1"/>
        <v>8464699</v>
      </c>
      <c r="G47" s="31">
        <f t="shared" si="1"/>
        <v>1328084</v>
      </c>
      <c r="H47" s="31">
        <f t="shared" si="1"/>
        <v>1183771</v>
      </c>
      <c r="I47" s="31">
        <f t="shared" si="1"/>
        <v>1585871</v>
      </c>
      <c r="J47" s="31">
        <f t="shared" si="1"/>
        <v>4097726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4097726</v>
      </c>
      <c r="X47" s="31">
        <f t="shared" si="1"/>
        <v>2116179</v>
      </c>
      <c r="Y47" s="31">
        <f t="shared" si="1"/>
        <v>1981547</v>
      </c>
      <c r="Z47" s="32">
        <f>+IF(X47&lt;&gt;0,+(Y47/X47)*100,0)</f>
        <v>93.637967298607535</v>
      </c>
      <c r="AA47" s="29">
        <f>SUM(AA34:AA46)</f>
        <v>8464699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-12231350</v>
      </c>
      <c r="D48" s="39">
        <f t="shared" si="2"/>
        <v>0</v>
      </c>
      <c r="E48" s="40">
        <f t="shared" si="2"/>
        <v>-6679115</v>
      </c>
      <c r="F48" s="41">
        <f t="shared" si="2"/>
        <v>-6679115</v>
      </c>
      <c r="G48" s="41">
        <f t="shared" si="2"/>
        <v>-1144779</v>
      </c>
      <c r="H48" s="41">
        <f t="shared" si="2"/>
        <v>-999183</v>
      </c>
      <c r="I48" s="41">
        <f t="shared" si="2"/>
        <v>-1401924</v>
      </c>
      <c r="J48" s="41">
        <f t="shared" si="2"/>
        <v>-3545886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-3545886</v>
      </c>
      <c r="X48" s="41">
        <f t="shared" si="2"/>
        <v>-1669782</v>
      </c>
      <c r="Y48" s="41">
        <f t="shared" si="2"/>
        <v>-1876104</v>
      </c>
      <c r="Z48" s="42">
        <f>+IF(X48&lt;&gt;0,+(Y48/X48)*100,0)</f>
        <v>112.35622374657291</v>
      </c>
      <c r="AA48" s="39">
        <f>+AA32-AA47</f>
        <v>-6679115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-12231350</v>
      </c>
      <c r="D51" s="48">
        <f t="shared" si="3"/>
        <v>0</v>
      </c>
      <c r="E51" s="49">
        <f t="shared" si="3"/>
        <v>-6679115</v>
      </c>
      <c r="F51" s="50">
        <f t="shared" si="3"/>
        <v>-6679115</v>
      </c>
      <c r="G51" s="50">
        <f t="shared" si="3"/>
        <v>-1144779</v>
      </c>
      <c r="H51" s="50">
        <f t="shared" si="3"/>
        <v>-999183</v>
      </c>
      <c r="I51" s="50">
        <f t="shared" si="3"/>
        <v>-1401924</v>
      </c>
      <c r="J51" s="50">
        <f t="shared" si="3"/>
        <v>-3545886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-3545886</v>
      </c>
      <c r="X51" s="50">
        <f t="shared" si="3"/>
        <v>-1669782</v>
      </c>
      <c r="Y51" s="50">
        <f t="shared" si="3"/>
        <v>-1876104</v>
      </c>
      <c r="Z51" s="51">
        <f>+IF(X51&lt;&gt;0,+(Y51/X51)*100,0)</f>
        <v>112.35622374657291</v>
      </c>
      <c r="AA51" s="48">
        <f>SUM(AA48:AA50)</f>
        <v>-6679115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-12231350</v>
      </c>
      <c r="D53" s="54">
        <f>+D51-D52</f>
        <v>0</v>
      </c>
      <c r="E53" s="55">
        <f t="shared" si="4"/>
        <v>-6679115</v>
      </c>
      <c r="F53" s="56">
        <f t="shared" si="4"/>
        <v>-6679115</v>
      </c>
      <c r="G53" s="56">
        <f t="shared" si="4"/>
        <v>-1144779</v>
      </c>
      <c r="H53" s="56">
        <f t="shared" si="4"/>
        <v>-999183</v>
      </c>
      <c r="I53" s="56">
        <f t="shared" si="4"/>
        <v>-1401924</v>
      </c>
      <c r="J53" s="56">
        <f t="shared" si="4"/>
        <v>-3545886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-3545886</v>
      </c>
      <c r="X53" s="56">
        <f t="shared" si="4"/>
        <v>-1669782</v>
      </c>
      <c r="Y53" s="56">
        <f t="shared" si="4"/>
        <v>-1876104</v>
      </c>
      <c r="Z53" s="57">
        <f>+IF(X53&lt;&gt;0,+(Y53/X53)*100,0)</f>
        <v>112.35622374657291</v>
      </c>
      <c r="AA53" s="54">
        <f>+AA51-AA52</f>
        <v>-6679115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-12231350</v>
      </c>
      <c r="D56" s="48">
        <f>SUM(D53:D55)</f>
        <v>0</v>
      </c>
      <c r="E56" s="49">
        <f t="shared" si="5"/>
        <v>-6679115</v>
      </c>
      <c r="F56" s="50">
        <f t="shared" si="5"/>
        <v>-6679115</v>
      </c>
      <c r="G56" s="50">
        <f t="shared" si="5"/>
        <v>-1144779</v>
      </c>
      <c r="H56" s="50">
        <f t="shared" si="5"/>
        <v>-999183</v>
      </c>
      <c r="I56" s="50">
        <f t="shared" si="5"/>
        <v>-1401924</v>
      </c>
      <c r="J56" s="50">
        <f t="shared" si="5"/>
        <v>-3545886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-3545886</v>
      </c>
      <c r="X56" s="50">
        <f t="shared" si="5"/>
        <v>-1669782</v>
      </c>
      <c r="Y56" s="50">
        <f t="shared" si="5"/>
        <v>-1876104</v>
      </c>
      <c r="Z56" s="51">
        <f>+IF(X56&lt;&gt;0,+(Y56/X56)*100,0)</f>
        <v>112.35622374657291</v>
      </c>
      <c r="AA56" s="48">
        <f>SUM(AA53:AA55)</f>
        <v>-6679115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-12231350</v>
      </c>
      <c r="D59" s="65">
        <f>SUM(D56:D58)</f>
        <v>0</v>
      </c>
      <c r="E59" s="66">
        <f t="shared" si="6"/>
        <v>-6679115</v>
      </c>
      <c r="F59" s="67">
        <f t="shared" si="6"/>
        <v>-6679115</v>
      </c>
      <c r="G59" s="67">
        <f t="shared" si="6"/>
        <v>-1144779</v>
      </c>
      <c r="H59" s="67">
        <f t="shared" si="6"/>
        <v>-999183</v>
      </c>
      <c r="I59" s="67">
        <f t="shared" si="6"/>
        <v>-1401924</v>
      </c>
      <c r="J59" s="67">
        <f t="shared" si="6"/>
        <v>-3545886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-3545886</v>
      </c>
      <c r="X59" s="67">
        <f t="shared" si="6"/>
        <v>-1669782</v>
      </c>
      <c r="Y59" s="67">
        <f t="shared" si="6"/>
        <v>-1876104</v>
      </c>
      <c r="Z59" s="68">
        <f>+IF(X59&lt;&gt;0,+(Y59/X59)*100,0)</f>
        <v>112.35622374657291</v>
      </c>
      <c r="AA59" s="65">
        <f>SUM(AA56:AA58)</f>
        <v>-6679115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9933882</v>
      </c>
      <c r="D9" s="20"/>
      <c r="E9" s="21">
        <v>10051154</v>
      </c>
      <c r="F9" s="22">
        <v>10051154</v>
      </c>
      <c r="G9" s="22">
        <v>833485</v>
      </c>
      <c r="H9" s="22">
        <v>860108</v>
      </c>
      <c r="I9" s="22">
        <v>843967</v>
      </c>
      <c r="J9" s="22">
        <v>2537560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2537560</v>
      </c>
      <c r="X9" s="22">
        <v>2512788</v>
      </c>
      <c r="Y9" s="22">
        <v>24772</v>
      </c>
      <c r="Z9" s="23">
        <v>0.9858372453227251</v>
      </c>
      <c r="AA9" s="20">
        <v>10051154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9933882</v>
      </c>
      <c r="D32" s="29">
        <f t="shared" ref="D32:Y32" si="0">SUM(D6:D31)</f>
        <v>0</v>
      </c>
      <c r="E32" s="30">
        <f t="shared" si="0"/>
        <v>10051154</v>
      </c>
      <c r="F32" s="31">
        <f t="shared" si="0"/>
        <v>10051154</v>
      </c>
      <c r="G32" s="31">
        <f t="shared" si="0"/>
        <v>833485</v>
      </c>
      <c r="H32" s="31">
        <f t="shared" si="0"/>
        <v>860108</v>
      </c>
      <c r="I32" s="31">
        <f t="shared" si="0"/>
        <v>843967</v>
      </c>
      <c r="J32" s="31">
        <f t="shared" si="0"/>
        <v>2537560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2537560</v>
      </c>
      <c r="X32" s="31">
        <f t="shared" si="0"/>
        <v>2512788</v>
      </c>
      <c r="Y32" s="31">
        <f t="shared" si="0"/>
        <v>24772</v>
      </c>
      <c r="Z32" s="32">
        <f>+IF(X32&lt;&gt;0,+(Y32/X32)*100,0)</f>
        <v>0.9858372453227251</v>
      </c>
      <c r="AA32" s="29">
        <f>SUM(AA6:AA31)</f>
        <v>10051154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217347</v>
      </c>
      <c r="F34" s="22">
        <v>217347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54336</v>
      </c>
      <c r="Y34" s="22">
        <v>-54336</v>
      </c>
      <c r="Z34" s="23">
        <v>-100</v>
      </c>
      <c r="AA34" s="20">
        <v>217347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1389602</v>
      </c>
      <c r="D39" s="20"/>
      <c r="E39" s="21">
        <v>2651088</v>
      </c>
      <c r="F39" s="22">
        <v>2651088</v>
      </c>
      <c r="G39" s="22"/>
      <c r="H39" s="22"/>
      <c r="I39" s="22">
        <v>503494</v>
      </c>
      <c r="J39" s="22">
        <v>503494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503494</v>
      </c>
      <c r="X39" s="22">
        <v>662772</v>
      </c>
      <c r="Y39" s="22">
        <v>-159278</v>
      </c>
      <c r="Z39" s="23">
        <v>-24.032095501922228</v>
      </c>
      <c r="AA39" s="20">
        <v>2651088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10791423</v>
      </c>
      <c r="D41" s="20"/>
      <c r="E41" s="21">
        <v>7489673</v>
      </c>
      <c r="F41" s="22">
        <v>7489673</v>
      </c>
      <c r="G41" s="22">
        <v>555660</v>
      </c>
      <c r="H41" s="22">
        <v>67000</v>
      </c>
      <c r="I41" s="22">
        <v>1051020</v>
      </c>
      <c r="J41" s="22">
        <v>1673680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1673680</v>
      </c>
      <c r="X41" s="22">
        <v>1872420</v>
      </c>
      <c r="Y41" s="22">
        <v>-198740</v>
      </c>
      <c r="Z41" s="23">
        <v>-10.614071629228485</v>
      </c>
      <c r="AA41" s="20">
        <v>7489673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1379278</v>
      </c>
      <c r="D44" s="20"/>
      <c r="E44" s="21">
        <v>556522</v>
      </c>
      <c r="F44" s="22">
        <v>556522</v>
      </c>
      <c r="G44" s="22">
        <v>215000</v>
      </c>
      <c r="H44" s="22">
        <v>58895</v>
      </c>
      <c r="I44" s="22"/>
      <c r="J44" s="22">
        <v>273895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273895</v>
      </c>
      <c r="X44" s="22">
        <v>139134</v>
      </c>
      <c r="Y44" s="22">
        <v>134761</v>
      </c>
      <c r="Z44" s="23">
        <v>96.856986789713517</v>
      </c>
      <c r="AA44" s="20">
        <v>556522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13560303</v>
      </c>
      <c r="D47" s="29">
        <f t="shared" ref="D47:Y47" si="1">SUM(D34:D46)</f>
        <v>0</v>
      </c>
      <c r="E47" s="30">
        <f t="shared" si="1"/>
        <v>10914630</v>
      </c>
      <c r="F47" s="31">
        <f t="shared" si="1"/>
        <v>10914630</v>
      </c>
      <c r="G47" s="31">
        <f t="shared" si="1"/>
        <v>770660</v>
      </c>
      <c r="H47" s="31">
        <f t="shared" si="1"/>
        <v>125895</v>
      </c>
      <c r="I47" s="31">
        <f t="shared" si="1"/>
        <v>1554514</v>
      </c>
      <c r="J47" s="31">
        <f t="shared" si="1"/>
        <v>2451069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2451069</v>
      </c>
      <c r="X47" s="31">
        <f t="shared" si="1"/>
        <v>2728662</v>
      </c>
      <c r="Y47" s="31">
        <f t="shared" si="1"/>
        <v>-277593</v>
      </c>
      <c r="Z47" s="32">
        <f>+IF(X47&lt;&gt;0,+(Y47/X47)*100,0)</f>
        <v>-10.173227757780188</v>
      </c>
      <c r="AA47" s="29">
        <f>SUM(AA34:AA46)</f>
        <v>10914630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-3626421</v>
      </c>
      <c r="D48" s="39">
        <f t="shared" si="2"/>
        <v>0</v>
      </c>
      <c r="E48" s="40">
        <f t="shared" si="2"/>
        <v>-863476</v>
      </c>
      <c r="F48" s="41">
        <f t="shared" si="2"/>
        <v>-863476</v>
      </c>
      <c r="G48" s="41">
        <f t="shared" si="2"/>
        <v>62825</v>
      </c>
      <c r="H48" s="41">
        <f t="shared" si="2"/>
        <v>734213</v>
      </c>
      <c r="I48" s="41">
        <f t="shared" si="2"/>
        <v>-710547</v>
      </c>
      <c r="J48" s="41">
        <f t="shared" si="2"/>
        <v>86491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86491</v>
      </c>
      <c r="X48" s="41">
        <f t="shared" si="2"/>
        <v>-215874</v>
      </c>
      <c r="Y48" s="41">
        <f t="shared" si="2"/>
        <v>302365</v>
      </c>
      <c r="Z48" s="42">
        <f>+IF(X48&lt;&gt;0,+(Y48/X48)*100,0)</f>
        <v>-140.06550117197995</v>
      </c>
      <c r="AA48" s="39">
        <f>+AA32-AA47</f>
        <v>-863476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-3626421</v>
      </c>
      <c r="D51" s="48">
        <f t="shared" si="3"/>
        <v>0</v>
      </c>
      <c r="E51" s="49">
        <f t="shared" si="3"/>
        <v>-863476</v>
      </c>
      <c r="F51" s="50">
        <f t="shared" si="3"/>
        <v>-863476</v>
      </c>
      <c r="G51" s="50">
        <f t="shared" si="3"/>
        <v>62825</v>
      </c>
      <c r="H51" s="50">
        <f t="shared" si="3"/>
        <v>734213</v>
      </c>
      <c r="I51" s="50">
        <f t="shared" si="3"/>
        <v>-710547</v>
      </c>
      <c r="J51" s="50">
        <f t="shared" si="3"/>
        <v>86491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86491</v>
      </c>
      <c r="X51" s="50">
        <f t="shared" si="3"/>
        <v>-215874</v>
      </c>
      <c r="Y51" s="50">
        <f t="shared" si="3"/>
        <v>302365</v>
      </c>
      <c r="Z51" s="51">
        <f>+IF(X51&lt;&gt;0,+(Y51/X51)*100,0)</f>
        <v>-140.06550117197995</v>
      </c>
      <c r="AA51" s="48">
        <f>SUM(AA48:AA50)</f>
        <v>-863476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-3626421</v>
      </c>
      <c r="D53" s="54">
        <f>+D51-D52</f>
        <v>0</v>
      </c>
      <c r="E53" s="55">
        <f t="shared" si="4"/>
        <v>-863476</v>
      </c>
      <c r="F53" s="56">
        <f t="shared" si="4"/>
        <v>-863476</v>
      </c>
      <c r="G53" s="56">
        <f t="shared" si="4"/>
        <v>62825</v>
      </c>
      <c r="H53" s="56">
        <f t="shared" si="4"/>
        <v>734213</v>
      </c>
      <c r="I53" s="56">
        <f t="shared" si="4"/>
        <v>-710547</v>
      </c>
      <c r="J53" s="56">
        <f t="shared" si="4"/>
        <v>86491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86491</v>
      </c>
      <c r="X53" s="56">
        <f t="shared" si="4"/>
        <v>-215874</v>
      </c>
      <c r="Y53" s="56">
        <f t="shared" si="4"/>
        <v>302365</v>
      </c>
      <c r="Z53" s="57">
        <f>+IF(X53&lt;&gt;0,+(Y53/X53)*100,0)</f>
        <v>-140.06550117197995</v>
      </c>
      <c r="AA53" s="54">
        <f>+AA51-AA52</f>
        <v>-863476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-3626421</v>
      </c>
      <c r="D56" s="48">
        <f>SUM(D53:D55)</f>
        <v>0</v>
      </c>
      <c r="E56" s="49">
        <f t="shared" si="5"/>
        <v>-863476</v>
      </c>
      <c r="F56" s="50">
        <f t="shared" si="5"/>
        <v>-863476</v>
      </c>
      <c r="G56" s="50">
        <f t="shared" si="5"/>
        <v>62825</v>
      </c>
      <c r="H56" s="50">
        <f t="shared" si="5"/>
        <v>734213</v>
      </c>
      <c r="I56" s="50">
        <f t="shared" si="5"/>
        <v>-710547</v>
      </c>
      <c r="J56" s="50">
        <f t="shared" si="5"/>
        <v>86491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86491</v>
      </c>
      <c r="X56" s="50">
        <f t="shared" si="5"/>
        <v>-215874</v>
      </c>
      <c r="Y56" s="50">
        <f t="shared" si="5"/>
        <v>302365</v>
      </c>
      <c r="Z56" s="51">
        <f>+IF(X56&lt;&gt;0,+(Y56/X56)*100,0)</f>
        <v>-140.06550117197995</v>
      </c>
      <c r="AA56" s="48">
        <f>SUM(AA53:AA55)</f>
        <v>-863476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-3626421</v>
      </c>
      <c r="D59" s="65">
        <f>SUM(D56:D58)</f>
        <v>0</v>
      </c>
      <c r="E59" s="66">
        <f t="shared" si="6"/>
        <v>-863476</v>
      </c>
      <c r="F59" s="67">
        <f t="shared" si="6"/>
        <v>-863476</v>
      </c>
      <c r="G59" s="67">
        <f t="shared" si="6"/>
        <v>62825</v>
      </c>
      <c r="H59" s="67">
        <f t="shared" si="6"/>
        <v>734213</v>
      </c>
      <c r="I59" s="67">
        <f t="shared" si="6"/>
        <v>-710547</v>
      </c>
      <c r="J59" s="67">
        <f t="shared" si="6"/>
        <v>86491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86491</v>
      </c>
      <c r="X59" s="67">
        <f t="shared" si="6"/>
        <v>-215874</v>
      </c>
      <c r="Y59" s="67">
        <f t="shared" si="6"/>
        <v>302365</v>
      </c>
      <c r="Z59" s="68">
        <f>+IF(X59&lt;&gt;0,+(Y59/X59)*100,0)</f>
        <v>-140.06550117197995</v>
      </c>
      <c r="AA59" s="65">
        <f>SUM(AA56:AA58)</f>
        <v>-863476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469953</v>
      </c>
      <c r="D9" s="20"/>
      <c r="E9" s="21">
        <v>469953</v>
      </c>
      <c r="F9" s="22">
        <v>469953</v>
      </c>
      <c r="G9" s="22">
        <v>39163</v>
      </c>
      <c r="H9" s="22">
        <v>39163</v>
      </c>
      <c r="I9" s="22">
        <v>39163</v>
      </c>
      <c r="J9" s="22">
        <v>117489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117489</v>
      </c>
      <c r="X9" s="22">
        <v>117489</v>
      </c>
      <c r="Y9" s="22"/>
      <c r="Z9" s="23"/>
      <c r="AA9" s="20">
        <v>469953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15652</v>
      </c>
      <c r="F17" s="22">
        <v>15652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3912</v>
      </c>
      <c r="Y17" s="22">
        <v>-3912</v>
      </c>
      <c r="Z17" s="23">
        <v>-100</v>
      </c>
      <c r="AA17" s="20">
        <v>15652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32651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502604</v>
      </c>
      <c r="D32" s="29">
        <f t="shared" ref="D32:Y32" si="0">SUM(D6:D31)</f>
        <v>0</v>
      </c>
      <c r="E32" s="30">
        <f t="shared" si="0"/>
        <v>485605</v>
      </c>
      <c r="F32" s="31">
        <f t="shared" si="0"/>
        <v>485605</v>
      </c>
      <c r="G32" s="31">
        <f t="shared" si="0"/>
        <v>39163</v>
      </c>
      <c r="H32" s="31">
        <f t="shared" si="0"/>
        <v>39163</v>
      </c>
      <c r="I32" s="31">
        <f t="shared" si="0"/>
        <v>39163</v>
      </c>
      <c r="J32" s="31">
        <f t="shared" si="0"/>
        <v>117489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117489</v>
      </c>
      <c r="X32" s="31">
        <f t="shared" si="0"/>
        <v>121401</v>
      </c>
      <c r="Y32" s="31">
        <f t="shared" si="0"/>
        <v>-3912</v>
      </c>
      <c r="Z32" s="32">
        <f>+IF(X32&lt;&gt;0,+(Y32/X32)*100,0)</f>
        <v>-3.2223787283465541</v>
      </c>
      <c r="AA32" s="29">
        <f>SUM(AA6:AA31)</f>
        <v>485605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162720</v>
      </c>
      <c r="D37" s="20"/>
      <c r="E37" s="21">
        <v>600000</v>
      </c>
      <c r="F37" s="22">
        <v>600000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150000</v>
      </c>
      <c r="Y37" s="22">
        <v>-150000</v>
      </c>
      <c r="Z37" s="23">
        <v>-100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864193</v>
      </c>
      <c r="F39" s="22">
        <v>864193</v>
      </c>
      <c r="G39" s="22"/>
      <c r="H39" s="22">
        <v>10462</v>
      </c>
      <c r="I39" s="22">
        <v>5231</v>
      </c>
      <c r="J39" s="22">
        <v>15693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15693</v>
      </c>
      <c r="X39" s="22">
        <v>216048</v>
      </c>
      <c r="Y39" s="22">
        <v>-200355</v>
      </c>
      <c r="Z39" s="23">
        <v>-92.736336369695621</v>
      </c>
      <c r="AA39" s="20">
        <v>864193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989202</v>
      </c>
      <c r="F40" s="22">
        <v>989202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247302</v>
      </c>
      <c r="Y40" s="22">
        <v>-247302</v>
      </c>
      <c r="Z40" s="23">
        <v>-100</v>
      </c>
      <c r="AA40" s="20">
        <v>989202</v>
      </c>
    </row>
    <row r="41" spans="1:27" ht="13.5" x14ac:dyDescent="0.25">
      <c r="A41" s="19" t="s">
        <v>66</v>
      </c>
      <c r="B41" s="15" t="s">
        <v>32</v>
      </c>
      <c r="C41" s="20">
        <v>1575000</v>
      </c>
      <c r="D41" s="20"/>
      <c r="E41" s="21">
        <v>869565</v>
      </c>
      <c r="F41" s="22">
        <v>869565</v>
      </c>
      <c r="G41" s="22">
        <v>379600</v>
      </c>
      <c r="H41" s="22"/>
      <c r="I41" s="22">
        <v>75000</v>
      </c>
      <c r="J41" s="22">
        <v>454600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454600</v>
      </c>
      <c r="X41" s="22">
        <v>217392</v>
      </c>
      <c r="Y41" s="22">
        <v>237208</v>
      </c>
      <c r="Z41" s="23">
        <v>109.11533083094133</v>
      </c>
      <c r="AA41" s="20">
        <v>869565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6850016</v>
      </c>
      <c r="D44" s="20"/>
      <c r="E44" s="21">
        <v>1617391</v>
      </c>
      <c r="F44" s="22">
        <v>1617391</v>
      </c>
      <c r="G44" s="22">
        <v>23820</v>
      </c>
      <c r="H44" s="22"/>
      <c r="I44" s="22"/>
      <c r="J44" s="22">
        <v>23820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23820</v>
      </c>
      <c r="X44" s="22">
        <v>404346</v>
      </c>
      <c r="Y44" s="22">
        <v>-380526</v>
      </c>
      <c r="Z44" s="23">
        <v>-94.109005653573917</v>
      </c>
      <c r="AA44" s="20">
        <v>1617391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8587736</v>
      </c>
      <c r="D47" s="29">
        <f t="shared" ref="D47:Y47" si="1">SUM(D34:D46)</f>
        <v>0</v>
      </c>
      <c r="E47" s="30">
        <f t="shared" si="1"/>
        <v>4940351</v>
      </c>
      <c r="F47" s="31">
        <f t="shared" si="1"/>
        <v>4940351</v>
      </c>
      <c r="G47" s="31">
        <f t="shared" si="1"/>
        <v>403420</v>
      </c>
      <c r="H47" s="31">
        <f t="shared" si="1"/>
        <v>10462</v>
      </c>
      <c r="I47" s="31">
        <f t="shared" si="1"/>
        <v>80231</v>
      </c>
      <c r="J47" s="31">
        <f t="shared" si="1"/>
        <v>494113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494113</v>
      </c>
      <c r="X47" s="31">
        <f t="shared" si="1"/>
        <v>1235088</v>
      </c>
      <c r="Y47" s="31">
        <f t="shared" si="1"/>
        <v>-740975</v>
      </c>
      <c r="Z47" s="32">
        <f>+IF(X47&lt;&gt;0,+(Y47/X47)*100,0)</f>
        <v>-59.993700853704347</v>
      </c>
      <c r="AA47" s="29">
        <f>SUM(AA34:AA46)</f>
        <v>4940351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-8085132</v>
      </c>
      <c r="D48" s="39">
        <f t="shared" si="2"/>
        <v>0</v>
      </c>
      <c r="E48" s="40">
        <f t="shared" si="2"/>
        <v>-4454746</v>
      </c>
      <c r="F48" s="41">
        <f t="shared" si="2"/>
        <v>-4454746</v>
      </c>
      <c r="G48" s="41">
        <f t="shared" si="2"/>
        <v>-364257</v>
      </c>
      <c r="H48" s="41">
        <f t="shared" si="2"/>
        <v>28701</v>
      </c>
      <c r="I48" s="41">
        <f t="shared" si="2"/>
        <v>-41068</v>
      </c>
      <c r="J48" s="41">
        <f t="shared" si="2"/>
        <v>-376624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-376624</v>
      </c>
      <c r="X48" s="41">
        <f t="shared" si="2"/>
        <v>-1113687</v>
      </c>
      <c r="Y48" s="41">
        <f t="shared" si="2"/>
        <v>737063</v>
      </c>
      <c r="Z48" s="42">
        <f>+IF(X48&lt;&gt;0,+(Y48/X48)*100,0)</f>
        <v>-66.182239713671791</v>
      </c>
      <c r="AA48" s="39">
        <f>+AA32-AA47</f>
        <v>-4454746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-8085132</v>
      </c>
      <c r="D51" s="48">
        <f t="shared" si="3"/>
        <v>0</v>
      </c>
      <c r="E51" s="49">
        <f t="shared" si="3"/>
        <v>-4454746</v>
      </c>
      <c r="F51" s="50">
        <f t="shared" si="3"/>
        <v>-4454746</v>
      </c>
      <c r="G51" s="50">
        <f t="shared" si="3"/>
        <v>-364257</v>
      </c>
      <c r="H51" s="50">
        <f t="shared" si="3"/>
        <v>28701</v>
      </c>
      <c r="I51" s="50">
        <f t="shared" si="3"/>
        <v>-41068</v>
      </c>
      <c r="J51" s="50">
        <f t="shared" si="3"/>
        <v>-376624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-376624</v>
      </c>
      <c r="X51" s="50">
        <f t="shared" si="3"/>
        <v>-1113687</v>
      </c>
      <c r="Y51" s="50">
        <f t="shared" si="3"/>
        <v>737063</v>
      </c>
      <c r="Z51" s="51">
        <f>+IF(X51&lt;&gt;0,+(Y51/X51)*100,0)</f>
        <v>-66.182239713671791</v>
      </c>
      <c r="AA51" s="48">
        <f>SUM(AA48:AA50)</f>
        <v>-4454746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-8085132</v>
      </c>
      <c r="D53" s="54">
        <f>+D51-D52</f>
        <v>0</v>
      </c>
      <c r="E53" s="55">
        <f t="shared" si="4"/>
        <v>-4454746</v>
      </c>
      <c r="F53" s="56">
        <f t="shared" si="4"/>
        <v>-4454746</v>
      </c>
      <c r="G53" s="56">
        <f t="shared" si="4"/>
        <v>-364257</v>
      </c>
      <c r="H53" s="56">
        <f t="shared" si="4"/>
        <v>28701</v>
      </c>
      <c r="I53" s="56">
        <f t="shared" si="4"/>
        <v>-41068</v>
      </c>
      <c r="J53" s="56">
        <f t="shared" si="4"/>
        <v>-376624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-376624</v>
      </c>
      <c r="X53" s="56">
        <f t="shared" si="4"/>
        <v>-1113687</v>
      </c>
      <c r="Y53" s="56">
        <f t="shared" si="4"/>
        <v>737063</v>
      </c>
      <c r="Z53" s="57">
        <f>+IF(X53&lt;&gt;0,+(Y53/X53)*100,0)</f>
        <v>-66.182239713671791</v>
      </c>
      <c r="AA53" s="54">
        <f>+AA51-AA52</f>
        <v>-4454746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-8085132</v>
      </c>
      <c r="D56" s="48">
        <f>SUM(D53:D55)</f>
        <v>0</v>
      </c>
      <c r="E56" s="49">
        <f t="shared" si="5"/>
        <v>-4454746</v>
      </c>
      <c r="F56" s="50">
        <f t="shared" si="5"/>
        <v>-4454746</v>
      </c>
      <c r="G56" s="50">
        <f t="shared" si="5"/>
        <v>-364257</v>
      </c>
      <c r="H56" s="50">
        <f t="shared" si="5"/>
        <v>28701</v>
      </c>
      <c r="I56" s="50">
        <f t="shared" si="5"/>
        <v>-41068</v>
      </c>
      <c r="J56" s="50">
        <f t="shared" si="5"/>
        <v>-376624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-376624</v>
      </c>
      <c r="X56" s="50">
        <f t="shared" si="5"/>
        <v>-1113687</v>
      </c>
      <c r="Y56" s="50">
        <f t="shared" si="5"/>
        <v>737063</v>
      </c>
      <c r="Z56" s="51">
        <f>+IF(X56&lt;&gt;0,+(Y56/X56)*100,0)</f>
        <v>-66.182239713671791</v>
      </c>
      <c r="AA56" s="48">
        <f>SUM(AA53:AA55)</f>
        <v>-4454746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-8085132</v>
      </c>
      <c r="D59" s="65">
        <f>SUM(D56:D58)</f>
        <v>0</v>
      </c>
      <c r="E59" s="66">
        <f t="shared" si="6"/>
        <v>-4454746</v>
      </c>
      <c r="F59" s="67">
        <f t="shared" si="6"/>
        <v>-4454746</v>
      </c>
      <c r="G59" s="67">
        <f t="shared" si="6"/>
        <v>-364257</v>
      </c>
      <c r="H59" s="67">
        <f t="shared" si="6"/>
        <v>28701</v>
      </c>
      <c r="I59" s="67">
        <f t="shared" si="6"/>
        <v>-41068</v>
      </c>
      <c r="J59" s="67">
        <f t="shared" si="6"/>
        <v>-376624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-376624</v>
      </c>
      <c r="X59" s="67">
        <f t="shared" si="6"/>
        <v>-1113687</v>
      </c>
      <c r="Y59" s="67">
        <f t="shared" si="6"/>
        <v>737063</v>
      </c>
      <c r="Z59" s="68">
        <f>+IF(X59&lt;&gt;0,+(Y59/X59)*100,0)</f>
        <v>-66.182239713671791</v>
      </c>
      <c r="AA59" s="65">
        <f>SUM(AA56:AA58)</f>
        <v>-4454746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1993840</v>
      </c>
      <c r="D34" s="20"/>
      <c r="E34" s="21">
        <v>1573543</v>
      </c>
      <c r="F34" s="22">
        <v>1573543</v>
      </c>
      <c r="G34" s="22">
        <v>168689</v>
      </c>
      <c r="H34" s="22">
        <v>172727</v>
      </c>
      <c r="I34" s="22">
        <v>164335</v>
      </c>
      <c r="J34" s="22">
        <v>505751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505751</v>
      </c>
      <c r="X34" s="22">
        <v>393384</v>
      </c>
      <c r="Y34" s="22">
        <v>112367</v>
      </c>
      <c r="Z34" s="23">
        <v>28.564201899416346</v>
      </c>
      <c r="AA34" s="20">
        <v>1573543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266425</v>
      </c>
      <c r="D41" s="20"/>
      <c r="E41" s="21">
        <v>1086956</v>
      </c>
      <c r="F41" s="22">
        <v>1086956</v>
      </c>
      <c r="G41" s="22"/>
      <c r="H41" s="22">
        <v>13000</v>
      </c>
      <c r="I41" s="22">
        <v>3100</v>
      </c>
      <c r="J41" s="22">
        <v>16100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16100</v>
      </c>
      <c r="X41" s="22">
        <v>271737</v>
      </c>
      <c r="Y41" s="22">
        <v>-255637</v>
      </c>
      <c r="Z41" s="23">
        <v>-94.075153549203833</v>
      </c>
      <c r="AA41" s="20">
        <v>1086956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2635222</v>
      </c>
      <c r="D44" s="20"/>
      <c r="E44" s="21">
        <v>300000</v>
      </c>
      <c r="F44" s="22">
        <v>300000</v>
      </c>
      <c r="G44" s="22">
        <v>1237</v>
      </c>
      <c r="H44" s="22">
        <v>8170</v>
      </c>
      <c r="I44" s="22">
        <v>23721</v>
      </c>
      <c r="J44" s="22">
        <v>33128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33128</v>
      </c>
      <c r="X44" s="22">
        <v>75000</v>
      </c>
      <c r="Y44" s="22">
        <v>-41872</v>
      </c>
      <c r="Z44" s="23">
        <v>-55.829333333333331</v>
      </c>
      <c r="AA44" s="20">
        <v>300000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4895487</v>
      </c>
      <c r="D47" s="29">
        <f t="shared" ref="D47:Y47" si="1">SUM(D34:D46)</f>
        <v>0</v>
      </c>
      <c r="E47" s="30">
        <f t="shared" si="1"/>
        <v>2960499</v>
      </c>
      <c r="F47" s="31">
        <f t="shared" si="1"/>
        <v>2960499</v>
      </c>
      <c r="G47" s="31">
        <f t="shared" si="1"/>
        <v>169926</v>
      </c>
      <c r="H47" s="31">
        <f t="shared" si="1"/>
        <v>193897</v>
      </c>
      <c r="I47" s="31">
        <f t="shared" si="1"/>
        <v>191156</v>
      </c>
      <c r="J47" s="31">
        <f t="shared" si="1"/>
        <v>554979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554979</v>
      </c>
      <c r="X47" s="31">
        <f t="shared" si="1"/>
        <v>740121</v>
      </c>
      <c r="Y47" s="31">
        <f t="shared" si="1"/>
        <v>-185142</v>
      </c>
      <c r="Z47" s="32">
        <f>+IF(X47&lt;&gt;0,+(Y47/X47)*100,0)</f>
        <v>-25.015098882480025</v>
      </c>
      <c r="AA47" s="29">
        <f>SUM(AA34:AA46)</f>
        <v>2960499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-4895487</v>
      </c>
      <c r="D48" s="39">
        <f t="shared" si="2"/>
        <v>0</v>
      </c>
      <c r="E48" s="40">
        <f t="shared" si="2"/>
        <v>-2960499</v>
      </c>
      <c r="F48" s="41">
        <f t="shared" si="2"/>
        <v>-2960499</v>
      </c>
      <c r="G48" s="41">
        <f t="shared" si="2"/>
        <v>-169926</v>
      </c>
      <c r="H48" s="41">
        <f t="shared" si="2"/>
        <v>-193897</v>
      </c>
      <c r="I48" s="41">
        <f t="shared" si="2"/>
        <v>-191156</v>
      </c>
      <c r="J48" s="41">
        <f t="shared" si="2"/>
        <v>-554979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-554979</v>
      </c>
      <c r="X48" s="41">
        <f t="shared" si="2"/>
        <v>-740121</v>
      </c>
      <c r="Y48" s="41">
        <f t="shared" si="2"/>
        <v>185142</v>
      </c>
      <c r="Z48" s="42">
        <f>+IF(X48&lt;&gt;0,+(Y48/X48)*100,0)</f>
        <v>-25.015098882480025</v>
      </c>
      <c r="AA48" s="39">
        <f>+AA32-AA47</f>
        <v>-2960499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-4895487</v>
      </c>
      <c r="D51" s="48">
        <f t="shared" si="3"/>
        <v>0</v>
      </c>
      <c r="E51" s="49">
        <f t="shared" si="3"/>
        <v>-2960499</v>
      </c>
      <c r="F51" s="50">
        <f t="shared" si="3"/>
        <v>-2960499</v>
      </c>
      <c r="G51" s="50">
        <f t="shared" si="3"/>
        <v>-169926</v>
      </c>
      <c r="H51" s="50">
        <f t="shared" si="3"/>
        <v>-193897</v>
      </c>
      <c r="I51" s="50">
        <f t="shared" si="3"/>
        <v>-191156</v>
      </c>
      <c r="J51" s="50">
        <f t="shared" si="3"/>
        <v>-554979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-554979</v>
      </c>
      <c r="X51" s="50">
        <f t="shared" si="3"/>
        <v>-740121</v>
      </c>
      <c r="Y51" s="50">
        <f t="shared" si="3"/>
        <v>185142</v>
      </c>
      <c r="Z51" s="51">
        <f>+IF(X51&lt;&gt;0,+(Y51/X51)*100,0)</f>
        <v>-25.015098882480025</v>
      </c>
      <c r="AA51" s="48">
        <f>SUM(AA48:AA50)</f>
        <v>-2960499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-4895487</v>
      </c>
      <c r="D53" s="54">
        <f>+D51-D52</f>
        <v>0</v>
      </c>
      <c r="E53" s="55">
        <f t="shared" si="4"/>
        <v>-2960499</v>
      </c>
      <c r="F53" s="56">
        <f t="shared" si="4"/>
        <v>-2960499</v>
      </c>
      <c r="G53" s="56">
        <f t="shared" si="4"/>
        <v>-169926</v>
      </c>
      <c r="H53" s="56">
        <f t="shared" si="4"/>
        <v>-193897</v>
      </c>
      <c r="I53" s="56">
        <f t="shared" si="4"/>
        <v>-191156</v>
      </c>
      <c r="J53" s="56">
        <f t="shared" si="4"/>
        <v>-554979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-554979</v>
      </c>
      <c r="X53" s="56">
        <f t="shared" si="4"/>
        <v>-740121</v>
      </c>
      <c r="Y53" s="56">
        <f t="shared" si="4"/>
        <v>185142</v>
      </c>
      <c r="Z53" s="57">
        <f>+IF(X53&lt;&gt;0,+(Y53/X53)*100,0)</f>
        <v>-25.015098882480025</v>
      </c>
      <c r="AA53" s="54">
        <f>+AA51-AA52</f>
        <v>-2960499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-4895487</v>
      </c>
      <c r="D56" s="48">
        <f>SUM(D53:D55)</f>
        <v>0</v>
      </c>
      <c r="E56" s="49">
        <f t="shared" si="5"/>
        <v>-2960499</v>
      </c>
      <c r="F56" s="50">
        <f t="shared" si="5"/>
        <v>-2960499</v>
      </c>
      <c r="G56" s="50">
        <f t="shared" si="5"/>
        <v>-169926</v>
      </c>
      <c r="H56" s="50">
        <f t="shared" si="5"/>
        <v>-193897</v>
      </c>
      <c r="I56" s="50">
        <f t="shared" si="5"/>
        <v>-191156</v>
      </c>
      <c r="J56" s="50">
        <f t="shared" si="5"/>
        <v>-554979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-554979</v>
      </c>
      <c r="X56" s="50">
        <f t="shared" si="5"/>
        <v>-740121</v>
      </c>
      <c r="Y56" s="50">
        <f t="shared" si="5"/>
        <v>185142</v>
      </c>
      <c r="Z56" s="51">
        <f>+IF(X56&lt;&gt;0,+(Y56/X56)*100,0)</f>
        <v>-25.015098882480025</v>
      </c>
      <c r="AA56" s="48">
        <f>SUM(AA53:AA55)</f>
        <v>-2960499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-4895487</v>
      </c>
      <c r="D59" s="65">
        <f>SUM(D56:D58)</f>
        <v>0</v>
      </c>
      <c r="E59" s="66">
        <f t="shared" si="6"/>
        <v>-2960499</v>
      </c>
      <c r="F59" s="67">
        <f t="shared" si="6"/>
        <v>-2960499</v>
      </c>
      <c r="G59" s="67">
        <f t="shared" si="6"/>
        <v>-169926</v>
      </c>
      <c r="H59" s="67">
        <f t="shared" si="6"/>
        <v>-193897</v>
      </c>
      <c r="I59" s="67">
        <f t="shared" si="6"/>
        <v>-191156</v>
      </c>
      <c r="J59" s="67">
        <f t="shared" si="6"/>
        <v>-554979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-554979</v>
      </c>
      <c r="X59" s="67">
        <f t="shared" si="6"/>
        <v>-740121</v>
      </c>
      <c r="Y59" s="67">
        <f t="shared" si="6"/>
        <v>185142</v>
      </c>
      <c r="Z59" s="68">
        <f>+IF(X59&lt;&gt;0,+(Y59/X59)*100,0)</f>
        <v>-25.015098882480025</v>
      </c>
      <c r="AA59" s="65">
        <f>SUM(AA56:AA58)</f>
        <v>-2960499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3734464</v>
      </c>
      <c r="D9" s="20"/>
      <c r="E9" s="21">
        <v>7998587</v>
      </c>
      <c r="F9" s="22">
        <v>7998587</v>
      </c>
      <c r="G9" s="22">
        <v>471617</v>
      </c>
      <c r="H9" s="22">
        <v>478627</v>
      </c>
      <c r="I9" s="22">
        <v>482350</v>
      </c>
      <c r="J9" s="22">
        <v>1432594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1432594</v>
      </c>
      <c r="X9" s="22">
        <v>1999647</v>
      </c>
      <c r="Y9" s="22">
        <v>-567053</v>
      </c>
      <c r="Z9" s="23">
        <v>-28.35765512612976</v>
      </c>
      <c r="AA9" s="20">
        <v>7998587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3854368</v>
      </c>
      <c r="F13" s="22">
        <v>3854368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963591</v>
      </c>
      <c r="Y13" s="22">
        <v>-963591</v>
      </c>
      <c r="Z13" s="23">
        <v>-100</v>
      </c>
      <c r="AA13" s="20">
        <v>3854368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26705680</v>
      </c>
      <c r="D25" s="20"/>
      <c r="E25" s="21">
        <v>19607007</v>
      </c>
      <c r="F25" s="22">
        <v>19607007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4901751</v>
      </c>
      <c r="Y25" s="22">
        <v>-4901751</v>
      </c>
      <c r="Z25" s="23">
        <v>-100</v>
      </c>
      <c r="AA25" s="20">
        <v>19607007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30440144</v>
      </c>
      <c r="D32" s="29">
        <f t="shared" ref="D32:Y32" si="0">SUM(D6:D31)</f>
        <v>0</v>
      </c>
      <c r="E32" s="30">
        <f t="shared" si="0"/>
        <v>31459962</v>
      </c>
      <c r="F32" s="31">
        <f t="shared" si="0"/>
        <v>31459962</v>
      </c>
      <c r="G32" s="31">
        <f t="shared" si="0"/>
        <v>471617</v>
      </c>
      <c r="H32" s="31">
        <f t="shared" si="0"/>
        <v>478627</v>
      </c>
      <c r="I32" s="31">
        <f t="shared" si="0"/>
        <v>482350</v>
      </c>
      <c r="J32" s="31">
        <f t="shared" si="0"/>
        <v>1432594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1432594</v>
      </c>
      <c r="X32" s="31">
        <f t="shared" si="0"/>
        <v>7864989</v>
      </c>
      <c r="Y32" s="31">
        <f t="shared" si="0"/>
        <v>-6432395</v>
      </c>
      <c r="Z32" s="32">
        <f>+IF(X32&lt;&gt;0,+(Y32/X32)*100,0)</f>
        <v>-81.785174779011143</v>
      </c>
      <c r="AA32" s="29">
        <f>SUM(AA6:AA31)</f>
        <v>31459962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12041370</v>
      </c>
      <c r="D34" s="20"/>
      <c r="E34" s="21">
        <v>10063799</v>
      </c>
      <c r="F34" s="22">
        <v>10063799</v>
      </c>
      <c r="G34" s="22">
        <v>1101295</v>
      </c>
      <c r="H34" s="22">
        <v>1056858</v>
      </c>
      <c r="I34" s="22">
        <v>975354</v>
      </c>
      <c r="J34" s="22">
        <v>3133507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3133507</v>
      </c>
      <c r="X34" s="22">
        <v>2515950</v>
      </c>
      <c r="Y34" s="22">
        <v>617557</v>
      </c>
      <c r="Z34" s="23">
        <v>24.545678570718817</v>
      </c>
      <c r="AA34" s="20">
        <v>10063799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540480</v>
      </c>
      <c r="D37" s="20"/>
      <c r="E37" s="21">
        <v>2650000</v>
      </c>
      <c r="F37" s="22">
        <v>2650000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662499</v>
      </c>
      <c r="Y37" s="22">
        <v>-662499</v>
      </c>
      <c r="Z37" s="23">
        <v>-100</v>
      </c>
      <c r="AA37" s="20">
        <v>2650000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6790205</v>
      </c>
      <c r="D41" s="20"/>
      <c r="E41" s="21">
        <v>4750000</v>
      </c>
      <c r="F41" s="22">
        <v>4750000</v>
      </c>
      <c r="G41" s="22"/>
      <c r="H41" s="22">
        <v>646087</v>
      </c>
      <c r="I41" s="22">
        <v>595977</v>
      </c>
      <c r="J41" s="22">
        <v>1242064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1242064</v>
      </c>
      <c r="X41" s="22">
        <v>1187499</v>
      </c>
      <c r="Y41" s="22">
        <v>54565</v>
      </c>
      <c r="Z41" s="23">
        <v>4.5949512378536745</v>
      </c>
      <c r="AA41" s="20">
        <v>4750000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173574</v>
      </c>
      <c r="D44" s="20"/>
      <c r="E44" s="21">
        <v>1340000</v>
      </c>
      <c r="F44" s="22">
        <v>1340000</v>
      </c>
      <c r="G44" s="22">
        <v>8312</v>
      </c>
      <c r="H44" s="22">
        <v>8113</v>
      </c>
      <c r="I44" s="22">
        <v>7441</v>
      </c>
      <c r="J44" s="22">
        <v>23866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23866</v>
      </c>
      <c r="X44" s="22">
        <v>335001</v>
      </c>
      <c r="Y44" s="22">
        <v>-311135</v>
      </c>
      <c r="Z44" s="23">
        <v>-92.87584216166519</v>
      </c>
      <c r="AA44" s="20">
        <v>1340000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19545629</v>
      </c>
      <c r="D47" s="29">
        <f t="shared" ref="D47:Y47" si="1">SUM(D34:D46)</f>
        <v>0</v>
      </c>
      <c r="E47" s="30">
        <f t="shared" si="1"/>
        <v>18803799</v>
      </c>
      <c r="F47" s="31">
        <f t="shared" si="1"/>
        <v>18803799</v>
      </c>
      <c r="G47" s="31">
        <f t="shared" si="1"/>
        <v>1109607</v>
      </c>
      <c r="H47" s="31">
        <f t="shared" si="1"/>
        <v>1711058</v>
      </c>
      <c r="I47" s="31">
        <f t="shared" si="1"/>
        <v>1578772</v>
      </c>
      <c r="J47" s="31">
        <f t="shared" si="1"/>
        <v>4399437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4399437</v>
      </c>
      <c r="X47" s="31">
        <f t="shared" si="1"/>
        <v>4700949</v>
      </c>
      <c r="Y47" s="31">
        <f t="shared" si="1"/>
        <v>-301512</v>
      </c>
      <c r="Z47" s="32">
        <f>+IF(X47&lt;&gt;0,+(Y47/X47)*100,0)</f>
        <v>-6.4138538835456425</v>
      </c>
      <c r="AA47" s="29">
        <f>SUM(AA34:AA46)</f>
        <v>18803799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10894515</v>
      </c>
      <c r="D48" s="39">
        <f t="shared" si="2"/>
        <v>0</v>
      </c>
      <c r="E48" s="40">
        <f t="shared" si="2"/>
        <v>12656163</v>
      </c>
      <c r="F48" s="41">
        <f t="shared" si="2"/>
        <v>12656163</v>
      </c>
      <c r="G48" s="41">
        <f t="shared" si="2"/>
        <v>-637990</v>
      </c>
      <c r="H48" s="41">
        <f t="shared" si="2"/>
        <v>-1232431</v>
      </c>
      <c r="I48" s="41">
        <f t="shared" si="2"/>
        <v>-1096422</v>
      </c>
      <c r="J48" s="41">
        <f t="shared" si="2"/>
        <v>-2966843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-2966843</v>
      </c>
      <c r="X48" s="41">
        <f t="shared" si="2"/>
        <v>3164040</v>
      </c>
      <c r="Y48" s="41">
        <f t="shared" si="2"/>
        <v>-6130883</v>
      </c>
      <c r="Z48" s="42">
        <f>+IF(X48&lt;&gt;0,+(Y48/X48)*100,0)</f>
        <v>-193.7675566680573</v>
      </c>
      <c r="AA48" s="39">
        <f>+AA32-AA47</f>
        <v>12656163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10894515</v>
      </c>
      <c r="D51" s="48">
        <f t="shared" si="3"/>
        <v>0</v>
      </c>
      <c r="E51" s="49">
        <f t="shared" si="3"/>
        <v>12656163</v>
      </c>
      <c r="F51" s="50">
        <f t="shared" si="3"/>
        <v>12656163</v>
      </c>
      <c r="G51" s="50">
        <f t="shared" si="3"/>
        <v>-637990</v>
      </c>
      <c r="H51" s="50">
        <f t="shared" si="3"/>
        <v>-1232431</v>
      </c>
      <c r="I51" s="50">
        <f t="shared" si="3"/>
        <v>-1096422</v>
      </c>
      <c r="J51" s="50">
        <f t="shared" si="3"/>
        <v>-2966843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-2966843</v>
      </c>
      <c r="X51" s="50">
        <f t="shared" si="3"/>
        <v>3164040</v>
      </c>
      <c r="Y51" s="50">
        <f t="shared" si="3"/>
        <v>-6130883</v>
      </c>
      <c r="Z51" s="51">
        <f>+IF(X51&lt;&gt;0,+(Y51/X51)*100,0)</f>
        <v>-193.7675566680573</v>
      </c>
      <c r="AA51" s="48">
        <f>SUM(AA48:AA50)</f>
        <v>12656163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10894515</v>
      </c>
      <c r="D53" s="54">
        <f>+D51-D52</f>
        <v>0</v>
      </c>
      <c r="E53" s="55">
        <f t="shared" si="4"/>
        <v>12656163</v>
      </c>
      <c r="F53" s="56">
        <f t="shared" si="4"/>
        <v>12656163</v>
      </c>
      <c r="G53" s="56">
        <f t="shared" si="4"/>
        <v>-637990</v>
      </c>
      <c r="H53" s="56">
        <f t="shared" si="4"/>
        <v>-1232431</v>
      </c>
      <c r="I53" s="56">
        <f t="shared" si="4"/>
        <v>-1096422</v>
      </c>
      <c r="J53" s="56">
        <f t="shared" si="4"/>
        <v>-2966843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-2966843</v>
      </c>
      <c r="X53" s="56">
        <f t="shared" si="4"/>
        <v>3164040</v>
      </c>
      <c r="Y53" s="56">
        <f t="shared" si="4"/>
        <v>-6130883</v>
      </c>
      <c r="Z53" s="57">
        <f>+IF(X53&lt;&gt;0,+(Y53/X53)*100,0)</f>
        <v>-193.7675566680573</v>
      </c>
      <c r="AA53" s="54">
        <f>+AA51-AA52</f>
        <v>12656163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10894515</v>
      </c>
      <c r="D56" s="48">
        <f>SUM(D53:D55)</f>
        <v>0</v>
      </c>
      <c r="E56" s="49">
        <f t="shared" si="5"/>
        <v>12656163</v>
      </c>
      <c r="F56" s="50">
        <f t="shared" si="5"/>
        <v>12656163</v>
      </c>
      <c r="G56" s="50">
        <f t="shared" si="5"/>
        <v>-637990</v>
      </c>
      <c r="H56" s="50">
        <f t="shared" si="5"/>
        <v>-1232431</v>
      </c>
      <c r="I56" s="50">
        <f t="shared" si="5"/>
        <v>-1096422</v>
      </c>
      <c r="J56" s="50">
        <f t="shared" si="5"/>
        <v>-2966843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-2966843</v>
      </c>
      <c r="X56" s="50">
        <f t="shared" si="5"/>
        <v>3164040</v>
      </c>
      <c r="Y56" s="50">
        <f t="shared" si="5"/>
        <v>-6130883</v>
      </c>
      <c r="Z56" s="51">
        <f>+IF(X56&lt;&gt;0,+(Y56/X56)*100,0)</f>
        <v>-193.7675566680573</v>
      </c>
      <c r="AA56" s="48">
        <f>SUM(AA53:AA55)</f>
        <v>12656163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10894515</v>
      </c>
      <c r="D59" s="65">
        <f>SUM(D56:D58)</f>
        <v>0</v>
      </c>
      <c r="E59" s="66">
        <f t="shared" si="6"/>
        <v>12656163</v>
      </c>
      <c r="F59" s="67">
        <f t="shared" si="6"/>
        <v>12656163</v>
      </c>
      <c r="G59" s="67">
        <f t="shared" si="6"/>
        <v>-637990</v>
      </c>
      <c r="H59" s="67">
        <f t="shared" si="6"/>
        <v>-1232431</v>
      </c>
      <c r="I59" s="67">
        <f t="shared" si="6"/>
        <v>-1096422</v>
      </c>
      <c r="J59" s="67">
        <f t="shared" si="6"/>
        <v>-2966843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-2966843</v>
      </c>
      <c r="X59" s="67">
        <f t="shared" si="6"/>
        <v>3164040</v>
      </c>
      <c r="Y59" s="67">
        <f t="shared" si="6"/>
        <v>-6130883</v>
      </c>
      <c r="Z59" s="68">
        <f>+IF(X59&lt;&gt;0,+(Y59/X59)*100,0)</f>
        <v>-193.7675566680573</v>
      </c>
      <c r="AA59" s="65">
        <f>SUM(AA56:AA58)</f>
        <v>12656163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15464</v>
      </c>
      <c r="D8" s="20"/>
      <c r="E8" s="21"/>
      <c r="F8" s="22"/>
      <c r="G8" s="22">
        <v>391</v>
      </c>
      <c r="H8" s="22">
        <v>1187</v>
      </c>
      <c r="I8" s="22"/>
      <c r="J8" s="22">
        <v>1578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1578</v>
      </c>
      <c r="X8" s="22"/>
      <c r="Y8" s="22">
        <v>1578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2083283</v>
      </c>
      <c r="D9" s="20"/>
      <c r="E9" s="21">
        <v>1889680</v>
      </c>
      <c r="F9" s="22">
        <v>1889680</v>
      </c>
      <c r="G9" s="22">
        <v>177216</v>
      </c>
      <c r="H9" s="22">
        <v>177328</v>
      </c>
      <c r="I9" s="22">
        <v>177730</v>
      </c>
      <c r="J9" s="22">
        <v>532274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532274</v>
      </c>
      <c r="X9" s="22">
        <v>472419</v>
      </c>
      <c r="Y9" s="22">
        <v>59855</v>
      </c>
      <c r="Z9" s="23">
        <v>12.669896850042017</v>
      </c>
      <c r="AA9" s="20">
        <v>1889680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2304000</v>
      </c>
      <c r="D25" s="20"/>
      <c r="E25" s="21">
        <v>1906000</v>
      </c>
      <c r="F25" s="22">
        <v>1906000</v>
      </c>
      <c r="G25" s="22">
        <v>257786</v>
      </c>
      <c r="H25" s="22">
        <v>267461</v>
      </c>
      <c r="I25" s="22">
        <v>265981</v>
      </c>
      <c r="J25" s="22">
        <v>791228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791228</v>
      </c>
      <c r="X25" s="22">
        <v>476499</v>
      </c>
      <c r="Y25" s="22">
        <v>314729</v>
      </c>
      <c r="Z25" s="23">
        <v>66.050296013213043</v>
      </c>
      <c r="AA25" s="20">
        <v>1906000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4402747</v>
      </c>
      <c r="D32" s="29">
        <f t="shared" ref="D32:Y32" si="0">SUM(D6:D31)</f>
        <v>0</v>
      </c>
      <c r="E32" s="30">
        <f t="shared" si="0"/>
        <v>3795680</v>
      </c>
      <c r="F32" s="31">
        <f t="shared" si="0"/>
        <v>3795680</v>
      </c>
      <c r="G32" s="31">
        <f t="shared" si="0"/>
        <v>435393</v>
      </c>
      <c r="H32" s="31">
        <f t="shared" si="0"/>
        <v>445976</v>
      </c>
      <c r="I32" s="31">
        <f t="shared" si="0"/>
        <v>443711</v>
      </c>
      <c r="J32" s="31">
        <f t="shared" si="0"/>
        <v>1325080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1325080</v>
      </c>
      <c r="X32" s="31">
        <f t="shared" si="0"/>
        <v>948918</v>
      </c>
      <c r="Y32" s="31">
        <f t="shared" si="0"/>
        <v>376162</v>
      </c>
      <c r="Z32" s="32">
        <f>+IF(X32&lt;&gt;0,+(Y32/X32)*100,0)</f>
        <v>39.641149182542648</v>
      </c>
      <c r="AA32" s="29">
        <f>SUM(AA6:AA31)</f>
        <v>3795680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5666031</v>
      </c>
      <c r="D34" s="20"/>
      <c r="E34" s="21">
        <v>6323062</v>
      </c>
      <c r="F34" s="22">
        <v>6323062</v>
      </c>
      <c r="G34" s="22">
        <v>440964</v>
      </c>
      <c r="H34" s="22">
        <v>425675</v>
      </c>
      <c r="I34" s="22">
        <v>425675</v>
      </c>
      <c r="J34" s="22">
        <v>1292314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1292314</v>
      </c>
      <c r="X34" s="22">
        <v>1580763</v>
      </c>
      <c r="Y34" s="22">
        <v>-288449</v>
      </c>
      <c r="Z34" s="23">
        <v>-18.247453919404744</v>
      </c>
      <c r="AA34" s="20">
        <v>6323062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1748786</v>
      </c>
      <c r="D41" s="20"/>
      <c r="E41" s="21">
        <v>2941739</v>
      </c>
      <c r="F41" s="22">
        <v>2941739</v>
      </c>
      <c r="G41" s="22">
        <v>39759</v>
      </c>
      <c r="H41" s="22">
        <v>438626</v>
      </c>
      <c r="I41" s="22">
        <v>6018</v>
      </c>
      <c r="J41" s="22">
        <v>484403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484403</v>
      </c>
      <c r="X41" s="22">
        <v>735435</v>
      </c>
      <c r="Y41" s="22">
        <v>-251032</v>
      </c>
      <c r="Z41" s="23">
        <v>-34.133811961628155</v>
      </c>
      <c r="AA41" s="20">
        <v>2941739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2953853</v>
      </c>
      <c r="D44" s="20"/>
      <c r="E44" s="21">
        <v>1347825</v>
      </c>
      <c r="F44" s="22">
        <v>1347825</v>
      </c>
      <c r="G44" s="22">
        <v>222022</v>
      </c>
      <c r="H44" s="22">
        <v>231682</v>
      </c>
      <c r="I44" s="22">
        <v>231468</v>
      </c>
      <c r="J44" s="22">
        <v>685172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685172</v>
      </c>
      <c r="X44" s="22">
        <v>336954</v>
      </c>
      <c r="Y44" s="22">
        <v>348218</v>
      </c>
      <c r="Z44" s="23">
        <v>103.34288953388295</v>
      </c>
      <c r="AA44" s="20">
        <v>1347825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10368670</v>
      </c>
      <c r="D47" s="29">
        <f t="shared" ref="D47:Y47" si="1">SUM(D34:D46)</f>
        <v>0</v>
      </c>
      <c r="E47" s="30">
        <f t="shared" si="1"/>
        <v>10612626</v>
      </c>
      <c r="F47" s="31">
        <f t="shared" si="1"/>
        <v>10612626</v>
      </c>
      <c r="G47" s="31">
        <f t="shared" si="1"/>
        <v>702745</v>
      </c>
      <c r="H47" s="31">
        <f t="shared" si="1"/>
        <v>1095983</v>
      </c>
      <c r="I47" s="31">
        <f t="shared" si="1"/>
        <v>663161</v>
      </c>
      <c r="J47" s="31">
        <f t="shared" si="1"/>
        <v>2461889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2461889</v>
      </c>
      <c r="X47" s="31">
        <f t="shared" si="1"/>
        <v>2653152</v>
      </c>
      <c r="Y47" s="31">
        <f t="shared" si="1"/>
        <v>-191263</v>
      </c>
      <c r="Z47" s="32">
        <f>+IF(X47&lt;&gt;0,+(Y47/X47)*100,0)</f>
        <v>-7.2088971909638051</v>
      </c>
      <c r="AA47" s="29">
        <f>SUM(AA34:AA46)</f>
        <v>10612626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-5965923</v>
      </c>
      <c r="D48" s="39">
        <f t="shared" si="2"/>
        <v>0</v>
      </c>
      <c r="E48" s="40">
        <f t="shared" si="2"/>
        <v>-6816946</v>
      </c>
      <c r="F48" s="41">
        <f t="shared" si="2"/>
        <v>-6816946</v>
      </c>
      <c r="G48" s="41">
        <f t="shared" si="2"/>
        <v>-267352</v>
      </c>
      <c r="H48" s="41">
        <f t="shared" si="2"/>
        <v>-650007</v>
      </c>
      <c r="I48" s="41">
        <f t="shared" si="2"/>
        <v>-219450</v>
      </c>
      <c r="J48" s="41">
        <f t="shared" si="2"/>
        <v>-1136809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-1136809</v>
      </c>
      <c r="X48" s="41">
        <f t="shared" si="2"/>
        <v>-1704234</v>
      </c>
      <c r="Y48" s="41">
        <f t="shared" si="2"/>
        <v>567425</v>
      </c>
      <c r="Z48" s="42">
        <f>+IF(X48&lt;&gt;0,+(Y48/X48)*100,0)</f>
        <v>-33.295016998839358</v>
      </c>
      <c r="AA48" s="39">
        <f>+AA32-AA47</f>
        <v>-6816946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-5965923</v>
      </c>
      <c r="D51" s="48">
        <f t="shared" si="3"/>
        <v>0</v>
      </c>
      <c r="E51" s="49">
        <f t="shared" si="3"/>
        <v>-6816946</v>
      </c>
      <c r="F51" s="50">
        <f t="shared" si="3"/>
        <v>-6816946</v>
      </c>
      <c r="G51" s="50">
        <f t="shared" si="3"/>
        <v>-267352</v>
      </c>
      <c r="H51" s="50">
        <f t="shared" si="3"/>
        <v>-650007</v>
      </c>
      <c r="I51" s="50">
        <f t="shared" si="3"/>
        <v>-219450</v>
      </c>
      <c r="J51" s="50">
        <f t="shared" si="3"/>
        <v>-1136809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-1136809</v>
      </c>
      <c r="X51" s="50">
        <f t="shared" si="3"/>
        <v>-1704234</v>
      </c>
      <c r="Y51" s="50">
        <f t="shared" si="3"/>
        <v>567425</v>
      </c>
      <c r="Z51" s="51">
        <f>+IF(X51&lt;&gt;0,+(Y51/X51)*100,0)</f>
        <v>-33.295016998839358</v>
      </c>
      <c r="AA51" s="48">
        <f>SUM(AA48:AA50)</f>
        <v>-6816946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-5965923</v>
      </c>
      <c r="D53" s="54">
        <f>+D51-D52</f>
        <v>0</v>
      </c>
      <c r="E53" s="55">
        <f t="shared" si="4"/>
        <v>-6816946</v>
      </c>
      <c r="F53" s="56">
        <f t="shared" si="4"/>
        <v>-6816946</v>
      </c>
      <c r="G53" s="56">
        <f t="shared" si="4"/>
        <v>-267352</v>
      </c>
      <c r="H53" s="56">
        <f t="shared" si="4"/>
        <v>-650007</v>
      </c>
      <c r="I53" s="56">
        <f t="shared" si="4"/>
        <v>-219450</v>
      </c>
      <c r="J53" s="56">
        <f t="shared" si="4"/>
        <v>-1136809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-1136809</v>
      </c>
      <c r="X53" s="56">
        <f t="shared" si="4"/>
        <v>-1704234</v>
      </c>
      <c r="Y53" s="56">
        <f t="shared" si="4"/>
        <v>567425</v>
      </c>
      <c r="Z53" s="57">
        <f>+IF(X53&lt;&gt;0,+(Y53/X53)*100,0)</f>
        <v>-33.295016998839358</v>
      </c>
      <c r="AA53" s="54">
        <f>+AA51-AA52</f>
        <v>-6816946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-5965923</v>
      </c>
      <c r="D56" s="48">
        <f>SUM(D53:D55)</f>
        <v>0</v>
      </c>
      <c r="E56" s="49">
        <f t="shared" si="5"/>
        <v>-6816946</v>
      </c>
      <c r="F56" s="50">
        <f t="shared" si="5"/>
        <v>-6816946</v>
      </c>
      <c r="G56" s="50">
        <f t="shared" si="5"/>
        <v>-267352</v>
      </c>
      <c r="H56" s="50">
        <f t="shared" si="5"/>
        <v>-650007</v>
      </c>
      <c r="I56" s="50">
        <f t="shared" si="5"/>
        <v>-219450</v>
      </c>
      <c r="J56" s="50">
        <f t="shared" si="5"/>
        <v>-1136809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-1136809</v>
      </c>
      <c r="X56" s="50">
        <f t="shared" si="5"/>
        <v>-1704234</v>
      </c>
      <c r="Y56" s="50">
        <f t="shared" si="5"/>
        <v>567425</v>
      </c>
      <c r="Z56" s="51">
        <f>+IF(X56&lt;&gt;0,+(Y56/X56)*100,0)</f>
        <v>-33.295016998839358</v>
      </c>
      <c r="AA56" s="48">
        <f>SUM(AA53:AA55)</f>
        <v>-6816946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-5965923</v>
      </c>
      <c r="D59" s="65">
        <f>SUM(D56:D58)</f>
        <v>0</v>
      </c>
      <c r="E59" s="66">
        <f t="shared" si="6"/>
        <v>-6816946</v>
      </c>
      <c r="F59" s="67">
        <f t="shared" si="6"/>
        <v>-6816946</v>
      </c>
      <c r="G59" s="67">
        <f t="shared" si="6"/>
        <v>-267352</v>
      </c>
      <c r="H59" s="67">
        <f t="shared" si="6"/>
        <v>-650007</v>
      </c>
      <c r="I59" s="67">
        <f t="shared" si="6"/>
        <v>-219450</v>
      </c>
      <c r="J59" s="67">
        <f t="shared" si="6"/>
        <v>-1136809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-1136809</v>
      </c>
      <c r="X59" s="67">
        <f t="shared" si="6"/>
        <v>-1704234</v>
      </c>
      <c r="Y59" s="67">
        <f t="shared" si="6"/>
        <v>567425</v>
      </c>
      <c r="Z59" s="68">
        <f>+IF(X59&lt;&gt;0,+(Y59/X59)*100,0)</f>
        <v>-33.295016998839358</v>
      </c>
      <c r="AA59" s="65">
        <f>SUM(AA56:AA58)</f>
        <v>-6816946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668998</v>
      </c>
      <c r="D9" s="20"/>
      <c r="E9" s="21">
        <v>706868</v>
      </c>
      <c r="F9" s="22">
        <v>706868</v>
      </c>
      <c r="G9" s="22">
        <v>55146</v>
      </c>
      <c r="H9" s="22">
        <v>55138</v>
      </c>
      <c r="I9" s="22">
        <v>55039</v>
      </c>
      <c r="J9" s="22">
        <v>165323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165323</v>
      </c>
      <c r="X9" s="22">
        <v>176718</v>
      </c>
      <c r="Y9" s="22">
        <v>-11395</v>
      </c>
      <c r="Z9" s="23">
        <v>-6.4481263934630313</v>
      </c>
      <c r="AA9" s="20">
        <v>706868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1847000</v>
      </c>
      <c r="D25" s="20"/>
      <c r="E25" s="21">
        <v>2012000</v>
      </c>
      <c r="F25" s="22">
        <v>2012000</v>
      </c>
      <c r="G25" s="22">
        <v>392238</v>
      </c>
      <c r="H25" s="22">
        <v>622592</v>
      </c>
      <c r="I25" s="22">
        <v>557026</v>
      </c>
      <c r="J25" s="22">
        <v>1571856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1571856</v>
      </c>
      <c r="X25" s="22">
        <v>503001</v>
      </c>
      <c r="Y25" s="22">
        <v>1068855</v>
      </c>
      <c r="Z25" s="23">
        <v>212.49560140039483</v>
      </c>
      <c r="AA25" s="20">
        <v>2012000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2515998</v>
      </c>
      <c r="D32" s="29">
        <f t="shared" ref="D32:Y32" si="0">SUM(D6:D31)</f>
        <v>0</v>
      </c>
      <c r="E32" s="30">
        <f t="shared" si="0"/>
        <v>2718868</v>
      </c>
      <c r="F32" s="31">
        <f t="shared" si="0"/>
        <v>2718868</v>
      </c>
      <c r="G32" s="31">
        <f t="shared" si="0"/>
        <v>447384</v>
      </c>
      <c r="H32" s="31">
        <f t="shared" si="0"/>
        <v>677730</v>
      </c>
      <c r="I32" s="31">
        <f t="shared" si="0"/>
        <v>612065</v>
      </c>
      <c r="J32" s="31">
        <f t="shared" si="0"/>
        <v>1737179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1737179</v>
      </c>
      <c r="X32" s="31">
        <f t="shared" si="0"/>
        <v>679719</v>
      </c>
      <c r="Y32" s="31">
        <f t="shared" si="0"/>
        <v>1057460</v>
      </c>
      <c r="Z32" s="32">
        <f>+IF(X32&lt;&gt;0,+(Y32/X32)*100,0)</f>
        <v>155.57311183003563</v>
      </c>
      <c r="AA32" s="29">
        <f>SUM(AA6:AA31)</f>
        <v>2718868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6902909</v>
      </c>
      <c r="D34" s="20"/>
      <c r="E34" s="21">
        <v>5854087</v>
      </c>
      <c r="F34" s="22">
        <v>5854087</v>
      </c>
      <c r="G34" s="22">
        <v>361366</v>
      </c>
      <c r="H34" s="22">
        <v>403234</v>
      </c>
      <c r="I34" s="22">
        <v>390847</v>
      </c>
      <c r="J34" s="22">
        <v>1155447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1155447</v>
      </c>
      <c r="X34" s="22">
        <v>1463526</v>
      </c>
      <c r="Y34" s="22">
        <v>-308079</v>
      </c>
      <c r="Z34" s="23">
        <v>-21.050463059761153</v>
      </c>
      <c r="AA34" s="20">
        <v>5854087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97150</v>
      </c>
      <c r="D37" s="20"/>
      <c r="E37" s="21">
        <v>250000</v>
      </c>
      <c r="F37" s="22">
        <v>250000</v>
      </c>
      <c r="G37" s="22"/>
      <c r="H37" s="22">
        <v>17241</v>
      </c>
      <c r="I37" s="22"/>
      <c r="J37" s="22">
        <v>17241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17241</v>
      </c>
      <c r="X37" s="22">
        <v>62502</v>
      </c>
      <c r="Y37" s="22">
        <v>-45261</v>
      </c>
      <c r="Z37" s="23">
        <v>-72.41528271095325</v>
      </c>
      <c r="AA37" s="20">
        <v>250000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2387439</v>
      </c>
      <c r="F39" s="22">
        <v>2387439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596859</v>
      </c>
      <c r="Y39" s="22">
        <v>-596859</v>
      </c>
      <c r="Z39" s="23">
        <v>-100</v>
      </c>
      <c r="AA39" s="20">
        <v>2387439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942930</v>
      </c>
      <c r="D41" s="20"/>
      <c r="E41" s="21">
        <v>754250</v>
      </c>
      <c r="F41" s="22">
        <v>754250</v>
      </c>
      <c r="G41" s="22">
        <v>29980</v>
      </c>
      <c r="H41" s="22">
        <v>24515</v>
      </c>
      <c r="I41" s="22">
        <v>11100</v>
      </c>
      <c r="J41" s="22">
        <v>65595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65595</v>
      </c>
      <c r="X41" s="22">
        <v>188562</v>
      </c>
      <c r="Y41" s="22">
        <v>-122967</v>
      </c>
      <c r="Z41" s="23">
        <v>-65.213033378941674</v>
      </c>
      <c r="AA41" s="20">
        <v>754250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374503</v>
      </c>
      <c r="D44" s="20"/>
      <c r="E44" s="21">
        <v>743492</v>
      </c>
      <c r="F44" s="22">
        <v>743492</v>
      </c>
      <c r="G44" s="22">
        <v>3034</v>
      </c>
      <c r="H44" s="22">
        <v>17039</v>
      </c>
      <c r="I44" s="22">
        <v>3248</v>
      </c>
      <c r="J44" s="22">
        <v>23321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23321</v>
      </c>
      <c r="X44" s="22">
        <v>185877</v>
      </c>
      <c r="Y44" s="22">
        <v>-162556</v>
      </c>
      <c r="Z44" s="23">
        <v>-87.453531098522149</v>
      </c>
      <c r="AA44" s="20">
        <v>743492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8317492</v>
      </c>
      <c r="D47" s="29">
        <f t="shared" ref="D47:Y47" si="1">SUM(D34:D46)</f>
        <v>0</v>
      </c>
      <c r="E47" s="30">
        <f t="shared" si="1"/>
        <v>9989268</v>
      </c>
      <c r="F47" s="31">
        <f t="shared" si="1"/>
        <v>9989268</v>
      </c>
      <c r="G47" s="31">
        <f t="shared" si="1"/>
        <v>394380</v>
      </c>
      <c r="H47" s="31">
        <f t="shared" si="1"/>
        <v>462029</v>
      </c>
      <c r="I47" s="31">
        <f t="shared" si="1"/>
        <v>405195</v>
      </c>
      <c r="J47" s="31">
        <f t="shared" si="1"/>
        <v>1261604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1261604</v>
      </c>
      <c r="X47" s="31">
        <f t="shared" si="1"/>
        <v>2497326</v>
      </c>
      <c r="Y47" s="31">
        <f t="shared" si="1"/>
        <v>-1235722</v>
      </c>
      <c r="Z47" s="32">
        <f>+IF(X47&lt;&gt;0,+(Y47/X47)*100,0)</f>
        <v>-49.481805739418881</v>
      </c>
      <c r="AA47" s="29">
        <f>SUM(AA34:AA46)</f>
        <v>9989268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-5801494</v>
      </c>
      <c r="D48" s="39">
        <f t="shared" si="2"/>
        <v>0</v>
      </c>
      <c r="E48" s="40">
        <f t="shared" si="2"/>
        <v>-7270400</v>
      </c>
      <c r="F48" s="41">
        <f t="shared" si="2"/>
        <v>-7270400</v>
      </c>
      <c r="G48" s="41">
        <f t="shared" si="2"/>
        <v>53004</v>
      </c>
      <c r="H48" s="41">
        <f t="shared" si="2"/>
        <v>215701</v>
      </c>
      <c r="I48" s="41">
        <f t="shared" si="2"/>
        <v>206870</v>
      </c>
      <c r="J48" s="41">
        <f t="shared" si="2"/>
        <v>475575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475575</v>
      </c>
      <c r="X48" s="41">
        <f t="shared" si="2"/>
        <v>-1817607</v>
      </c>
      <c r="Y48" s="41">
        <f t="shared" si="2"/>
        <v>2293182</v>
      </c>
      <c r="Z48" s="42">
        <f>+IF(X48&lt;&gt;0,+(Y48/X48)*100,0)</f>
        <v>-126.16489703219673</v>
      </c>
      <c r="AA48" s="39">
        <f>+AA32-AA47</f>
        <v>-7270400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-5801494</v>
      </c>
      <c r="D51" s="48">
        <f t="shared" si="3"/>
        <v>0</v>
      </c>
      <c r="E51" s="49">
        <f t="shared" si="3"/>
        <v>-7270400</v>
      </c>
      <c r="F51" s="50">
        <f t="shared" si="3"/>
        <v>-7270400</v>
      </c>
      <c r="G51" s="50">
        <f t="shared" si="3"/>
        <v>53004</v>
      </c>
      <c r="H51" s="50">
        <f t="shared" si="3"/>
        <v>215701</v>
      </c>
      <c r="I51" s="50">
        <f t="shared" si="3"/>
        <v>206870</v>
      </c>
      <c r="J51" s="50">
        <f t="shared" si="3"/>
        <v>475575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475575</v>
      </c>
      <c r="X51" s="50">
        <f t="shared" si="3"/>
        <v>-1817607</v>
      </c>
      <c r="Y51" s="50">
        <f t="shared" si="3"/>
        <v>2293182</v>
      </c>
      <c r="Z51" s="51">
        <f>+IF(X51&lt;&gt;0,+(Y51/X51)*100,0)</f>
        <v>-126.16489703219673</v>
      </c>
      <c r="AA51" s="48">
        <f>SUM(AA48:AA50)</f>
        <v>-7270400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-5801494</v>
      </c>
      <c r="D53" s="54">
        <f>+D51-D52</f>
        <v>0</v>
      </c>
      <c r="E53" s="55">
        <f t="shared" si="4"/>
        <v>-7270400</v>
      </c>
      <c r="F53" s="56">
        <f t="shared" si="4"/>
        <v>-7270400</v>
      </c>
      <c r="G53" s="56">
        <f t="shared" si="4"/>
        <v>53004</v>
      </c>
      <c r="H53" s="56">
        <f t="shared" si="4"/>
        <v>215701</v>
      </c>
      <c r="I53" s="56">
        <f t="shared" si="4"/>
        <v>206870</v>
      </c>
      <c r="J53" s="56">
        <f t="shared" si="4"/>
        <v>475575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475575</v>
      </c>
      <c r="X53" s="56">
        <f t="shared" si="4"/>
        <v>-1817607</v>
      </c>
      <c r="Y53" s="56">
        <f t="shared" si="4"/>
        <v>2293182</v>
      </c>
      <c r="Z53" s="57">
        <f>+IF(X53&lt;&gt;0,+(Y53/X53)*100,0)</f>
        <v>-126.16489703219673</v>
      </c>
      <c r="AA53" s="54">
        <f>+AA51-AA52</f>
        <v>-7270400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-5801494</v>
      </c>
      <c r="D56" s="48">
        <f>SUM(D53:D55)</f>
        <v>0</v>
      </c>
      <c r="E56" s="49">
        <f t="shared" si="5"/>
        <v>-7270400</v>
      </c>
      <c r="F56" s="50">
        <f t="shared" si="5"/>
        <v>-7270400</v>
      </c>
      <c r="G56" s="50">
        <f t="shared" si="5"/>
        <v>53004</v>
      </c>
      <c r="H56" s="50">
        <f t="shared" si="5"/>
        <v>215701</v>
      </c>
      <c r="I56" s="50">
        <f t="shared" si="5"/>
        <v>206870</v>
      </c>
      <c r="J56" s="50">
        <f t="shared" si="5"/>
        <v>475575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475575</v>
      </c>
      <c r="X56" s="50">
        <f t="shared" si="5"/>
        <v>-1817607</v>
      </c>
      <c r="Y56" s="50">
        <f t="shared" si="5"/>
        <v>2293182</v>
      </c>
      <c r="Z56" s="51">
        <f>+IF(X56&lt;&gt;0,+(Y56/X56)*100,0)</f>
        <v>-126.16489703219673</v>
      </c>
      <c r="AA56" s="48">
        <f>SUM(AA53:AA55)</f>
        <v>-7270400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-5801494</v>
      </c>
      <c r="D59" s="65">
        <f>SUM(D56:D58)</f>
        <v>0</v>
      </c>
      <c r="E59" s="66">
        <f t="shared" si="6"/>
        <v>-7270400</v>
      </c>
      <c r="F59" s="67">
        <f t="shared" si="6"/>
        <v>-7270400</v>
      </c>
      <c r="G59" s="67">
        <f t="shared" si="6"/>
        <v>53004</v>
      </c>
      <c r="H59" s="67">
        <f t="shared" si="6"/>
        <v>215701</v>
      </c>
      <c r="I59" s="67">
        <f t="shared" si="6"/>
        <v>206870</v>
      </c>
      <c r="J59" s="67">
        <f t="shared" si="6"/>
        <v>475575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475575</v>
      </c>
      <c r="X59" s="67">
        <f t="shared" si="6"/>
        <v>-1817607</v>
      </c>
      <c r="Y59" s="67">
        <f t="shared" si="6"/>
        <v>2293182</v>
      </c>
      <c r="Z59" s="68">
        <f>+IF(X59&lt;&gt;0,+(Y59/X59)*100,0)</f>
        <v>-126.16489703219673</v>
      </c>
      <c r="AA59" s="65">
        <f>SUM(AA56:AA58)</f>
        <v>-7270400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107255742</v>
      </c>
      <c r="D9" s="20"/>
      <c r="E9" s="21">
        <v>114791500</v>
      </c>
      <c r="F9" s="22">
        <v>114791500</v>
      </c>
      <c r="G9" s="22">
        <v>9777329</v>
      </c>
      <c r="H9" s="22">
        <v>9180867</v>
      </c>
      <c r="I9" s="22">
        <v>10340179</v>
      </c>
      <c r="J9" s="22">
        <v>29298375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29298375</v>
      </c>
      <c r="X9" s="22">
        <v>42422200</v>
      </c>
      <c r="Y9" s="22">
        <v>-13123825</v>
      </c>
      <c r="Z9" s="23">
        <v>-30.936219715149143</v>
      </c>
      <c r="AA9" s="20">
        <v>114791500</v>
      </c>
    </row>
    <row r="10" spans="1:27" ht="13.5" x14ac:dyDescent="0.25">
      <c r="A10" s="19" t="s">
        <v>38</v>
      </c>
      <c r="B10" s="15" t="s">
        <v>32</v>
      </c>
      <c r="C10" s="20">
        <v>107649</v>
      </c>
      <c r="D10" s="20"/>
      <c r="E10" s="21">
        <v>118500</v>
      </c>
      <c r="F10" s="22">
        <v>118500</v>
      </c>
      <c r="G10" s="22">
        <v>5417</v>
      </c>
      <c r="H10" s="22">
        <v>5569</v>
      </c>
      <c r="I10" s="22">
        <v>6299</v>
      </c>
      <c r="J10" s="22">
        <v>17285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17285</v>
      </c>
      <c r="X10" s="22">
        <v>13100</v>
      </c>
      <c r="Y10" s="22">
        <v>4185</v>
      </c>
      <c r="Z10" s="23">
        <v>31.94656488549618</v>
      </c>
      <c r="AA10" s="20">
        <v>118500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46600</v>
      </c>
      <c r="F19" s="22">
        <v>46600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11700</v>
      </c>
      <c r="Y19" s="22">
        <v>-11700</v>
      </c>
      <c r="Z19" s="23">
        <v>-100</v>
      </c>
      <c r="AA19" s="20">
        <v>46600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100</v>
      </c>
      <c r="F23" s="22">
        <v>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94548092</v>
      </c>
      <c r="D25" s="20"/>
      <c r="E25" s="21">
        <v>100005100</v>
      </c>
      <c r="F25" s="22">
        <v>100005100</v>
      </c>
      <c r="G25" s="22">
        <v>41234750</v>
      </c>
      <c r="H25" s="22"/>
      <c r="I25" s="22"/>
      <c r="J25" s="22">
        <v>41234750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41234750</v>
      </c>
      <c r="X25" s="22">
        <v>42002100</v>
      </c>
      <c r="Y25" s="22">
        <v>-767350</v>
      </c>
      <c r="Z25" s="23">
        <v>-1.8269324629006645</v>
      </c>
      <c r="AA25" s="20">
        <v>100005100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1854385</v>
      </c>
      <c r="D30" s="20"/>
      <c r="E30" s="21">
        <v>2676800</v>
      </c>
      <c r="F30" s="22">
        <v>2676800</v>
      </c>
      <c r="G30" s="22">
        <v>223066</v>
      </c>
      <c r="H30" s="22">
        <v>223066</v>
      </c>
      <c r="I30" s="22">
        <v>223066</v>
      </c>
      <c r="J30" s="22">
        <v>669198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669198</v>
      </c>
      <c r="X30" s="22"/>
      <c r="Y30" s="22">
        <v>669198</v>
      </c>
      <c r="Z30" s="23"/>
      <c r="AA30" s="20">
        <v>2676800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203765868</v>
      </c>
      <c r="D32" s="29">
        <f t="shared" ref="D32:Y32" si="0">SUM(D6:D31)</f>
        <v>0</v>
      </c>
      <c r="E32" s="30">
        <f t="shared" si="0"/>
        <v>217638600</v>
      </c>
      <c r="F32" s="31">
        <f t="shared" si="0"/>
        <v>217638600</v>
      </c>
      <c r="G32" s="31">
        <f t="shared" si="0"/>
        <v>51240562</v>
      </c>
      <c r="H32" s="31">
        <f t="shared" si="0"/>
        <v>9409502</v>
      </c>
      <c r="I32" s="31">
        <f t="shared" si="0"/>
        <v>10569544</v>
      </c>
      <c r="J32" s="31">
        <f t="shared" si="0"/>
        <v>71219608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71219608</v>
      </c>
      <c r="X32" s="31">
        <f t="shared" si="0"/>
        <v>84449100</v>
      </c>
      <c r="Y32" s="31">
        <f t="shared" si="0"/>
        <v>-13229492</v>
      </c>
      <c r="Z32" s="32">
        <f>+IF(X32&lt;&gt;0,+(Y32/X32)*100,0)</f>
        <v>-15.665640012741402</v>
      </c>
      <c r="AA32" s="29">
        <f>SUM(AA6:AA31)</f>
        <v>217638600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101386540</v>
      </c>
      <c r="D34" s="20"/>
      <c r="E34" s="21">
        <v>105347400</v>
      </c>
      <c r="F34" s="22">
        <v>105347400</v>
      </c>
      <c r="G34" s="22">
        <v>9340952</v>
      </c>
      <c r="H34" s="22">
        <v>8581869</v>
      </c>
      <c r="I34" s="22">
        <v>8811684</v>
      </c>
      <c r="J34" s="22">
        <v>26734505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26734505</v>
      </c>
      <c r="X34" s="22">
        <v>25345200</v>
      </c>
      <c r="Y34" s="22">
        <v>1389305</v>
      </c>
      <c r="Z34" s="23">
        <v>5.4815310196802551</v>
      </c>
      <c r="AA34" s="20">
        <v>105347400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14960563</v>
      </c>
      <c r="D37" s="20"/>
      <c r="E37" s="21">
        <v>10552400</v>
      </c>
      <c r="F37" s="22">
        <v>10552400</v>
      </c>
      <c r="G37" s="22">
        <v>992751</v>
      </c>
      <c r="H37" s="22">
        <v>1314614</v>
      </c>
      <c r="I37" s="22">
        <v>993579</v>
      </c>
      <c r="J37" s="22">
        <v>3300944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3300944</v>
      </c>
      <c r="X37" s="22">
        <v>2684800</v>
      </c>
      <c r="Y37" s="22">
        <v>616144</v>
      </c>
      <c r="Z37" s="23">
        <v>22.949344457687722</v>
      </c>
      <c r="AA37" s="20">
        <v>10552400</v>
      </c>
    </row>
    <row r="38" spans="1:27" ht="13.5" x14ac:dyDescent="0.25">
      <c r="A38" s="19" t="s">
        <v>64</v>
      </c>
      <c r="B38" s="15" t="s">
        <v>32</v>
      </c>
      <c r="C38" s="20">
        <v>-1650000</v>
      </c>
      <c r="D38" s="20"/>
      <c r="E38" s="21">
        <v>7691000</v>
      </c>
      <c r="F38" s="22">
        <v>7691000</v>
      </c>
      <c r="G38" s="22">
        <v>640917</v>
      </c>
      <c r="H38" s="22">
        <v>637797</v>
      </c>
      <c r="I38" s="22">
        <v>640917</v>
      </c>
      <c r="J38" s="22">
        <v>1919631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1919631</v>
      </c>
      <c r="X38" s="22">
        <v>1851600</v>
      </c>
      <c r="Y38" s="22">
        <v>68031</v>
      </c>
      <c r="Z38" s="23">
        <v>3.6741736876215167</v>
      </c>
      <c r="AA38" s="20">
        <v>7691000</v>
      </c>
    </row>
    <row r="39" spans="1:27" ht="13.5" x14ac:dyDescent="0.25">
      <c r="A39" s="19" t="s">
        <v>65</v>
      </c>
      <c r="B39" s="15" t="s">
        <v>32</v>
      </c>
      <c r="C39" s="20">
        <v>1627418</v>
      </c>
      <c r="D39" s="20"/>
      <c r="E39" s="21">
        <v>1893400</v>
      </c>
      <c r="F39" s="22">
        <v>1893400</v>
      </c>
      <c r="G39" s="22">
        <v>157783</v>
      </c>
      <c r="H39" s="22">
        <v>117910</v>
      </c>
      <c r="I39" s="22">
        <v>133399</v>
      </c>
      <c r="J39" s="22">
        <v>409092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409092</v>
      </c>
      <c r="X39" s="22">
        <v>430800</v>
      </c>
      <c r="Y39" s="22">
        <v>-21708</v>
      </c>
      <c r="Z39" s="23">
        <v>-5.03899721448468</v>
      </c>
      <c r="AA39" s="20">
        <v>1893400</v>
      </c>
    </row>
    <row r="40" spans="1:27" ht="13.5" x14ac:dyDescent="0.25">
      <c r="A40" s="19" t="s">
        <v>40</v>
      </c>
      <c r="B40" s="15" t="s">
        <v>32</v>
      </c>
      <c r="C40" s="20">
        <v>159929</v>
      </c>
      <c r="D40" s="20"/>
      <c r="E40" s="21">
        <v>235600</v>
      </c>
      <c r="F40" s="22">
        <v>235600</v>
      </c>
      <c r="G40" s="22">
        <v>26784</v>
      </c>
      <c r="H40" s="22">
        <v>17908</v>
      </c>
      <c r="I40" s="22">
        <v>17330</v>
      </c>
      <c r="J40" s="22">
        <v>62022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62022</v>
      </c>
      <c r="X40" s="22">
        <v>58800</v>
      </c>
      <c r="Y40" s="22">
        <v>3222</v>
      </c>
      <c r="Z40" s="23">
        <v>5.4795918367346941</v>
      </c>
      <c r="AA40" s="20">
        <v>235600</v>
      </c>
    </row>
    <row r="41" spans="1:27" ht="13.5" x14ac:dyDescent="0.25">
      <c r="A41" s="19" t="s">
        <v>66</v>
      </c>
      <c r="B41" s="15" t="s">
        <v>32</v>
      </c>
      <c r="C41" s="20">
        <v>2656992</v>
      </c>
      <c r="D41" s="20"/>
      <c r="E41" s="21">
        <v>2141500</v>
      </c>
      <c r="F41" s="22">
        <v>2141500</v>
      </c>
      <c r="G41" s="22"/>
      <c r="H41" s="22">
        <v>141607</v>
      </c>
      <c r="I41" s="22">
        <v>297896</v>
      </c>
      <c r="J41" s="22">
        <v>439503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439503</v>
      </c>
      <c r="X41" s="22">
        <v>513200</v>
      </c>
      <c r="Y41" s="22">
        <v>-73697</v>
      </c>
      <c r="Z41" s="23">
        <v>-14.36028838659392</v>
      </c>
      <c r="AA41" s="20">
        <v>2141500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1575718</v>
      </c>
      <c r="D43" s="20"/>
      <c r="E43" s="21"/>
      <c r="F43" s="22"/>
      <c r="G43" s="22">
        <v>170744</v>
      </c>
      <c r="H43" s="22">
        <v>172523</v>
      </c>
      <c r="I43" s="22">
        <v>138798</v>
      </c>
      <c r="J43" s="22">
        <v>482065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482065</v>
      </c>
      <c r="X43" s="22"/>
      <c r="Y43" s="22">
        <v>482065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18140997</v>
      </c>
      <c r="D44" s="20"/>
      <c r="E44" s="21">
        <v>17508700</v>
      </c>
      <c r="F44" s="22">
        <v>17508700</v>
      </c>
      <c r="G44" s="22">
        <v>-3355405</v>
      </c>
      <c r="H44" s="22">
        <v>253575</v>
      </c>
      <c r="I44" s="22">
        <v>243262</v>
      </c>
      <c r="J44" s="22">
        <v>-2858568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-2858568</v>
      </c>
      <c r="X44" s="22">
        <v>4133000</v>
      </c>
      <c r="Y44" s="22">
        <v>-6991568</v>
      </c>
      <c r="Z44" s="23">
        <v>-169.16448100653278</v>
      </c>
      <c r="AA44" s="20">
        <v>17508700</v>
      </c>
    </row>
    <row r="45" spans="1:27" ht="13.5" x14ac:dyDescent="0.25">
      <c r="A45" s="19" t="s">
        <v>70</v>
      </c>
      <c r="B45" s="15" t="s">
        <v>32</v>
      </c>
      <c r="C45" s="20">
        <v>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138858164</v>
      </c>
      <c r="D47" s="29">
        <f t="shared" ref="D47:Y47" si="1">SUM(D34:D46)</f>
        <v>0</v>
      </c>
      <c r="E47" s="30">
        <f t="shared" si="1"/>
        <v>145370000</v>
      </c>
      <c r="F47" s="31">
        <f t="shared" si="1"/>
        <v>145370000</v>
      </c>
      <c r="G47" s="31">
        <f t="shared" si="1"/>
        <v>7974526</v>
      </c>
      <c r="H47" s="31">
        <f t="shared" si="1"/>
        <v>11237803</v>
      </c>
      <c r="I47" s="31">
        <f t="shared" si="1"/>
        <v>11276865</v>
      </c>
      <c r="J47" s="31">
        <f t="shared" si="1"/>
        <v>30489194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30489194</v>
      </c>
      <c r="X47" s="31">
        <f t="shared" si="1"/>
        <v>35017400</v>
      </c>
      <c r="Y47" s="31">
        <f t="shared" si="1"/>
        <v>-4528206</v>
      </c>
      <c r="Z47" s="32">
        <f>+IF(X47&lt;&gt;0,+(Y47/X47)*100,0)</f>
        <v>-12.931302723788745</v>
      </c>
      <c r="AA47" s="29">
        <f>SUM(AA34:AA46)</f>
        <v>145370000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64907704</v>
      </c>
      <c r="D48" s="39">
        <f t="shared" si="2"/>
        <v>0</v>
      </c>
      <c r="E48" s="40">
        <f t="shared" si="2"/>
        <v>72268600</v>
      </c>
      <c r="F48" s="41">
        <f t="shared" si="2"/>
        <v>72268600</v>
      </c>
      <c r="G48" s="41">
        <f t="shared" si="2"/>
        <v>43266036</v>
      </c>
      <c r="H48" s="41">
        <f t="shared" si="2"/>
        <v>-1828301</v>
      </c>
      <c r="I48" s="41">
        <f t="shared" si="2"/>
        <v>-707321</v>
      </c>
      <c r="J48" s="41">
        <f t="shared" si="2"/>
        <v>40730414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40730414</v>
      </c>
      <c r="X48" s="41">
        <f t="shared" si="2"/>
        <v>49431700</v>
      </c>
      <c r="Y48" s="41">
        <f t="shared" si="2"/>
        <v>-8701286</v>
      </c>
      <c r="Z48" s="42">
        <f>+IF(X48&lt;&gt;0,+(Y48/X48)*100,0)</f>
        <v>-17.602643647699757</v>
      </c>
      <c r="AA48" s="39">
        <f>+AA32-AA47</f>
        <v>72268600</v>
      </c>
    </row>
    <row r="49" spans="1:27" ht="25.5" x14ac:dyDescent="0.25">
      <c r="A49" s="43" t="s">
        <v>74</v>
      </c>
      <c r="B49" s="15" t="s">
        <v>32</v>
      </c>
      <c r="C49" s="20">
        <v>1805946</v>
      </c>
      <c r="D49" s="20"/>
      <c r="E49" s="21">
        <v>10724000</v>
      </c>
      <c r="F49" s="22">
        <v>10724000</v>
      </c>
      <c r="G49" s="22"/>
      <c r="H49" s="22"/>
      <c r="I49" s="22">
        <v>1936068</v>
      </c>
      <c r="J49" s="22">
        <v>1936068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1936068</v>
      </c>
      <c r="X49" s="22">
        <v>4075100</v>
      </c>
      <c r="Y49" s="22">
        <v>-2139032</v>
      </c>
      <c r="Z49" s="23">
        <v>-52.490294716694066</v>
      </c>
      <c r="AA49" s="20">
        <v>10724000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66713650</v>
      </c>
      <c r="D51" s="48">
        <f t="shared" si="3"/>
        <v>0</v>
      </c>
      <c r="E51" s="49">
        <f t="shared" si="3"/>
        <v>82992600</v>
      </c>
      <c r="F51" s="50">
        <f t="shared" si="3"/>
        <v>82992600</v>
      </c>
      <c r="G51" s="50">
        <f t="shared" si="3"/>
        <v>43266036</v>
      </c>
      <c r="H51" s="50">
        <f t="shared" si="3"/>
        <v>-1828301</v>
      </c>
      <c r="I51" s="50">
        <f t="shared" si="3"/>
        <v>1228747</v>
      </c>
      <c r="J51" s="50">
        <f t="shared" si="3"/>
        <v>42666482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42666482</v>
      </c>
      <c r="X51" s="50">
        <f t="shared" si="3"/>
        <v>53506800</v>
      </c>
      <c r="Y51" s="50">
        <f t="shared" si="3"/>
        <v>-10840318</v>
      </c>
      <c r="Z51" s="51">
        <f>+IF(X51&lt;&gt;0,+(Y51/X51)*100,0)</f>
        <v>-20.259701570641489</v>
      </c>
      <c r="AA51" s="48">
        <f>SUM(AA48:AA50)</f>
        <v>82992600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66713650</v>
      </c>
      <c r="D53" s="54">
        <f>+D51-D52</f>
        <v>0</v>
      </c>
      <c r="E53" s="55">
        <f t="shared" si="4"/>
        <v>82992600</v>
      </c>
      <c r="F53" s="56">
        <f t="shared" si="4"/>
        <v>82992600</v>
      </c>
      <c r="G53" s="56">
        <f t="shared" si="4"/>
        <v>43266036</v>
      </c>
      <c r="H53" s="56">
        <f t="shared" si="4"/>
        <v>-1828301</v>
      </c>
      <c r="I53" s="56">
        <f t="shared" si="4"/>
        <v>1228747</v>
      </c>
      <c r="J53" s="56">
        <f t="shared" si="4"/>
        <v>42666482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42666482</v>
      </c>
      <c r="X53" s="56">
        <f t="shared" si="4"/>
        <v>53506800</v>
      </c>
      <c r="Y53" s="56">
        <f t="shared" si="4"/>
        <v>-10840318</v>
      </c>
      <c r="Z53" s="57">
        <f>+IF(X53&lt;&gt;0,+(Y53/X53)*100,0)</f>
        <v>-20.259701570641489</v>
      </c>
      <c r="AA53" s="54">
        <f>+AA51-AA52</f>
        <v>82992600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66713650</v>
      </c>
      <c r="D56" s="48">
        <f>SUM(D53:D55)</f>
        <v>0</v>
      </c>
      <c r="E56" s="49">
        <f t="shared" si="5"/>
        <v>82992600</v>
      </c>
      <c r="F56" s="50">
        <f t="shared" si="5"/>
        <v>82992600</v>
      </c>
      <c r="G56" s="50">
        <f t="shared" si="5"/>
        <v>43266036</v>
      </c>
      <c r="H56" s="50">
        <f t="shared" si="5"/>
        <v>-1828301</v>
      </c>
      <c r="I56" s="50">
        <f t="shared" si="5"/>
        <v>1228747</v>
      </c>
      <c r="J56" s="50">
        <f t="shared" si="5"/>
        <v>42666482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42666482</v>
      </c>
      <c r="X56" s="50">
        <f t="shared" si="5"/>
        <v>53506800</v>
      </c>
      <c r="Y56" s="50">
        <f t="shared" si="5"/>
        <v>-10840318</v>
      </c>
      <c r="Z56" s="51">
        <f>+IF(X56&lt;&gt;0,+(Y56/X56)*100,0)</f>
        <v>-20.259701570641489</v>
      </c>
      <c r="AA56" s="48">
        <f>SUM(AA53:AA55)</f>
        <v>82992600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66713650</v>
      </c>
      <c r="D59" s="65">
        <f>SUM(D56:D58)</f>
        <v>0</v>
      </c>
      <c r="E59" s="66">
        <f t="shared" si="6"/>
        <v>82992600</v>
      </c>
      <c r="F59" s="67">
        <f t="shared" si="6"/>
        <v>82992600</v>
      </c>
      <c r="G59" s="67">
        <f t="shared" si="6"/>
        <v>43266036</v>
      </c>
      <c r="H59" s="67">
        <f t="shared" si="6"/>
        <v>-1828301</v>
      </c>
      <c r="I59" s="67">
        <f t="shared" si="6"/>
        <v>1228747</v>
      </c>
      <c r="J59" s="67">
        <f t="shared" si="6"/>
        <v>42666482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42666482</v>
      </c>
      <c r="X59" s="67">
        <f t="shared" si="6"/>
        <v>53506800</v>
      </c>
      <c r="Y59" s="67">
        <f t="shared" si="6"/>
        <v>-10840318</v>
      </c>
      <c r="Z59" s="68">
        <f>+IF(X59&lt;&gt;0,+(Y59/X59)*100,0)</f>
        <v>-20.259701570641489</v>
      </c>
      <c r="AA59" s="65">
        <f>SUM(AA56:AA58)</f>
        <v>82992600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14869348</v>
      </c>
      <c r="D9" s="20"/>
      <c r="E9" s="21">
        <v>15209920</v>
      </c>
      <c r="F9" s="22">
        <v>15209920</v>
      </c>
      <c r="G9" s="22">
        <v>1307653</v>
      </c>
      <c r="H9" s="22">
        <v>1308719</v>
      </c>
      <c r="I9" s="22">
        <v>1306882</v>
      </c>
      <c r="J9" s="22">
        <v>3923254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3923254</v>
      </c>
      <c r="X9" s="22">
        <v>3802479</v>
      </c>
      <c r="Y9" s="22">
        <v>120775</v>
      </c>
      <c r="Z9" s="23">
        <v>3.1762174097476934</v>
      </c>
      <c r="AA9" s="20">
        <v>15209920</v>
      </c>
    </row>
    <row r="10" spans="1:27" ht="13.5" x14ac:dyDescent="0.25">
      <c r="A10" s="19" t="s">
        <v>38</v>
      </c>
      <c r="B10" s="15" t="s">
        <v>32</v>
      </c>
      <c r="C10" s="20">
        <v>47494</v>
      </c>
      <c r="D10" s="20"/>
      <c r="E10" s="21">
        <v>53000</v>
      </c>
      <c r="F10" s="22">
        <v>53000</v>
      </c>
      <c r="G10" s="22">
        <v>4286</v>
      </c>
      <c r="H10" s="22">
        <v>2925</v>
      </c>
      <c r="I10" s="22">
        <v>3345</v>
      </c>
      <c r="J10" s="22">
        <v>10556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10556</v>
      </c>
      <c r="X10" s="22">
        <v>13251</v>
      </c>
      <c r="Y10" s="22">
        <v>-2695</v>
      </c>
      <c r="Z10" s="23">
        <v>-20.338087691494984</v>
      </c>
      <c r="AA10" s="20">
        <v>53000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13040</v>
      </c>
      <c r="H13" s="22">
        <v>157745</v>
      </c>
      <c r="I13" s="22">
        <v>85834</v>
      </c>
      <c r="J13" s="22">
        <v>256619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256619</v>
      </c>
      <c r="X13" s="22"/>
      <c r="Y13" s="22">
        <v>256619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14800310</v>
      </c>
      <c r="D25" s="20"/>
      <c r="E25" s="21">
        <v>13555780</v>
      </c>
      <c r="F25" s="22">
        <v>13555780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3388944</v>
      </c>
      <c r="Y25" s="22">
        <v>-3388944</v>
      </c>
      <c r="Z25" s="23">
        <v>-100</v>
      </c>
      <c r="AA25" s="20">
        <v>13555780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29717152</v>
      </c>
      <c r="D32" s="29">
        <f t="shared" ref="D32:Y32" si="0">SUM(D6:D31)</f>
        <v>0</v>
      </c>
      <c r="E32" s="30">
        <f t="shared" si="0"/>
        <v>28818700</v>
      </c>
      <c r="F32" s="31">
        <f t="shared" si="0"/>
        <v>28818700</v>
      </c>
      <c r="G32" s="31">
        <f t="shared" si="0"/>
        <v>1324979</v>
      </c>
      <c r="H32" s="31">
        <f t="shared" si="0"/>
        <v>1469389</v>
      </c>
      <c r="I32" s="31">
        <f t="shared" si="0"/>
        <v>1396061</v>
      </c>
      <c r="J32" s="31">
        <f t="shared" si="0"/>
        <v>4190429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4190429</v>
      </c>
      <c r="X32" s="31">
        <f t="shared" si="0"/>
        <v>7204674</v>
      </c>
      <c r="Y32" s="31">
        <f t="shared" si="0"/>
        <v>-3014245</v>
      </c>
      <c r="Z32" s="32">
        <f>+IF(X32&lt;&gt;0,+(Y32/X32)*100,0)</f>
        <v>-41.837354472943538</v>
      </c>
      <c r="AA32" s="29">
        <f>SUM(AA6:AA31)</f>
        <v>28818700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14574081</v>
      </c>
      <c r="D34" s="20"/>
      <c r="E34" s="21">
        <v>15381490</v>
      </c>
      <c r="F34" s="22">
        <v>15381490</v>
      </c>
      <c r="G34" s="22"/>
      <c r="H34" s="22">
        <v>2518104</v>
      </c>
      <c r="I34" s="22">
        <v>1140531</v>
      </c>
      <c r="J34" s="22">
        <v>3658635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3658635</v>
      </c>
      <c r="X34" s="22">
        <v>3845376</v>
      </c>
      <c r="Y34" s="22">
        <v>-186741</v>
      </c>
      <c r="Z34" s="23">
        <v>-4.8562481276213303</v>
      </c>
      <c r="AA34" s="20">
        <v>15381490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2991401</v>
      </c>
      <c r="D37" s="20"/>
      <c r="E37" s="21">
        <v>3056700</v>
      </c>
      <c r="F37" s="22">
        <v>3056700</v>
      </c>
      <c r="G37" s="22">
        <v>105977</v>
      </c>
      <c r="H37" s="22">
        <v>119045</v>
      </c>
      <c r="I37" s="22">
        <v>94530</v>
      </c>
      <c r="J37" s="22">
        <v>319552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319552</v>
      </c>
      <c r="X37" s="22">
        <v>764178</v>
      </c>
      <c r="Y37" s="22">
        <v>-444626</v>
      </c>
      <c r="Z37" s="23">
        <v>-58.183564562183157</v>
      </c>
      <c r="AA37" s="20">
        <v>3056700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9996840</v>
      </c>
      <c r="D41" s="20"/>
      <c r="E41" s="21">
        <v>9670350</v>
      </c>
      <c r="F41" s="22">
        <v>9670350</v>
      </c>
      <c r="G41" s="22">
        <v>2000</v>
      </c>
      <c r="H41" s="22">
        <v>1381725</v>
      </c>
      <c r="I41" s="22">
        <v>716147</v>
      </c>
      <c r="J41" s="22">
        <v>2099872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2099872</v>
      </c>
      <c r="X41" s="22">
        <v>2417589</v>
      </c>
      <c r="Y41" s="22">
        <v>-317717</v>
      </c>
      <c r="Z41" s="23">
        <v>-13.141894672750414</v>
      </c>
      <c r="AA41" s="20">
        <v>9670350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1422112</v>
      </c>
      <c r="D44" s="20"/>
      <c r="E44" s="21">
        <v>1591180</v>
      </c>
      <c r="F44" s="22">
        <v>1591180</v>
      </c>
      <c r="G44" s="22">
        <v>34620</v>
      </c>
      <c r="H44" s="22">
        <v>150000</v>
      </c>
      <c r="I44" s="22">
        <v>120739</v>
      </c>
      <c r="J44" s="22">
        <v>305359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305359</v>
      </c>
      <c r="X44" s="22">
        <v>397794</v>
      </c>
      <c r="Y44" s="22">
        <v>-92435</v>
      </c>
      <c r="Z44" s="23">
        <v>-23.236901511837786</v>
      </c>
      <c r="AA44" s="20">
        <v>1591180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28984434</v>
      </c>
      <c r="D47" s="29">
        <f t="shared" ref="D47:Y47" si="1">SUM(D34:D46)</f>
        <v>0</v>
      </c>
      <c r="E47" s="30">
        <f t="shared" si="1"/>
        <v>29699720</v>
      </c>
      <c r="F47" s="31">
        <f t="shared" si="1"/>
        <v>29699720</v>
      </c>
      <c r="G47" s="31">
        <f t="shared" si="1"/>
        <v>142597</v>
      </c>
      <c r="H47" s="31">
        <f t="shared" si="1"/>
        <v>4168874</v>
      </c>
      <c r="I47" s="31">
        <f t="shared" si="1"/>
        <v>2071947</v>
      </c>
      <c r="J47" s="31">
        <f t="shared" si="1"/>
        <v>6383418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6383418</v>
      </c>
      <c r="X47" s="31">
        <f t="shared" si="1"/>
        <v>7424937</v>
      </c>
      <c r="Y47" s="31">
        <f t="shared" si="1"/>
        <v>-1041519</v>
      </c>
      <c r="Z47" s="32">
        <f>+IF(X47&lt;&gt;0,+(Y47/X47)*100,0)</f>
        <v>-14.027310938799884</v>
      </c>
      <c r="AA47" s="29">
        <f>SUM(AA34:AA46)</f>
        <v>29699720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732718</v>
      </c>
      <c r="D48" s="39">
        <f t="shared" si="2"/>
        <v>0</v>
      </c>
      <c r="E48" s="40">
        <f t="shared" si="2"/>
        <v>-881020</v>
      </c>
      <c r="F48" s="41">
        <f t="shared" si="2"/>
        <v>-881020</v>
      </c>
      <c r="G48" s="41">
        <f t="shared" si="2"/>
        <v>1182382</v>
      </c>
      <c r="H48" s="41">
        <f t="shared" si="2"/>
        <v>-2699485</v>
      </c>
      <c r="I48" s="41">
        <f t="shared" si="2"/>
        <v>-675886</v>
      </c>
      <c r="J48" s="41">
        <f t="shared" si="2"/>
        <v>-2192989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-2192989</v>
      </c>
      <c r="X48" s="41">
        <f t="shared" si="2"/>
        <v>-220263</v>
      </c>
      <c r="Y48" s="41">
        <f t="shared" si="2"/>
        <v>-1972726</v>
      </c>
      <c r="Z48" s="42">
        <f>+IF(X48&lt;&gt;0,+(Y48/X48)*100,0)</f>
        <v>895.62295982529974</v>
      </c>
      <c r="AA48" s="39">
        <f>+AA32-AA47</f>
        <v>-881020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732718</v>
      </c>
      <c r="D51" s="48">
        <f t="shared" si="3"/>
        <v>0</v>
      </c>
      <c r="E51" s="49">
        <f t="shared" si="3"/>
        <v>-881020</v>
      </c>
      <c r="F51" s="50">
        <f t="shared" si="3"/>
        <v>-881020</v>
      </c>
      <c r="G51" s="50">
        <f t="shared" si="3"/>
        <v>1182382</v>
      </c>
      <c r="H51" s="50">
        <f t="shared" si="3"/>
        <v>-2699485</v>
      </c>
      <c r="I51" s="50">
        <f t="shared" si="3"/>
        <v>-675886</v>
      </c>
      <c r="J51" s="50">
        <f t="shared" si="3"/>
        <v>-2192989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-2192989</v>
      </c>
      <c r="X51" s="50">
        <f t="shared" si="3"/>
        <v>-220263</v>
      </c>
      <c r="Y51" s="50">
        <f t="shared" si="3"/>
        <v>-1972726</v>
      </c>
      <c r="Z51" s="51">
        <f>+IF(X51&lt;&gt;0,+(Y51/X51)*100,0)</f>
        <v>895.62295982529974</v>
      </c>
      <c r="AA51" s="48">
        <f>SUM(AA48:AA50)</f>
        <v>-881020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732718</v>
      </c>
      <c r="D53" s="54">
        <f>+D51-D52</f>
        <v>0</v>
      </c>
      <c r="E53" s="55">
        <f t="shared" si="4"/>
        <v>-881020</v>
      </c>
      <c r="F53" s="56">
        <f t="shared" si="4"/>
        <v>-881020</v>
      </c>
      <c r="G53" s="56">
        <f t="shared" si="4"/>
        <v>1182382</v>
      </c>
      <c r="H53" s="56">
        <f t="shared" si="4"/>
        <v>-2699485</v>
      </c>
      <c r="I53" s="56">
        <f t="shared" si="4"/>
        <v>-675886</v>
      </c>
      <c r="J53" s="56">
        <f t="shared" si="4"/>
        <v>-2192989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-2192989</v>
      </c>
      <c r="X53" s="56">
        <f t="shared" si="4"/>
        <v>-220263</v>
      </c>
      <c r="Y53" s="56">
        <f t="shared" si="4"/>
        <v>-1972726</v>
      </c>
      <c r="Z53" s="57">
        <f>+IF(X53&lt;&gt;0,+(Y53/X53)*100,0)</f>
        <v>895.62295982529974</v>
      </c>
      <c r="AA53" s="54">
        <f>+AA51-AA52</f>
        <v>-881020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732718</v>
      </c>
      <c r="D56" s="48">
        <f>SUM(D53:D55)</f>
        <v>0</v>
      </c>
      <c r="E56" s="49">
        <f t="shared" si="5"/>
        <v>-881020</v>
      </c>
      <c r="F56" s="50">
        <f t="shared" si="5"/>
        <v>-881020</v>
      </c>
      <c r="G56" s="50">
        <f t="shared" si="5"/>
        <v>1182382</v>
      </c>
      <c r="H56" s="50">
        <f t="shared" si="5"/>
        <v>-2699485</v>
      </c>
      <c r="I56" s="50">
        <f t="shared" si="5"/>
        <v>-675886</v>
      </c>
      <c r="J56" s="50">
        <f t="shared" si="5"/>
        <v>-2192989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-2192989</v>
      </c>
      <c r="X56" s="50">
        <f t="shared" si="5"/>
        <v>-220263</v>
      </c>
      <c r="Y56" s="50">
        <f t="shared" si="5"/>
        <v>-1972726</v>
      </c>
      <c r="Z56" s="51">
        <f>+IF(X56&lt;&gt;0,+(Y56/X56)*100,0)</f>
        <v>895.62295982529974</v>
      </c>
      <c r="AA56" s="48">
        <f>SUM(AA53:AA55)</f>
        <v>-881020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732718</v>
      </c>
      <c r="D59" s="65">
        <f>SUM(D56:D58)</f>
        <v>0</v>
      </c>
      <c r="E59" s="66">
        <f t="shared" si="6"/>
        <v>-881020</v>
      </c>
      <c r="F59" s="67">
        <f t="shared" si="6"/>
        <v>-881020</v>
      </c>
      <c r="G59" s="67">
        <f t="shared" si="6"/>
        <v>1182382</v>
      </c>
      <c r="H59" s="67">
        <f t="shared" si="6"/>
        <v>-2699485</v>
      </c>
      <c r="I59" s="67">
        <f t="shared" si="6"/>
        <v>-675886</v>
      </c>
      <c r="J59" s="67">
        <f t="shared" si="6"/>
        <v>-2192989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-2192989</v>
      </c>
      <c r="X59" s="67">
        <f t="shared" si="6"/>
        <v>-220263</v>
      </c>
      <c r="Y59" s="67">
        <f t="shared" si="6"/>
        <v>-1972726</v>
      </c>
      <c r="Z59" s="68">
        <f>+IF(X59&lt;&gt;0,+(Y59/X59)*100,0)</f>
        <v>895.62295982529974</v>
      </c>
      <c r="AA59" s="65">
        <f>SUM(AA56:AA58)</f>
        <v>-881020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1853489</v>
      </c>
      <c r="D9" s="20"/>
      <c r="E9" s="21">
        <v>2060662</v>
      </c>
      <c r="F9" s="22">
        <v>2060662</v>
      </c>
      <c r="G9" s="22">
        <v>166783</v>
      </c>
      <c r="H9" s="22">
        <v>167090</v>
      </c>
      <c r="I9" s="22">
        <v>165382</v>
      </c>
      <c r="J9" s="22">
        <v>499255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499255</v>
      </c>
      <c r="X9" s="22">
        <v>515166</v>
      </c>
      <c r="Y9" s="22">
        <v>-15911</v>
      </c>
      <c r="Z9" s="23">
        <v>-3.088519040464627</v>
      </c>
      <c r="AA9" s="20">
        <v>2060662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47980</v>
      </c>
      <c r="F10" s="22">
        <v>47980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11994</v>
      </c>
      <c r="Y10" s="22">
        <v>-11994</v>
      </c>
      <c r="Z10" s="23">
        <v>-100</v>
      </c>
      <c r="AA10" s="20">
        <v>47980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1853489</v>
      </c>
      <c r="D32" s="29">
        <f t="shared" ref="D32:Y32" si="0">SUM(D6:D31)</f>
        <v>0</v>
      </c>
      <c r="E32" s="30">
        <f t="shared" si="0"/>
        <v>2108642</v>
      </c>
      <c r="F32" s="31">
        <f t="shared" si="0"/>
        <v>2108642</v>
      </c>
      <c r="G32" s="31">
        <f t="shared" si="0"/>
        <v>166783</v>
      </c>
      <c r="H32" s="31">
        <f t="shared" si="0"/>
        <v>167090</v>
      </c>
      <c r="I32" s="31">
        <f t="shared" si="0"/>
        <v>165382</v>
      </c>
      <c r="J32" s="31">
        <f t="shared" si="0"/>
        <v>499255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499255</v>
      </c>
      <c r="X32" s="31">
        <f t="shared" si="0"/>
        <v>527160</v>
      </c>
      <c r="Y32" s="31">
        <f t="shared" si="0"/>
        <v>-27905</v>
      </c>
      <c r="Z32" s="32">
        <f>+IF(X32&lt;&gt;0,+(Y32/X32)*100,0)</f>
        <v>-5.2934592912967604</v>
      </c>
      <c r="AA32" s="29">
        <f>SUM(AA6:AA31)</f>
        <v>2108642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1971416</v>
      </c>
      <c r="D34" s="20"/>
      <c r="E34" s="21">
        <v>1830521</v>
      </c>
      <c r="F34" s="22">
        <v>1830521</v>
      </c>
      <c r="G34" s="22">
        <v>185862</v>
      </c>
      <c r="H34" s="22">
        <v>206097</v>
      </c>
      <c r="I34" s="22">
        <v>150691</v>
      </c>
      <c r="J34" s="22">
        <v>542650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542650</v>
      </c>
      <c r="X34" s="22">
        <v>457632</v>
      </c>
      <c r="Y34" s="22">
        <v>85018</v>
      </c>
      <c r="Z34" s="23">
        <v>18.577809244108803</v>
      </c>
      <c r="AA34" s="20">
        <v>1830521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391810</v>
      </c>
      <c r="D37" s="20"/>
      <c r="E37" s="21">
        <v>450000</v>
      </c>
      <c r="F37" s="22">
        <v>450000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112500</v>
      </c>
      <c r="Y37" s="22">
        <v>-112500</v>
      </c>
      <c r="Z37" s="23">
        <v>-100</v>
      </c>
      <c r="AA37" s="20">
        <v>450000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3635341</v>
      </c>
      <c r="D41" s="20"/>
      <c r="E41" s="21">
        <v>826087</v>
      </c>
      <c r="F41" s="22">
        <v>826087</v>
      </c>
      <c r="G41" s="22">
        <v>60593</v>
      </c>
      <c r="H41" s="22">
        <v>344770</v>
      </c>
      <c r="I41" s="22">
        <v>77169</v>
      </c>
      <c r="J41" s="22">
        <v>482532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482532</v>
      </c>
      <c r="X41" s="22">
        <v>206520</v>
      </c>
      <c r="Y41" s="22">
        <v>276012</v>
      </c>
      <c r="Z41" s="23">
        <v>133.64904125508426</v>
      </c>
      <c r="AA41" s="20">
        <v>826087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915600</v>
      </c>
      <c r="D44" s="20"/>
      <c r="E44" s="21">
        <v>143193</v>
      </c>
      <c r="F44" s="22">
        <v>143193</v>
      </c>
      <c r="G44" s="22">
        <v>1536</v>
      </c>
      <c r="H44" s="22">
        <v>1740</v>
      </c>
      <c r="I44" s="22">
        <v>1208</v>
      </c>
      <c r="J44" s="22">
        <v>4484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4484</v>
      </c>
      <c r="X44" s="22">
        <v>35799</v>
      </c>
      <c r="Y44" s="22">
        <v>-31315</v>
      </c>
      <c r="Z44" s="23">
        <v>-87.474510461186057</v>
      </c>
      <c r="AA44" s="20">
        <v>143193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6914167</v>
      </c>
      <c r="D47" s="29">
        <f t="shared" ref="D47:Y47" si="1">SUM(D34:D46)</f>
        <v>0</v>
      </c>
      <c r="E47" s="30">
        <f t="shared" si="1"/>
        <v>3249801</v>
      </c>
      <c r="F47" s="31">
        <f t="shared" si="1"/>
        <v>3249801</v>
      </c>
      <c r="G47" s="31">
        <f t="shared" si="1"/>
        <v>247991</v>
      </c>
      <c r="H47" s="31">
        <f t="shared" si="1"/>
        <v>552607</v>
      </c>
      <c r="I47" s="31">
        <f t="shared" si="1"/>
        <v>229068</v>
      </c>
      <c r="J47" s="31">
        <f t="shared" si="1"/>
        <v>1029666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1029666</v>
      </c>
      <c r="X47" s="31">
        <f t="shared" si="1"/>
        <v>812451</v>
      </c>
      <c r="Y47" s="31">
        <f t="shared" si="1"/>
        <v>217215</v>
      </c>
      <c r="Z47" s="32">
        <f>+IF(X47&lt;&gt;0,+(Y47/X47)*100,0)</f>
        <v>26.735766218516559</v>
      </c>
      <c r="AA47" s="29">
        <f>SUM(AA34:AA46)</f>
        <v>3249801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-5060678</v>
      </c>
      <c r="D48" s="39">
        <f t="shared" si="2"/>
        <v>0</v>
      </c>
      <c r="E48" s="40">
        <f t="shared" si="2"/>
        <v>-1141159</v>
      </c>
      <c r="F48" s="41">
        <f t="shared" si="2"/>
        <v>-1141159</v>
      </c>
      <c r="G48" s="41">
        <f t="shared" si="2"/>
        <v>-81208</v>
      </c>
      <c r="H48" s="41">
        <f t="shared" si="2"/>
        <v>-385517</v>
      </c>
      <c r="I48" s="41">
        <f t="shared" si="2"/>
        <v>-63686</v>
      </c>
      <c r="J48" s="41">
        <f t="shared" si="2"/>
        <v>-530411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-530411</v>
      </c>
      <c r="X48" s="41">
        <f t="shared" si="2"/>
        <v>-285291</v>
      </c>
      <c r="Y48" s="41">
        <f t="shared" si="2"/>
        <v>-245120</v>
      </c>
      <c r="Z48" s="42">
        <f>+IF(X48&lt;&gt;0,+(Y48/X48)*100,0)</f>
        <v>85.919289427286529</v>
      </c>
      <c r="AA48" s="39">
        <f>+AA32-AA47</f>
        <v>-1141159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-5060678</v>
      </c>
      <c r="D51" s="48">
        <f t="shared" si="3"/>
        <v>0</v>
      </c>
      <c r="E51" s="49">
        <f t="shared" si="3"/>
        <v>-1141159</v>
      </c>
      <c r="F51" s="50">
        <f t="shared" si="3"/>
        <v>-1141159</v>
      </c>
      <c r="G51" s="50">
        <f t="shared" si="3"/>
        <v>-81208</v>
      </c>
      <c r="H51" s="50">
        <f t="shared" si="3"/>
        <v>-385517</v>
      </c>
      <c r="I51" s="50">
        <f t="shared" si="3"/>
        <v>-63686</v>
      </c>
      <c r="J51" s="50">
        <f t="shared" si="3"/>
        <v>-530411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-530411</v>
      </c>
      <c r="X51" s="50">
        <f t="shared" si="3"/>
        <v>-285291</v>
      </c>
      <c r="Y51" s="50">
        <f t="shared" si="3"/>
        <v>-245120</v>
      </c>
      <c r="Z51" s="51">
        <f>+IF(X51&lt;&gt;0,+(Y51/X51)*100,0)</f>
        <v>85.919289427286529</v>
      </c>
      <c r="AA51" s="48">
        <f>SUM(AA48:AA50)</f>
        <v>-1141159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-5060678</v>
      </c>
      <c r="D53" s="54">
        <f>+D51-D52</f>
        <v>0</v>
      </c>
      <c r="E53" s="55">
        <f t="shared" si="4"/>
        <v>-1141159</v>
      </c>
      <c r="F53" s="56">
        <f t="shared" si="4"/>
        <v>-1141159</v>
      </c>
      <c r="G53" s="56">
        <f t="shared" si="4"/>
        <v>-81208</v>
      </c>
      <c r="H53" s="56">
        <f t="shared" si="4"/>
        <v>-385517</v>
      </c>
      <c r="I53" s="56">
        <f t="shared" si="4"/>
        <v>-63686</v>
      </c>
      <c r="J53" s="56">
        <f t="shared" si="4"/>
        <v>-530411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-530411</v>
      </c>
      <c r="X53" s="56">
        <f t="shared" si="4"/>
        <v>-285291</v>
      </c>
      <c r="Y53" s="56">
        <f t="shared" si="4"/>
        <v>-245120</v>
      </c>
      <c r="Z53" s="57">
        <f>+IF(X53&lt;&gt;0,+(Y53/X53)*100,0)</f>
        <v>85.919289427286529</v>
      </c>
      <c r="AA53" s="54">
        <f>+AA51-AA52</f>
        <v>-1141159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-5060678</v>
      </c>
      <c r="D56" s="48">
        <f>SUM(D53:D55)</f>
        <v>0</v>
      </c>
      <c r="E56" s="49">
        <f t="shared" si="5"/>
        <v>-1141159</v>
      </c>
      <c r="F56" s="50">
        <f t="shared" si="5"/>
        <v>-1141159</v>
      </c>
      <c r="G56" s="50">
        <f t="shared" si="5"/>
        <v>-81208</v>
      </c>
      <c r="H56" s="50">
        <f t="shared" si="5"/>
        <v>-385517</v>
      </c>
      <c r="I56" s="50">
        <f t="shared" si="5"/>
        <v>-63686</v>
      </c>
      <c r="J56" s="50">
        <f t="shared" si="5"/>
        <v>-530411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-530411</v>
      </c>
      <c r="X56" s="50">
        <f t="shared" si="5"/>
        <v>-285291</v>
      </c>
      <c r="Y56" s="50">
        <f t="shared" si="5"/>
        <v>-245120</v>
      </c>
      <c r="Z56" s="51">
        <f>+IF(X56&lt;&gt;0,+(Y56/X56)*100,0)</f>
        <v>85.919289427286529</v>
      </c>
      <c r="AA56" s="48">
        <f>SUM(AA53:AA55)</f>
        <v>-1141159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-5060678</v>
      </c>
      <c r="D59" s="65">
        <f>SUM(D56:D58)</f>
        <v>0</v>
      </c>
      <c r="E59" s="66">
        <f t="shared" si="6"/>
        <v>-1141159</v>
      </c>
      <c r="F59" s="67">
        <f t="shared" si="6"/>
        <v>-1141159</v>
      </c>
      <c r="G59" s="67">
        <f t="shared" si="6"/>
        <v>-81208</v>
      </c>
      <c r="H59" s="67">
        <f t="shared" si="6"/>
        <v>-385517</v>
      </c>
      <c r="I59" s="67">
        <f t="shared" si="6"/>
        <v>-63686</v>
      </c>
      <c r="J59" s="67">
        <f t="shared" si="6"/>
        <v>-530411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-530411</v>
      </c>
      <c r="X59" s="67">
        <f t="shared" si="6"/>
        <v>-285291</v>
      </c>
      <c r="Y59" s="67">
        <f t="shared" si="6"/>
        <v>-245120</v>
      </c>
      <c r="Z59" s="68">
        <f>+IF(X59&lt;&gt;0,+(Y59/X59)*100,0)</f>
        <v>85.919289427286529</v>
      </c>
      <c r="AA59" s="65">
        <f>SUM(AA56:AA58)</f>
        <v>-1141159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1431139</v>
      </c>
      <c r="D9" s="20"/>
      <c r="E9" s="21">
        <v>1488807</v>
      </c>
      <c r="F9" s="22">
        <v>1488807</v>
      </c>
      <c r="G9" s="22">
        <v>160187</v>
      </c>
      <c r="H9" s="22">
        <v>189952</v>
      </c>
      <c r="I9" s="22">
        <v>190039</v>
      </c>
      <c r="J9" s="22">
        <v>540178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540178</v>
      </c>
      <c r="X9" s="22">
        <v>372201</v>
      </c>
      <c r="Y9" s="22">
        <v>167977</v>
      </c>
      <c r="Z9" s="23">
        <v>45.13072237849979</v>
      </c>
      <c r="AA9" s="20">
        <v>1488807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3626000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5057139</v>
      </c>
      <c r="D32" s="29">
        <f t="shared" ref="D32:Y32" si="0">SUM(D6:D31)</f>
        <v>0</v>
      </c>
      <c r="E32" s="30">
        <f t="shared" si="0"/>
        <v>1488807</v>
      </c>
      <c r="F32" s="31">
        <f t="shared" si="0"/>
        <v>1488807</v>
      </c>
      <c r="G32" s="31">
        <f t="shared" si="0"/>
        <v>160187</v>
      </c>
      <c r="H32" s="31">
        <f t="shared" si="0"/>
        <v>189952</v>
      </c>
      <c r="I32" s="31">
        <f t="shared" si="0"/>
        <v>190039</v>
      </c>
      <c r="J32" s="31">
        <f t="shared" si="0"/>
        <v>540178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540178</v>
      </c>
      <c r="X32" s="31">
        <f t="shared" si="0"/>
        <v>372201</v>
      </c>
      <c r="Y32" s="31">
        <f t="shared" si="0"/>
        <v>167977</v>
      </c>
      <c r="Z32" s="32">
        <f>+IF(X32&lt;&gt;0,+(Y32/X32)*100,0)</f>
        <v>45.13072237849979</v>
      </c>
      <c r="AA32" s="29">
        <f>SUM(AA6:AA31)</f>
        <v>1488807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6089215</v>
      </c>
      <c r="D34" s="20"/>
      <c r="E34" s="21">
        <v>6647830</v>
      </c>
      <c r="F34" s="22">
        <v>6647830</v>
      </c>
      <c r="G34" s="22">
        <v>555405</v>
      </c>
      <c r="H34" s="22">
        <v>611317</v>
      </c>
      <c r="I34" s="22">
        <v>671015</v>
      </c>
      <c r="J34" s="22">
        <v>1837737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1837737</v>
      </c>
      <c r="X34" s="22">
        <v>1661958</v>
      </c>
      <c r="Y34" s="22">
        <v>175779</v>
      </c>
      <c r="Z34" s="23">
        <v>10.57662106984653</v>
      </c>
      <c r="AA34" s="20">
        <v>6647830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-252991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79363</v>
      </c>
      <c r="D39" s="20"/>
      <c r="E39" s="21">
        <v>79000</v>
      </c>
      <c r="F39" s="22">
        <v>79000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19749</v>
      </c>
      <c r="Y39" s="22">
        <v>-19749</v>
      </c>
      <c r="Z39" s="23">
        <v>-100</v>
      </c>
      <c r="AA39" s="20">
        <v>79000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2268000</v>
      </c>
      <c r="F41" s="22">
        <v>2268000</v>
      </c>
      <c r="G41" s="22"/>
      <c r="H41" s="22">
        <v>167243</v>
      </c>
      <c r="I41" s="22">
        <v>167243</v>
      </c>
      <c r="J41" s="22">
        <v>334486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334486</v>
      </c>
      <c r="X41" s="22">
        <v>567000</v>
      </c>
      <c r="Y41" s="22">
        <v>-232514</v>
      </c>
      <c r="Z41" s="23">
        <v>-41.007760141093478</v>
      </c>
      <c r="AA41" s="20">
        <v>2268000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456978</v>
      </c>
      <c r="D44" s="20"/>
      <c r="E44" s="21">
        <v>355065</v>
      </c>
      <c r="F44" s="22">
        <v>355065</v>
      </c>
      <c r="G44" s="22">
        <v>5122</v>
      </c>
      <c r="H44" s="22">
        <v>5677</v>
      </c>
      <c r="I44" s="22">
        <v>6269</v>
      </c>
      <c r="J44" s="22">
        <v>17068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17068</v>
      </c>
      <c r="X44" s="22">
        <v>88767</v>
      </c>
      <c r="Y44" s="22">
        <v>-71699</v>
      </c>
      <c r="Z44" s="23">
        <v>-80.772133788457424</v>
      </c>
      <c r="AA44" s="20">
        <v>355065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6372565</v>
      </c>
      <c r="D47" s="29">
        <f t="shared" ref="D47:Y47" si="1">SUM(D34:D46)</f>
        <v>0</v>
      </c>
      <c r="E47" s="30">
        <f t="shared" si="1"/>
        <v>9349895</v>
      </c>
      <c r="F47" s="31">
        <f t="shared" si="1"/>
        <v>9349895</v>
      </c>
      <c r="G47" s="31">
        <f t="shared" si="1"/>
        <v>560527</v>
      </c>
      <c r="H47" s="31">
        <f t="shared" si="1"/>
        <v>784237</v>
      </c>
      <c r="I47" s="31">
        <f t="shared" si="1"/>
        <v>844527</v>
      </c>
      <c r="J47" s="31">
        <f t="shared" si="1"/>
        <v>2189291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2189291</v>
      </c>
      <c r="X47" s="31">
        <f t="shared" si="1"/>
        <v>2337474</v>
      </c>
      <c r="Y47" s="31">
        <f t="shared" si="1"/>
        <v>-148183</v>
      </c>
      <c r="Z47" s="32">
        <f>+IF(X47&lt;&gt;0,+(Y47/X47)*100,0)</f>
        <v>-6.3394501928149785</v>
      </c>
      <c r="AA47" s="29">
        <f>SUM(AA34:AA46)</f>
        <v>9349895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-1315426</v>
      </c>
      <c r="D48" s="39">
        <f t="shared" si="2"/>
        <v>0</v>
      </c>
      <c r="E48" s="40">
        <f t="shared" si="2"/>
        <v>-7861088</v>
      </c>
      <c r="F48" s="41">
        <f t="shared" si="2"/>
        <v>-7861088</v>
      </c>
      <c r="G48" s="41">
        <f t="shared" si="2"/>
        <v>-400340</v>
      </c>
      <c r="H48" s="41">
        <f t="shared" si="2"/>
        <v>-594285</v>
      </c>
      <c r="I48" s="41">
        <f t="shared" si="2"/>
        <v>-654488</v>
      </c>
      <c r="J48" s="41">
        <f t="shared" si="2"/>
        <v>-1649113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-1649113</v>
      </c>
      <c r="X48" s="41">
        <f t="shared" si="2"/>
        <v>-1965273</v>
      </c>
      <c r="Y48" s="41">
        <f t="shared" si="2"/>
        <v>316160</v>
      </c>
      <c r="Z48" s="42">
        <f>+IF(X48&lt;&gt;0,+(Y48/X48)*100,0)</f>
        <v>-16.087332396058969</v>
      </c>
      <c r="AA48" s="39">
        <f>+AA32-AA47</f>
        <v>-7861088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-1315426</v>
      </c>
      <c r="D51" s="48">
        <f t="shared" si="3"/>
        <v>0</v>
      </c>
      <c r="E51" s="49">
        <f t="shared" si="3"/>
        <v>-7861088</v>
      </c>
      <c r="F51" s="50">
        <f t="shared" si="3"/>
        <v>-7861088</v>
      </c>
      <c r="G51" s="50">
        <f t="shared" si="3"/>
        <v>-400340</v>
      </c>
      <c r="H51" s="50">
        <f t="shared" si="3"/>
        <v>-594285</v>
      </c>
      <c r="I51" s="50">
        <f t="shared" si="3"/>
        <v>-654488</v>
      </c>
      <c r="J51" s="50">
        <f t="shared" si="3"/>
        <v>-1649113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-1649113</v>
      </c>
      <c r="X51" s="50">
        <f t="shared" si="3"/>
        <v>-1965273</v>
      </c>
      <c r="Y51" s="50">
        <f t="shared" si="3"/>
        <v>316160</v>
      </c>
      <c r="Z51" s="51">
        <f>+IF(X51&lt;&gt;0,+(Y51/X51)*100,0)</f>
        <v>-16.087332396058969</v>
      </c>
      <c r="AA51" s="48">
        <f>SUM(AA48:AA50)</f>
        <v>-7861088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-1315426</v>
      </c>
      <c r="D53" s="54">
        <f>+D51-D52</f>
        <v>0</v>
      </c>
      <c r="E53" s="55">
        <f t="shared" si="4"/>
        <v>-7861088</v>
      </c>
      <c r="F53" s="56">
        <f t="shared" si="4"/>
        <v>-7861088</v>
      </c>
      <c r="G53" s="56">
        <f t="shared" si="4"/>
        <v>-400340</v>
      </c>
      <c r="H53" s="56">
        <f t="shared" si="4"/>
        <v>-594285</v>
      </c>
      <c r="I53" s="56">
        <f t="shared" si="4"/>
        <v>-654488</v>
      </c>
      <c r="J53" s="56">
        <f t="shared" si="4"/>
        <v>-1649113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-1649113</v>
      </c>
      <c r="X53" s="56">
        <f t="shared" si="4"/>
        <v>-1965273</v>
      </c>
      <c r="Y53" s="56">
        <f t="shared" si="4"/>
        <v>316160</v>
      </c>
      <c r="Z53" s="57">
        <f>+IF(X53&lt;&gt;0,+(Y53/X53)*100,0)</f>
        <v>-16.087332396058969</v>
      </c>
      <c r="AA53" s="54">
        <f>+AA51-AA52</f>
        <v>-7861088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-1315426</v>
      </c>
      <c r="D56" s="48">
        <f>SUM(D53:D55)</f>
        <v>0</v>
      </c>
      <c r="E56" s="49">
        <f t="shared" si="5"/>
        <v>-7861088</v>
      </c>
      <c r="F56" s="50">
        <f t="shared" si="5"/>
        <v>-7861088</v>
      </c>
      <c r="G56" s="50">
        <f t="shared" si="5"/>
        <v>-400340</v>
      </c>
      <c r="H56" s="50">
        <f t="shared" si="5"/>
        <v>-594285</v>
      </c>
      <c r="I56" s="50">
        <f t="shared" si="5"/>
        <v>-654488</v>
      </c>
      <c r="J56" s="50">
        <f t="shared" si="5"/>
        <v>-1649113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-1649113</v>
      </c>
      <c r="X56" s="50">
        <f t="shared" si="5"/>
        <v>-1965273</v>
      </c>
      <c r="Y56" s="50">
        <f t="shared" si="5"/>
        <v>316160</v>
      </c>
      <c r="Z56" s="51">
        <f>+IF(X56&lt;&gt;0,+(Y56/X56)*100,0)</f>
        <v>-16.087332396058969</v>
      </c>
      <c r="AA56" s="48">
        <f>SUM(AA53:AA55)</f>
        <v>-7861088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-1315426</v>
      </c>
      <c r="D59" s="65">
        <f>SUM(D56:D58)</f>
        <v>0</v>
      </c>
      <c r="E59" s="66">
        <f t="shared" si="6"/>
        <v>-7861088</v>
      </c>
      <c r="F59" s="67">
        <f t="shared" si="6"/>
        <v>-7861088</v>
      </c>
      <c r="G59" s="67">
        <f t="shared" si="6"/>
        <v>-400340</v>
      </c>
      <c r="H59" s="67">
        <f t="shared" si="6"/>
        <v>-594285</v>
      </c>
      <c r="I59" s="67">
        <f t="shared" si="6"/>
        <v>-654488</v>
      </c>
      <c r="J59" s="67">
        <f t="shared" si="6"/>
        <v>-1649113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-1649113</v>
      </c>
      <c r="X59" s="67">
        <f t="shared" si="6"/>
        <v>-1965273</v>
      </c>
      <c r="Y59" s="67">
        <f t="shared" si="6"/>
        <v>316160</v>
      </c>
      <c r="Z59" s="68">
        <f>+IF(X59&lt;&gt;0,+(Y59/X59)*100,0)</f>
        <v>-16.087332396058969</v>
      </c>
      <c r="AA59" s="65">
        <f>SUM(AA56:AA58)</f>
        <v>-7861088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36634397</v>
      </c>
      <c r="D9" s="20"/>
      <c r="E9" s="21">
        <v>41674583</v>
      </c>
      <c r="F9" s="22">
        <v>41674583</v>
      </c>
      <c r="G9" s="22">
        <v>2275614</v>
      </c>
      <c r="H9" s="22">
        <v>2980704</v>
      </c>
      <c r="I9" s="22">
        <v>2850522</v>
      </c>
      <c r="J9" s="22">
        <v>8106840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8106840</v>
      </c>
      <c r="X9" s="22">
        <v>9221376</v>
      </c>
      <c r="Y9" s="22">
        <v>-1114536</v>
      </c>
      <c r="Z9" s="23">
        <v>-12.086439160489714</v>
      </c>
      <c r="AA9" s="20">
        <v>41674583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2450133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39084530</v>
      </c>
      <c r="D32" s="29">
        <f t="shared" ref="D32:Y32" si="0">SUM(D6:D31)</f>
        <v>0</v>
      </c>
      <c r="E32" s="30">
        <f t="shared" si="0"/>
        <v>41674583</v>
      </c>
      <c r="F32" s="31">
        <f t="shared" si="0"/>
        <v>41674583</v>
      </c>
      <c r="G32" s="31">
        <f t="shared" si="0"/>
        <v>2275614</v>
      </c>
      <c r="H32" s="31">
        <f t="shared" si="0"/>
        <v>2980704</v>
      </c>
      <c r="I32" s="31">
        <f t="shared" si="0"/>
        <v>2850522</v>
      </c>
      <c r="J32" s="31">
        <f t="shared" si="0"/>
        <v>8106840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8106840</v>
      </c>
      <c r="X32" s="31">
        <f t="shared" si="0"/>
        <v>9221376</v>
      </c>
      <c r="Y32" s="31">
        <f t="shared" si="0"/>
        <v>-1114536</v>
      </c>
      <c r="Z32" s="32">
        <f>+IF(X32&lt;&gt;0,+(Y32/X32)*100,0)</f>
        <v>-12.086439160489714</v>
      </c>
      <c r="AA32" s="29">
        <f>SUM(AA6:AA31)</f>
        <v>41674583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5316441</v>
      </c>
      <c r="D34" s="20"/>
      <c r="E34" s="21">
        <v>5721561</v>
      </c>
      <c r="F34" s="22">
        <v>5721561</v>
      </c>
      <c r="G34" s="22">
        <v>363277</v>
      </c>
      <c r="H34" s="22">
        <v>462407</v>
      </c>
      <c r="I34" s="22">
        <v>440482</v>
      </c>
      <c r="J34" s="22">
        <v>1266166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1266166</v>
      </c>
      <c r="X34" s="22">
        <v>1391822</v>
      </c>
      <c r="Y34" s="22">
        <v>-125656</v>
      </c>
      <c r="Z34" s="23">
        <v>-9.0281659580032514</v>
      </c>
      <c r="AA34" s="20">
        <v>5721561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4085016</v>
      </c>
      <c r="D37" s="20"/>
      <c r="E37" s="21">
        <v>4056853</v>
      </c>
      <c r="F37" s="22">
        <v>4056853</v>
      </c>
      <c r="G37" s="22"/>
      <c r="H37" s="22">
        <v>4535</v>
      </c>
      <c r="I37" s="22"/>
      <c r="J37" s="22">
        <v>4535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4535</v>
      </c>
      <c r="X37" s="22">
        <v>676144</v>
      </c>
      <c r="Y37" s="22">
        <v>-671609</v>
      </c>
      <c r="Z37" s="23">
        <v>-99.329284886059781</v>
      </c>
      <c r="AA37" s="20">
        <v>4056853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11048111</v>
      </c>
      <c r="D39" s="20"/>
      <c r="E39" s="21">
        <v>4035506</v>
      </c>
      <c r="F39" s="22">
        <v>4035506</v>
      </c>
      <c r="G39" s="22"/>
      <c r="H39" s="22">
        <v>336292</v>
      </c>
      <c r="I39" s="22">
        <v>336292</v>
      </c>
      <c r="J39" s="22">
        <v>672584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672584</v>
      </c>
      <c r="X39" s="22">
        <v>672586</v>
      </c>
      <c r="Y39" s="22">
        <v>-2</v>
      </c>
      <c r="Z39" s="23"/>
      <c r="AA39" s="20">
        <v>4035506</v>
      </c>
    </row>
    <row r="40" spans="1:27" ht="13.5" x14ac:dyDescent="0.25">
      <c r="A40" s="19" t="s">
        <v>40</v>
      </c>
      <c r="B40" s="15" t="s">
        <v>32</v>
      </c>
      <c r="C40" s="20">
        <v>12475590</v>
      </c>
      <c r="D40" s="20"/>
      <c r="E40" s="21">
        <v>1703043</v>
      </c>
      <c r="F40" s="22">
        <v>1703043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1703043</v>
      </c>
    </row>
    <row r="41" spans="1:27" ht="13.5" x14ac:dyDescent="0.25">
      <c r="A41" s="19" t="s">
        <v>66</v>
      </c>
      <c r="B41" s="15" t="s">
        <v>32</v>
      </c>
      <c r="C41" s="20">
        <v>13733938</v>
      </c>
      <c r="D41" s="20"/>
      <c r="E41" s="21">
        <v>11202534</v>
      </c>
      <c r="F41" s="22">
        <v>11202534</v>
      </c>
      <c r="G41" s="22">
        <v>770895</v>
      </c>
      <c r="H41" s="22">
        <v>346500</v>
      </c>
      <c r="I41" s="22">
        <v>664061</v>
      </c>
      <c r="J41" s="22">
        <v>1781456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1781456</v>
      </c>
      <c r="X41" s="22">
        <v>2637985</v>
      </c>
      <c r="Y41" s="22">
        <v>-856529</v>
      </c>
      <c r="Z41" s="23">
        <v>-32.469062561007739</v>
      </c>
      <c r="AA41" s="20">
        <v>11202534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471112</v>
      </c>
      <c r="D44" s="20"/>
      <c r="E44" s="21">
        <v>530593</v>
      </c>
      <c r="F44" s="22">
        <v>530593</v>
      </c>
      <c r="G44" s="22">
        <v>38580</v>
      </c>
      <c r="H44" s="22">
        <v>31135</v>
      </c>
      <c r="I44" s="22">
        <v>31795</v>
      </c>
      <c r="J44" s="22">
        <v>101510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101510</v>
      </c>
      <c r="X44" s="22">
        <v>122510</v>
      </c>
      <c r="Y44" s="22">
        <v>-21000</v>
      </c>
      <c r="Z44" s="23">
        <v>-17.141457840176315</v>
      </c>
      <c r="AA44" s="20">
        <v>530593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47130208</v>
      </c>
      <c r="D47" s="29">
        <f t="shared" ref="D47:Y47" si="1">SUM(D34:D46)</f>
        <v>0</v>
      </c>
      <c r="E47" s="30">
        <f t="shared" si="1"/>
        <v>27250090</v>
      </c>
      <c r="F47" s="31">
        <f t="shared" si="1"/>
        <v>27250090</v>
      </c>
      <c r="G47" s="31">
        <f t="shared" si="1"/>
        <v>1172752</v>
      </c>
      <c r="H47" s="31">
        <f t="shared" si="1"/>
        <v>1180869</v>
      </c>
      <c r="I47" s="31">
        <f t="shared" si="1"/>
        <v>1472630</v>
      </c>
      <c r="J47" s="31">
        <f t="shared" si="1"/>
        <v>3826251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3826251</v>
      </c>
      <c r="X47" s="31">
        <f t="shared" si="1"/>
        <v>5501047</v>
      </c>
      <c r="Y47" s="31">
        <f t="shared" si="1"/>
        <v>-1674796</v>
      </c>
      <c r="Z47" s="32">
        <f>+IF(X47&lt;&gt;0,+(Y47/X47)*100,0)</f>
        <v>-30.445040734972817</v>
      </c>
      <c r="AA47" s="29">
        <f>SUM(AA34:AA46)</f>
        <v>27250090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-8045678</v>
      </c>
      <c r="D48" s="39">
        <f t="shared" si="2"/>
        <v>0</v>
      </c>
      <c r="E48" s="40">
        <f t="shared" si="2"/>
        <v>14424493</v>
      </c>
      <c r="F48" s="41">
        <f t="shared" si="2"/>
        <v>14424493</v>
      </c>
      <c r="G48" s="41">
        <f t="shared" si="2"/>
        <v>1102862</v>
      </c>
      <c r="H48" s="41">
        <f t="shared" si="2"/>
        <v>1799835</v>
      </c>
      <c r="I48" s="41">
        <f t="shared" si="2"/>
        <v>1377892</v>
      </c>
      <c r="J48" s="41">
        <f t="shared" si="2"/>
        <v>4280589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4280589</v>
      </c>
      <c r="X48" s="41">
        <f t="shared" si="2"/>
        <v>3720329</v>
      </c>
      <c r="Y48" s="41">
        <f t="shared" si="2"/>
        <v>560260</v>
      </c>
      <c r="Z48" s="42">
        <f>+IF(X48&lt;&gt;0,+(Y48/X48)*100,0)</f>
        <v>15.059420820040378</v>
      </c>
      <c r="AA48" s="39">
        <f>+AA32-AA47</f>
        <v>14424493</v>
      </c>
    </row>
    <row r="49" spans="1:27" ht="25.5" x14ac:dyDescent="0.25">
      <c r="A49" s="43" t="s">
        <v>74</v>
      </c>
      <c r="B49" s="15" t="s">
        <v>32</v>
      </c>
      <c r="C49" s="20">
        <v>32203963</v>
      </c>
      <c r="D49" s="20"/>
      <c r="E49" s="21">
        <v>20000000</v>
      </c>
      <c r="F49" s="22">
        <v>20000000</v>
      </c>
      <c r="G49" s="22">
        <v>2046326</v>
      </c>
      <c r="H49" s="22">
        <v>2863374</v>
      </c>
      <c r="I49" s="22">
        <v>4769238</v>
      </c>
      <c r="J49" s="22">
        <v>9678938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9678938</v>
      </c>
      <c r="X49" s="22">
        <v>6604380</v>
      </c>
      <c r="Y49" s="22">
        <v>3074558</v>
      </c>
      <c r="Z49" s="23">
        <v>46.553317646773806</v>
      </c>
      <c r="AA49" s="20">
        <v>20000000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24158285</v>
      </c>
      <c r="D51" s="48">
        <f t="shared" si="3"/>
        <v>0</v>
      </c>
      <c r="E51" s="49">
        <f t="shared" si="3"/>
        <v>34424493</v>
      </c>
      <c r="F51" s="50">
        <f t="shared" si="3"/>
        <v>34424493</v>
      </c>
      <c r="G51" s="50">
        <f t="shared" si="3"/>
        <v>3149188</v>
      </c>
      <c r="H51" s="50">
        <f t="shared" si="3"/>
        <v>4663209</v>
      </c>
      <c r="I51" s="50">
        <f t="shared" si="3"/>
        <v>6147130</v>
      </c>
      <c r="J51" s="50">
        <f t="shared" si="3"/>
        <v>13959527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13959527</v>
      </c>
      <c r="X51" s="50">
        <f t="shared" si="3"/>
        <v>10324709</v>
      </c>
      <c r="Y51" s="50">
        <f t="shared" si="3"/>
        <v>3634818</v>
      </c>
      <c r="Z51" s="51">
        <f>+IF(X51&lt;&gt;0,+(Y51/X51)*100,0)</f>
        <v>35.205040645697615</v>
      </c>
      <c r="AA51" s="48">
        <f>SUM(AA48:AA50)</f>
        <v>34424493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24158285</v>
      </c>
      <c r="D53" s="54">
        <f>+D51-D52</f>
        <v>0</v>
      </c>
      <c r="E53" s="55">
        <f t="shared" si="4"/>
        <v>34424493</v>
      </c>
      <c r="F53" s="56">
        <f t="shared" si="4"/>
        <v>34424493</v>
      </c>
      <c r="G53" s="56">
        <f t="shared" si="4"/>
        <v>3149188</v>
      </c>
      <c r="H53" s="56">
        <f t="shared" si="4"/>
        <v>4663209</v>
      </c>
      <c r="I53" s="56">
        <f t="shared" si="4"/>
        <v>6147130</v>
      </c>
      <c r="J53" s="56">
        <f t="shared" si="4"/>
        <v>13959527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13959527</v>
      </c>
      <c r="X53" s="56">
        <f t="shared" si="4"/>
        <v>10324709</v>
      </c>
      <c r="Y53" s="56">
        <f t="shared" si="4"/>
        <v>3634818</v>
      </c>
      <c r="Z53" s="57">
        <f>+IF(X53&lt;&gt;0,+(Y53/X53)*100,0)</f>
        <v>35.205040645697615</v>
      </c>
      <c r="AA53" s="54">
        <f>+AA51-AA52</f>
        <v>34424493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24158285</v>
      </c>
      <c r="D56" s="48">
        <f>SUM(D53:D55)</f>
        <v>0</v>
      </c>
      <c r="E56" s="49">
        <f t="shared" si="5"/>
        <v>34424493</v>
      </c>
      <c r="F56" s="50">
        <f t="shared" si="5"/>
        <v>34424493</v>
      </c>
      <c r="G56" s="50">
        <f t="shared" si="5"/>
        <v>3149188</v>
      </c>
      <c r="H56" s="50">
        <f t="shared" si="5"/>
        <v>4663209</v>
      </c>
      <c r="I56" s="50">
        <f t="shared" si="5"/>
        <v>6147130</v>
      </c>
      <c r="J56" s="50">
        <f t="shared" si="5"/>
        <v>13959527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13959527</v>
      </c>
      <c r="X56" s="50">
        <f t="shared" si="5"/>
        <v>10324709</v>
      </c>
      <c r="Y56" s="50">
        <f t="shared" si="5"/>
        <v>3634818</v>
      </c>
      <c r="Z56" s="51">
        <f>+IF(X56&lt;&gt;0,+(Y56/X56)*100,0)</f>
        <v>35.205040645697615</v>
      </c>
      <c r="AA56" s="48">
        <f>SUM(AA53:AA55)</f>
        <v>34424493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24158285</v>
      </c>
      <c r="D59" s="65">
        <f>SUM(D56:D58)</f>
        <v>0</v>
      </c>
      <c r="E59" s="66">
        <f t="shared" si="6"/>
        <v>34424493</v>
      </c>
      <c r="F59" s="67">
        <f t="shared" si="6"/>
        <v>34424493</v>
      </c>
      <c r="G59" s="67">
        <f t="shared" si="6"/>
        <v>3149188</v>
      </c>
      <c r="H59" s="67">
        <f t="shared" si="6"/>
        <v>4663209</v>
      </c>
      <c r="I59" s="67">
        <f t="shared" si="6"/>
        <v>6147130</v>
      </c>
      <c r="J59" s="67">
        <f t="shared" si="6"/>
        <v>13959527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13959527</v>
      </c>
      <c r="X59" s="67">
        <f t="shared" si="6"/>
        <v>10324709</v>
      </c>
      <c r="Y59" s="67">
        <f t="shared" si="6"/>
        <v>3634818</v>
      </c>
      <c r="Z59" s="68">
        <f>+IF(X59&lt;&gt;0,+(Y59/X59)*100,0)</f>
        <v>35.205040645697615</v>
      </c>
      <c r="AA59" s="65">
        <f>SUM(AA56:AA58)</f>
        <v>34424493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11569973</v>
      </c>
      <c r="D9" s="20"/>
      <c r="E9" s="21">
        <v>11044304</v>
      </c>
      <c r="F9" s="22">
        <v>11044304</v>
      </c>
      <c r="G9" s="22">
        <v>1026136</v>
      </c>
      <c r="H9" s="22">
        <v>870779</v>
      </c>
      <c r="I9" s="22">
        <v>1060506</v>
      </c>
      <c r="J9" s="22">
        <v>2957421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2957421</v>
      </c>
      <c r="X9" s="22">
        <v>2761074</v>
      </c>
      <c r="Y9" s="22">
        <v>196347</v>
      </c>
      <c r="Z9" s="23">
        <v>7.111254533561941</v>
      </c>
      <c r="AA9" s="20">
        <v>11044304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>
        <v>1880899</v>
      </c>
      <c r="D26" s="20"/>
      <c r="E26" s="21">
        <v>1418369</v>
      </c>
      <c r="F26" s="22">
        <v>1418369</v>
      </c>
      <c r="G26" s="22">
        <v>164086</v>
      </c>
      <c r="H26" s="22">
        <v>157369</v>
      </c>
      <c r="I26" s="22">
        <v>151815</v>
      </c>
      <c r="J26" s="22">
        <v>473270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473270</v>
      </c>
      <c r="X26" s="22">
        <v>354591</v>
      </c>
      <c r="Y26" s="22">
        <v>118679</v>
      </c>
      <c r="Z26" s="23">
        <v>33.46926458934378</v>
      </c>
      <c r="AA26" s="20">
        <v>1418369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13450872</v>
      </c>
      <c r="D32" s="29">
        <f t="shared" ref="D32:Y32" si="0">SUM(D6:D31)</f>
        <v>0</v>
      </c>
      <c r="E32" s="30">
        <f t="shared" si="0"/>
        <v>12462673</v>
      </c>
      <c r="F32" s="31">
        <f t="shared" si="0"/>
        <v>12462673</v>
      </c>
      <c r="G32" s="31">
        <f t="shared" si="0"/>
        <v>1190222</v>
      </c>
      <c r="H32" s="31">
        <f t="shared" si="0"/>
        <v>1028148</v>
      </c>
      <c r="I32" s="31">
        <f t="shared" si="0"/>
        <v>1212321</v>
      </c>
      <c r="J32" s="31">
        <f t="shared" si="0"/>
        <v>3430691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3430691</v>
      </c>
      <c r="X32" s="31">
        <f t="shared" si="0"/>
        <v>3115665</v>
      </c>
      <c r="Y32" s="31">
        <f t="shared" si="0"/>
        <v>315026</v>
      </c>
      <c r="Z32" s="32">
        <f>+IF(X32&lt;&gt;0,+(Y32/X32)*100,0)</f>
        <v>10.111035685800623</v>
      </c>
      <c r="AA32" s="29">
        <f>SUM(AA6:AA31)</f>
        <v>12462673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5512878</v>
      </c>
      <c r="D34" s="20"/>
      <c r="E34" s="21">
        <v>7431026</v>
      </c>
      <c r="F34" s="22">
        <v>7431026</v>
      </c>
      <c r="G34" s="22">
        <v>358079</v>
      </c>
      <c r="H34" s="22">
        <v>360684</v>
      </c>
      <c r="I34" s="22">
        <v>360243</v>
      </c>
      <c r="J34" s="22">
        <v>1079006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1079006</v>
      </c>
      <c r="X34" s="22">
        <v>1857759</v>
      </c>
      <c r="Y34" s="22">
        <v>-778753</v>
      </c>
      <c r="Z34" s="23">
        <v>-41.91894642954226</v>
      </c>
      <c r="AA34" s="20">
        <v>7431026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84500</v>
      </c>
      <c r="D37" s="20"/>
      <c r="E37" s="21">
        <v>230435</v>
      </c>
      <c r="F37" s="22">
        <v>230435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57609</v>
      </c>
      <c r="Y37" s="22">
        <v>-57609</v>
      </c>
      <c r="Z37" s="23">
        <v>-100</v>
      </c>
      <c r="AA37" s="20">
        <v>230435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4850000</v>
      </c>
      <c r="F38" s="22">
        <v>4850000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1212501</v>
      </c>
      <c r="Y38" s="22">
        <v>-1212501</v>
      </c>
      <c r="Z38" s="23">
        <v>-100</v>
      </c>
      <c r="AA38" s="20">
        <v>4850000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3093589</v>
      </c>
      <c r="D41" s="20"/>
      <c r="E41" s="21">
        <v>2886087</v>
      </c>
      <c r="F41" s="22">
        <v>2886087</v>
      </c>
      <c r="G41" s="22">
        <v>54951</v>
      </c>
      <c r="H41" s="22">
        <v>556838</v>
      </c>
      <c r="I41" s="22">
        <v>120128</v>
      </c>
      <c r="J41" s="22">
        <v>731917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731917</v>
      </c>
      <c r="X41" s="22">
        <v>721524</v>
      </c>
      <c r="Y41" s="22">
        <v>10393</v>
      </c>
      <c r="Z41" s="23">
        <v>1.440423326181804</v>
      </c>
      <c r="AA41" s="20">
        <v>2886087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2000000</v>
      </c>
      <c r="F43" s="22">
        <v>2000000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500001</v>
      </c>
      <c r="Y43" s="22">
        <v>-500001</v>
      </c>
      <c r="Z43" s="23">
        <v>-100</v>
      </c>
      <c r="AA43" s="20">
        <v>2000000</v>
      </c>
    </row>
    <row r="44" spans="1:27" ht="13.5" x14ac:dyDescent="0.25">
      <c r="A44" s="19" t="s">
        <v>69</v>
      </c>
      <c r="B44" s="15" t="s">
        <v>32</v>
      </c>
      <c r="C44" s="20">
        <v>347561</v>
      </c>
      <c r="D44" s="20"/>
      <c r="E44" s="21">
        <v>199360</v>
      </c>
      <c r="F44" s="22">
        <v>199360</v>
      </c>
      <c r="G44" s="22">
        <v>3181</v>
      </c>
      <c r="H44" s="22">
        <v>2974</v>
      </c>
      <c r="I44" s="22">
        <v>3203</v>
      </c>
      <c r="J44" s="22">
        <v>9358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9358</v>
      </c>
      <c r="X44" s="22">
        <v>49842</v>
      </c>
      <c r="Y44" s="22">
        <v>-40484</v>
      </c>
      <c r="Z44" s="23">
        <v>-81.224669957064322</v>
      </c>
      <c r="AA44" s="20">
        <v>199360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9038528</v>
      </c>
      <c r="D47" s="29">
        <f t="shared" ref="D47:Y47" si="1">SUM(D34:D46)</f>
        <v>0</v>
      </c>
      <c r="E47" s="30">
        <f t="shared" si="1"/>
        <v>17596908</v>
      </c>
      <c r="F47" s="31">
        <f t="shared" si="1"/>
        <v>17596908</v>
      </c>
      <c r="G47" s="31">
        <f t="shared" si="1"/>
        <v>416211</v>
      </c>
      <c r="H47" s="31">
        <f t="shared" si="1"/>
        <v>920496</v>
      </c>
      <c r="I47" s="31">
        <f t="shared" si="1"/>
        <v>483574</v>
      </c>
      <c r="J47" s="31">
        <f t="shared" si="1"/>
        <v>1820281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1820281</v>
      </c>
      <c r="X47" s="31">
        <f t="shared" si="1"/>
        <v>4399236</v>
      </c>
      <c r="Y47" s="31">
        <f t="shared" si="1"/>
        <v>-2578955</v>
      </c>
      <c r="Z47" s="32">
        <f>+IF(X47&lt;&gt;0,+(Y47/X47)*100,0)</f>
        <v>-58.622792684911651</v>
      </c>
      <c r="AA47" s="29">
        <f>SUM(AA34:AA46)</f>
        <v>17596908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4412344</v>
      </c>
      <c r="D48" s="39">
        <f t="shared" si="2"/>
        <v>0</v>
      </c>
      <c r="E48" s="40">
        <f t="shared" si="2"/>
        <v>-5134235</v>
      </c>
      <c r="F48" s="41">
        <f t="shared" si="2"/>
        <v>-5134235</v>
      </c>
      <c r="G48" s="41">
        <f t="shared" si="2"/>
        <v>774011</v>
      </c>
      <c r="H48" s="41">
        <f t="shared" si="2"/>
        <v>107652</v>
      </c>
      <c r="I48" s="41">
        <f t="shared" si="2"/>
        <v>728747</v>
      </c>
      <c r="J48" s="41">
        <f t="shared" si="2"/>
        <v>1610410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1610410</v>
      </c>
      <c r="X48" s="41">
        <f t="shared" si="2"/>
        <v>-1283571</v>
      </c>
      <c r="Y48" s="41">
        <f t="shared" si="2"/>
        <v>2893981</v>
      </c>
      <c r="Z48" s="42">
        <f>+IF(X48&lt;&gt;0,+(Y48/X48)*100,0)</f>
        <v>-225.46325836280192</v>
      </c>
      <c r="AA48" s="39">
        <f>+AA32-AA47</f>
        <v>-5134235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4412344</v>
      </c>
      <c r="D51" s="48">
        <f t="shared" si="3"/>
        <v>0</v>
      </c>
      <c r="E51" s="49">
        <f t="shared" si="3"/>
        <v>-5134235</v>
      </c>
      <c r="F51" s="50">
        <f t="shared" si="3"/>
        <v>-5134235</v>
      </c>
      <c r="G51" s="50">
        <f t="shared" si="3"/>
        <v>774011</v>
      </c>
      <c r="H51" s="50">
        <f t="shared" si="3"/>
        <v>107652</v>
      </c>
      <c r="I51" s="50">
        <f t="shared" si="3"/>
        <v>728747</v>
      </c>
      <c r="J51" s="50">
        <f t="shared" si="3"/>
        <v>1610410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1610410</v>
      </c>
      <c r="X51" s="50">
        <f t="shared" si="3"/>
        <v>-1283571</v>
      </c>
      <c r="Y51" s="50">
        <f t="shared" si="3"/>
        <v>2893981</v>
      </c>
      <c r="Z51" s="51">
        <f>+IF(X51&lt;&gt;0,+(Y51/X51)*100,0)</f>
        <v>-225.46325836280192</v>
      </c>
      <c r="AA51" s="48">
        <f>SUM(AA48:AA50)</f>
        <v>-5134235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4412344</v>
      </c>
      <c r="D53" s="54">
        <f>+D51-D52</f>
        <v>0</v>
      </c>
      <c r="E53" s="55">
        <f t="shared" si="4"/>
        <v>-5134235</v>
      </c>
      <c r="F53" s="56">
        <f t="shared" si="4"/>
        <v>-5134235</v>
      </c>
      <c r="G53" s="56">
        <f t="shared" si="4"/>
        <v>774011</v>
      </c>
      <c r="H53" s="56">
        <f t="shared" si="4"/>
        <v>107652</v>
      </c>
      <c r="I53" s="56">
        <f t="shared" si="4"/>
        <v>728747</v>
      </c>
      <c r="J53" s="56">
        <f t="shared" si="4"/>
        <v>1610410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1610410</v>
      </c>
      <c r="X53" s="56">
        <f t="shared" si="4"/>
        <v>-1283571</v>
      </c>
      <c r="Y53" s="56">
        <f t="shared" si="4"/>
        <v>2893981</v>
      </c>
      <c r="Z53" s="57">
        <f>+IF(X53&lt;&gt;0,+(Y53/X53)*100,0)</f>
        <v>-225.46325836280192</v>
      </c>
      <c r="AA53" s="54">
        <f>+AA51-AA52</f>
        <v>-5134235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4412344</v>
      </c>
      <c r="D56" s="48">
        <f>SUM(D53:D55)</f>
        <v>0</v>
      </c>
      <c r="E56" s="49">
        <f t="shared" si="5"/>
        <v>-5134235</v>
      </c>
      <c r="F56" s="50">
        <f t="shared" si="5"/>
        <v>-5134235</v>
      </c>
      <c r="G56" s="50">
        <f t="shared" si="5"/>
        <v>774011</v>
      </c>
      <c r="H56" s="50">
        <f t="shared" si="5"/>
        <v>107652</v>
      </c>
      <c r="I56" s="50">
        <f t="shared" si="5"/>
        <v>728747</v>
      </c>
      <c r="J56" s="50">
        <f t="shared" si="5"/>
        <v>1610410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1610410</v>
      </c>
      <c r="X56" s="50">
        <f t="shared" si="5"/>
        <v>-1283571</v>
      </c>
      <c r="Y56" s="50">
        <f t="shared" si="5"/>
        <v>2893981</v>
      </c>
      <c r="Z56" s="51">
        <f>+IF(X56&lt;&gt;0,+(Y56/X56)*100,0)</f>
        <v>-225.46325836280192</v>
      </c>
      <c r="AA56" s="48">
        <f>SUM(AA53:AA55)</f>
        <v>-5134235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4412344</v>
      </c>
      <c r="D59" s="65">
        <f>SUM(D56:D58)</f>
        <v>0</v>
      </c>
      <c r="E59" s="66">
        <f t="shared" si="6"/>
        <v>-5134235</v>
      </c>
      <c r="F59" s="67">
        <f t="shared" si="6"/>
        <v>-5134235</v>
      </c>
      <c r="G59" s="67">
        <f t="shared" si="6"/>
        <v>774011</v>
      </c>
      <c r="H59" s="67">
        <f t="shared" si="6"/>
        <v>107652</v>
      </c>
      <c r="I59" s="67">
        <f t="shared" si="6"/>
        <v>728747</v>
      </c>
      <c r="J59" s="67">
        <f t="shared" si="6"/>
        <v>1610410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1610410</v>
      </c>
      <c r="X59" s="67">
        <f t="shared" si="6"/>
        <v>-1283571</v>
      </c>
      <c r="Y59" s="67">
        <f t="shared" si="6"/>
        <v>2893981</v>
      </c>
      <c r="Z59" s="68">
        <f>+IF(X59&lt;&gt;0,+(Y59/X59)*100,0)</f>
        <v>-225.46325836280192</v>
      </c>
      <c r="AA59" s="65">
        <f>SUM(AA56:AA58)</f>
        <v>-5134235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91191356</v>
      </c>
      <c r="D9" s="20"/>
      <c r="E9" s="21">
        <v>99659940</v>
      </c>
      <c r="F9" s="22">
        <v>99659940</v>
      </c>
      <c r="G9" s="22">
        <v>8776147</v>
      </c>
      <c r="H9" s="22">
        <v>8388532</v>
      </c>
      <c r="I9" s="22">
        <v>8620652</v>
      </c>
      <c r="J9" s="22">
        <v>25785331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25785331</v>
      </c>
      <c r="X9" s="22">
        <v>24914985</v>
      </c>
      <c r="Y9" s="22">
        <v>870346</v>
      </c>
      <c r="Z9" s="23">
        <v>3.4932631908066574</v>
      </c>
      <c r="AA9" s="20">
        <v>99659940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54816</v>
      </c>
      <c r="F10" s="22">
        <v>54816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13704</v>
      </c>
      <c r="Y10" s="22">
        <v>-13704</v>
      </c>
      <c r="Z10" s="23">
        <v>-100</v>
      </c>
      <c r="AA10" s="20">
        <v>54816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24751020</v>
      </c>
      <c r="D25" s="20"/>
      <c r="E25" s="21">
        <v>28116540</v>
      </c>
      <c r="F25" s="22">
        <v>28116540</v>
      </c>
      <c r="G25" s="22">
        <v>11715189</v>
      </c>
      <c r="H25" s="22"/>
      <c r="I25" s="22"/>
      <c r="J25" s="22">
        <v>11715189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11715189</v>
      </c>
      <c r="X25" s="22">
        <v>7029135</v>
      </c>
      <c r="Y25" s="22">
        <v>4686054</v>
      </c>
      <c r="Z25" s="23">
        <v>66.666154512610731</v>
      </c>
      <c r="AA25" s="20">
        <v>28116540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115942376</v>
      </c>
      <c r="D32" s="29">
        <f t="shared" ref="D32:Y32" si="0">SUM(D6:D31)</f>
        <v>0</v>
      </c>
      <c r="E32" s="30">
        <f t="shared" si="0"/>
        <v>127831296</v>
      </c>
      <c r="F32" s="31">
        <f t="shared" si="0"/>
        <v>127831296</v>
      </c>
      <c r="G32" s="31">
        <f t="shared" si="0"/>
        <v>20491336</v>
      </c>
      <c r="H32" s="31">
        <f t="shared" si="0"/>
        <v>8388532</v>
      </c>
      <c r="I32" s="31">
        <f t="shared" si="0"/>
        <v>8620652</v>
      </c>
      <c r="J32" s="31">
        <f t="shared" si="0"/>
        <v>37500520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37500520</v>
      </c>
      <c r="X32" s="31">
        <f t="shared" si="0"/>
        <v>31957824</v>
      </c>
      <c r="Y32" s="31">
        <f t="shared" si="0"/>
        <v>5542696</v>
      </c>
      <c r="Z32" s="32">
        <f>+IF(X32&lt;&gt;0,+(Y32/X32)*100,0)</f>
        <v>17.343784107453626</v>
      </c>
      <c r="AA32" s="29">
        <f>SUM(AA6:AA31)</f>
        <v>127831296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25886381</v>
      </c>
      <c r="D34" s="20"/>
      <c r="E34" s="21">
        <v>30420894</v>
      </c>
      <c r="F34" s="22">
        <v>30420894</v>
      </c>
      <c r="G34" s="22">
        <v>2184682</v>
      </c>
      <c r="H34" s="22">
        <v>2353660</v>
      </c>
      <c r="I34" s="22">
        <v>2023721</v>
      </c>
      <c r="J34" s="22">
        <v>6562063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6562063</v>
      </c>
      <c r="X34" s="22">
        <v>7605222</v>
      </c>
      <c r="Y34" s="22">
        <v>-1043159</v>
      </c>
      <c r="Z34" s="23">
        <v>-13.71635173831875</v>
      </c>
      <c r="AA34" s="20">
        <v>30420894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496829</v>
      </c>
      <c r="D37" s="20"/>
      <c r="E37" s="21">
        <v>812760</v>
      </c>
      <c r="F37" s="22">
        <v>812760</v>
      </c>
      <c r="G37" s="22">
        <v>366674</v>
      </c>
      <c r="H37" s="22">
        <v>16159</v>
      </c>
      <c r="I37" s="22">
        <v>4652</v>
      </c>
      <c r="J37" s="22">
        <v>387485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387485</v>
      </c>
      <c r="X37" s="22">
        <v>203190</v>
      </c>
      <c r="Y37" s="22">
        <v>184295</v>
      </c>
      <c r="Z37" s="23">
        <v>90.700821890841084</v>
      </c>
      <c r="AA37" s="20">
        <v>812760</v>
      </c>
    </row>
    <row r="38" spans="1:27" ht="13.5" x14ac:dyDescent="0.25">
      <c r="A38" s="19" t="s">
        <v>64</v>
      </c>
      <c r="B38" s="15" t="s">
        <v>32</v>
      </c>
      <c r="C38" s="20">
        <v>862035</v>
      </c>
      <c r="D38" s="20"/>
      <c r="E38" s="21">
        <v>500004</v>
      </c>
      <c r="F38" s="22">
        <v>500004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125001</v>
      </c>
      <c r="Y38" s="22">
        <v>-125001</v>
      </c>
      <c r="Z38" s="23">
        <v>-100</v>
      </c>
      <c r="AA38" s="20">
        <v>500004</v>
      </c>
    </row>
    <row r="39" spans="1:27" ht="13.5" x14ac:dyDescent="0.25">
      <c r="A39" s="19" t="s">
        <v>65</v>
      </c>
      <c r="B39" s="15" t="s">
        <v>32</v>
      </c>
      <c r="C39" s="20">
        <v>2916041</v>
      </c>
      <c r="D39" s="20"/>
      <c r="E39" s="21">
        <v>3753468</v>
      </c>
      <c r="F39" s="22">
        <v>3753468</v>
      </c>
      <c r="G39" s="22">
        <v>279619</v>
      </c>
      <c r="H39" s="22">
        <v>286829</v>
      </c>
      <c r="I39" s="22">
        <v>337949</v>
      </c>
      <c r="J39" s="22">
        <v>904397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904397</v>
      </c>
      <c r="X39" s="22">
        <v>938367</v>
      </c>
      <c r="Y39" s="22">
        <v>-33970</v>
      </c>
      <c r="Z39" s="23">
        <v>-3.6201187808181663</v>
      </c>
      <c r="AA39" s="20">
        <v>3753468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113283623</v>
      </c>
      <c r="D41" s="20"/>
      <c r="E41" s="21">
        <v>123689140</v>
      </c>
      <c r="F41" s="22">
        <v>123689140</v>
      </c>
      <c r="G41" s="22">
        <v>234540</v>
      </c>
      <c r="H41" s="22">
        <v>11052629</v>
      </c>
      <c r="I41" s="22">
        <v>10351272</v>
      </c>
      <c r="J41" s="22">
        <v>21638441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21638441</v>
      </c>
      <c r="X41" s="22">
        <v>30922284</v>
      </c>
      <c r="Y41" s="22">
        <v>-9283843</v>
      </c>
      <c r="Z41" s="23">
        <v>-30.023147707976548</v>
      </c>
      <c r="AA41" s="20">
        <v>123689140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3642694</v>
      </c>
      <c r="D44" s="20"/>
      <c r="E44" s="21">
        <v>6411048</v>
      </c>
      <c r="F44" s="22">
        <v>6411048</v>
      </c>
      <c r="G44" s="22">
        <v>294648</v>
      </c>
      <c r="H44" s="22">
        <v>215506</v>
      </c>
      <c r="I44" s="22">
        <v>261003</v>
      </c>
      <c r="J44" s="22">
        <v>771157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771157</v>
      </c>
      <c r="X44" s="22">
        <v>1602762</v>
      </c>
      <c r="Y44" s="22">
        <v>-831605</v>
      </c>
      <c r="Z44" s="23">
        <v>-51.885744733154397</v>
      </c>
      <c r="AA44" s="20">
        <v>6411048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309996</v>
      </c>
      <c r="F45" s="22">
        <v>309996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77499</v>
      </c>
      <c r="Y45" s="22">
        <v>-77499</v>
      </c>
      <c r="Z45" s="23">
        <v>-100</v>
      </c>
      <c r="AA45" s="20">
        <v>309996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147087603</v>
      </c>
      <c r="D47" s="29">
        <f t="shared" ref="D47:Y47" si="1">SUM(D34:D46)</f>
        <v>0</v>
      </c>
      <c r="E47" s="30">
        <f t="shared" si="1"/>
        <v>165897310</v>
      </c>
      <c r="F47" s="31">
        <f t="shared" si="1"/>
        <v>165897310</v>
      </c>
      <c r="G47" s="31">
        <f t="shared" si="1"/>
        <v>3360163</v>
      </c>
      <c r="H47" s="31">
        <f t="shared" si="1"/>
        <v>13924783</v>
      </c>
      <c r="I47" s="31">
        <f t="shared" si="1"/>
        <v>12978597</v>
      </c>
      <c r="J47" s="31">
        <f t="shared" si="1"/>
        <v>30263543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30263543</v>
      </c>
      <c r="X47" s="31">
        <f t="shared" si="1"/>
        <v>41474325</v>
      </c>
      <c r="Y47" s="31">
        <f t="shared" si="1"/>
        <v>-11210782</v>
      </c>
      <c r="Z47" s="32">
        <f>+IF(X47&lt;&gt;0,+(Y47/X47)*100,0)</f>
        <v>-27.030655712901897</v>
      </c>
      <c r="AA47" s="29">
        <f>SUM(AA34:AA46)</f>
        <v>165897310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-31145227</v>
      </c>
      <c r="D48" s="39">
        <f t="shared" si="2"/>
        <v>0</v>
      </c>
      <c r="E48" s="40">
        <f t="shared" si="2"/>
        <v>-38066014</v>
      </c>
      <c r="F48" s="41">
        <f t="shared" si="2"/>
        <v>-38066014</v>
      </c>
      <c r="G48" s="41">
        <f t="shared" si="2"/>
        <v>17131173</v>
      </c>
      <c r="H48" s="41">
        <f t="shared" si="2"/>
        <v>-5536251</v>
      </c>
      <c r="I48" s="41">
        <f t="shared" si="2"/>
        <v>-4357945</v>
      </c>
      <c r="J48" s="41">
        <f t="shared" si="2"/>
        <v>7236977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7236977</v>
      </c>
      <c r="X48" s="41">
        <f t="shared" si="2"/>
        <v>-9516501</v>
      </c>
      <c r="Y48" s="41">
        <f t="shared" si="2"/>
        <v>16753478</v>
      </c>
      <c r="Z48" s="42">
        <f>+IF(X48&lt;&gt;0,+(Y48/X48)*100,0)</f>
        <v>-176.04661629311025</v>
      </c>
      <c r="AA48" s="39">
        <f>+AA32-AA47</f>
        <v>-38066014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-31145227</v>
      </c>
      <c r="D51" s="48">
        <f t="shared" si="3"/>
        <v>0</v>
      </c>
      <c r="E51" s="49">
        <f t="shared" si="3"/>
        <v>-38066014</v>
      </c>
      <c r="F51" s="50">
        <f t="shared" si="3"/>
        <v>-38066014</v>
      </c>
      <c r="G51" s="50">
        <f t="shared" si="3"/>
        <v>17131173</v>
      </c>
      <c r="H51" s="50">
        <f t="shared" si="3"/>
        <v>-5536251</v>
      </c>
      <c r="I51" s="50">
        <f t="shared" si="3"/>
        <v>-4357945</v>
      </c>
      <c r="J51" s="50">
        <f t="shared" si="3"/>
        <v>7236977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7236977</v>
      </c>
      <c r="X51" s="50">
        <f t="shared" si="3"/>
        <v>-9516501</v>
      </c>
      <c r="Y51" s="50">
        <f t="shared" si="3"/>
        <v>16753478</v>
      </c>
      <c r="Z51" s="51">
        <f>+IF(X51&lt;&gt;0,+(Y51/X51)*100,0)</f>
        <v>-176.04661629311025</v>
      </c>
      <c r="AA51" s="48">
        <f>SUM(AA48:AA50)</f>
        <v>-38066014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-31145227</v>
      </c>
      <c r="D53" s="54">
        <f>+D51-D52</f>
        <v>0</v>
      </c>
      <c r="E53" s="55">
        <f t="shared" si="4"/>
        <v>-38066014</v>
      </c>
      <c r="F53" s="56">
        <f t="shared" si="4"/>
        <v>-38066014</v>
      </c>
      <c r="G53" s="56">
        <f t="shared" si="4"/>
        <v>17131173</v>
      </c>
      <c r="H53" s="56">
        <f t="shared" si="4"/>
        <v>-5536251</v>
      </c>
      <c r="I53" s="56">
        <f t="shared" si="4"/>
        <v>-4357945</v>
      </c>
      <c r="J53" s="56">
        <f t="shared" si="4"/>
        <v>7236977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7236977</v>
      </c>
      <c r="X53" s="56">
        <f t="shared" si="4"/>
        <v>-9516501</v>
      </c>
      <c r="Y53" s="56">
        <f t="shared" si="4"/>
        <v>16753478</v>
      </c>
      <c r="Z53" s="57">
        <f>+IF(X53&lt;&gt;0,+(Y53/X53)*100,0)</f>
        <v>-176.04661629311025</v>
      </c>
      <c r="AA53" s="54">
        <f>+AA51-AA52</f>
        <v>-38066014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-31145227</v>
      </c>
      <c r="D56" s="48">
        <f>SUM(D53:D55)</f>
        <v>0</v>
      </c>
      <c r="E56" s="49">
        <f t="shared" si="5"/>
        <v>-38066014</v>
      </c>
      <c r="F56" s="50">
        <f t="shared" si="5"/>
        <v>-38066014</v>
      </c>
      <c r="G56" s="50">
        <f t="shared" si="5"/>
        <v>17131173</v>
      </c>
      <c r="H56" s="50">
        <f t="shared" si="5"/>
        <v>-5536251</v>
      </c>
      <c r="I56" s="50">
        <f t="shared" si="5"/>
        <v>-4357945</v>
      </c>
      <c r="J56" s="50">
        <f t="shared" si="5"/>
        <v>7236977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7236977</v>
      </c>
      <c r="X56" s="50">
        <f t="shared" si="5"/>
        <v>-9516501</v>
      </c>
      <c r="Y56" s="50">
        <f t="shared" si="5"/>
        <v>16753478</v>
      </c>
      <c r="Z56" s="51">
        <f>+IF(X56&lt;&gt;0,+(Y56/X56)*100,0)</f>
        <v>-176.04661629311025</v>
      </c>
      <c r="AA56" s="48">
        <f>SUM(AA53:AA55)</f>
        <v>-38066014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-31145227</v>
      </c>
      <c r="D59" s="65">
        <f>SUM(D56:D58)</f>
        <v>0</v>
      </c>
      <c r="E59" s="66">
        <f t="shared" si="6"/>
        <v>-38066014</v>
      </c>
      <c r="F59" s="67">
        <f t="shared" si="6"/>
        <v>-38066014</v>
      </c>
      <c r="G59" s="67">
        <f t="shared" si="6"/>
        <v>17131173</v>
      </c>
      <c r="H59" s="67">
        <f t="shared" si="6"/>
        <v>-5536251</v>
      </c>
      <c r="I59" s="67">
        <f t="shared" si="6"/>
        <v>-4357945</v>
      </c>
      <c r="J59" s="67">
        <f t="shared" si="6"/>
        <v>7236977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7236977</v>
      </c>
      <c r="X59" s="67">
        <f t="shared" si="6"/>
        <v>-9516501</v>
      </c>
      <c r="Y59" s="67">
        <f t="shared" si="6"/>
        <v>16753478</v>
      </c>
      <c r="Z59" s="68">
        <f>+IF(X59&lt;&gt;0,+(Y59/X59)*100,0)</f>
        <v>-176.04661629311025</v>
      </c>
      <c r="AA59" s="65">
        <f>SUM(AA56:AA58)</f>
        <v>-38066014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579998</v>
      </c>
      <c r="D9" s="20"/>
      <c r="E9" s="21">
        <v>685440</v>
      </c>
      <c r="F9" s="22">
        <v>685440</v>
      </c>
      <c r="G9" s="22">
        <v>49565</v>
      </c>
      <c r="H9" s="22">
        <v>49565</v>
      </c>
      <c r="I9" s="22">
        <v>49565</v>
      </c>
      <c r="J9" s="22">
        <v>148695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148695</v>
      </c>
      <c r="X9" s="22">
        <v>171360</v>
      </c>
      <c r="Y9" s="22">
        <v>-22665</v>
      </c>
      <c r="Z9" s="23">
        <v>-13.226540616246499</v>
      </c>
      <c r="AA9" s="20">
        <v>685440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579998</v>
      </c>
      <c r="D32" s="29">
        <f t="shared" ref="D32:Y32" si="0">SUM(D6:D31)</f>
        <v>0</v>
      </c>
      <c r="E32" s="30">
        <f t="shared" si="0"/>
        <v>685440</v>
      </c>
      <c r="F32" s="31">
        <f t="shared" si="0"/>
        <v>685440</v>
      </c>
      <c r="G32" s="31">
        <f t="shared" si="0"/>
        <v>49565</v>
      </c>
      <c r="H32" s="31">
        <f t="shared" si="0"/>
        <v>49565</v>
      </c>
      <c r="I32" s="31">
        <f t="shared" si="0"/>
        <v>49565</v>
      </c>
      <c r="J32" s="31">
        <f t="shared" si="0"/>
        <v>148695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148695</v>
      </c>
      <c r="X32" s="31">
        <f t="shared" si="0"/>
        <v>171360</v>
      </c>
      <c r="Y32" s="31">
        <f t="shared" si="0"/>
        <v>-22665</v>
      </c>
      <c r="Z32" s="32">
        <f>+IF(X32&lt;&gt;0,+(Y32/X32)*100,0)</f>
        <v>-13.226540616246499</v>
      </c>
      <c r="AA32" s="29">
        <f>SUM(AA6:AA31)</f>
        <v>685440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3726893</v>
      </c>
      <c r="D34" s="20"/>
      <c r="E34" s="21">
        <v>3960000</v>
      </c>
      <c r="F34" s="22">
        <v>3960000</v>
      </c>
      <c r="G34" s="22">
        <v>251808</v>
      </c>
      <c r="H34" s="22">
        <v>312211</v>
      </c>
      <c r="I34" s="22">
        <v>341564</v>
      </c>
      <c r="J34" s="22">
        <v>905583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905583</v>
      </c>
      <c r="X34" s="22">
        <v>989997</v>
      </c>
      <c r="Y34" s="22">
        <v>-84414</v>
      </c>
      <c r="Z34" s="23">
        <v>-8.5266925051288034</v>
      </c>
      <c r="AA34" s="20">
        <v>3960000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134060</v>
      </c>
      <c r="D37" s="20"/>
      <c r="E37" s="21">
        <v>320000</v>
      </c>
      <c r="F37" s="22">
        <v>320000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80001</v>
      </c>
      <c r="Y37" s="22">
        <v>-80001</v>
      </c>
      <c r="Z37" s="23">
        <v>-100</v>
      </c>
      <c r="AA37" s="20">
        <v>320000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1261153</v>
      </c>
      <c r="D41" s="20"/>
      <c r="E41" s="21">
        <v>1620646</v>
      </c>
      <c r="F41" s="22">
        <v>1620646</v>
      </c>
      <c r="G41" s="22">
        <v>80278</v>
      </c>
      <c r="H41" s="22">
        <v>88478</v>
      </c>
      <c r="I41" s="22">
        <v>102924</v>
      </c>
      <c r="J41" s="22">
        <v>271680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271680</v>
      </c>
      <c r="X41" s="22">
        <v>405162</v>
      </c>
      <c r="Y41" s="22">
        <v>-133482</v>
      </c>
      <c r="Z41" s="23">
        <v>-32.945340382365572</v>
      </c>
      <c r="AA41" s="20">
        <v>1620646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45000</v>
      </c>
      <c r="D44" s="20"/>
      <c r="E44" s="21">
        <v>30000</v>
      </c>
      <c r="F44" s="22">
        <v>30000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7500</v>
      </c>
      <c r="Y44" s="22">
        <v>-7500</v>
      </c>
      <c r="Z44" s="23">
        <v>-100</v>
      </c>
      <c r="AA44" s="20">
        <v>30000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5167106</v>
      </c>
      <c r="D47" s="29">
        <f t="shared" ref="D47:Y47" si="1">SUM(D34:D46)</f>
        <v>0</v>
      </c>
      <c r="E47" s="30">
        <f t="shared" si="1"/>
        <v>5930646</v>
      </c>
      <c r="F47" s="31">
        <f t="shared" si="1"/>
        <v>5930646</v>
      </c>
      <c r="G47" s="31">
        <f t="shared" si="1"/>
        <v>332086</v>
      </c>
      <c r="H47" s="31">
        <f t="shared" si="1"/>
        <v>400689</v>
      </c>
      <c r="I47" s="31">
        <f t="shared" si="1"/>
        <v>444488</v>
      </c>
      <c r="J47" s="31">
        <f t="shared" si="1"/>
        <v>1177263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1177263</v>
      </c>
      <c r="X47" s="31">
        <f t="shared" si="1"/>
        <v>1482660</v>
      </c>
      <c r="Y47" s="31">
        <f t="shared" si="1"/>
        <v>-305397</v>
      </c>
      <c r="Z47" s="32">
        <f>+IF(X47&lt;&gt;0,+(Y47/X47)*100,0)</f>
        <v>-20.597911861114486</v>
      </c>
      <c r="AA47" s="29">
        <f>SUM(AA34:AA46)</f>
        <v>5930646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-4587108</v>
      </c>
      <c r="D48" s="39">
        <f t="shared" si="2"/>
        <v>0</v>
      </c>
      <c r="E48" s="40">
        <f t="shared" si="2"/>
        <v>-5245206</v>
      </c>
      <c r="F48" s="41">
        <f t="shared" si="2"/>
        <v>-5245206</v>
      </c>
      <c r="G48" s="41">
        <f t="shared" si="2"/>
        <v>-282521</v>
      </c>
      <c r="H48" s="41">
        <f t="shared" si="2"/>
        <v>-351124</v>
      </c>
      <c r="I48" s="41">
        <f t="shared" si="2"/>
        <v>-394923</v>
      </c>
      <c r="J48" s="41">
        <f t="shared" si="2"/>
        <v>-1028568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-1028568</v>
      </c>
      <c r="X48" s="41">
        <f t="shared" si="2"/>
        <v>-1311300</v>
      </c>
      <c r="Y48" s="41">
        <f t="shared" si="2"/>
        <v>282732</v>
      </c>
      <c r="Z48" s="42">
        <f>+IF(X48&lt;&gt;0,+(Y48/X48)*100,0)</f>
        <v>-21.561198810340883</v>
      </c>
      <c r="AA48" s="39">
        <f>+AA32-AA47</f>
        <v>-5245206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-4587108</v>
      </c>
      <c r="D51" s="48">
        <f t="shared" si="3"/>
        <v>0</v>
      </c>
      <c r="E51" s="49">
        <f t="shared" si="3"/>
        <v>-5245206</v>
      </c>
      <c r="F51" s="50">
        <f t="shared" si="3"/>
        <v>-5245206</v>
      </c>
      <c r="G51" s="50">
        <f t="shared" si="3"/>
        <v>-282521</v>
      </c>
      <c r="H51" s="50">
        <f t="shared" si="3"/>
        <v>-351124</v>
      </c>
      <c r="I51" s="50">
        <f t="shared" si="3"/>
        <v>-394923</v>
      </c>
      <c r="J51" s="50">
        <f t="shared" si="3"/>
        <v>-1028568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-1028568</v>
      </c>
      <c r="X51" s="50">
        <f t="shared" si="3"/>
        <v>-1311300</v>
      </c>
      <c r="Y51" s="50">
        <f t="shared" si="3"/>
        <v>282732</v>
      </c>
      <c r="Z51" s="51">
        <f>+IF(X51&lt;&gt;0,+(Y51/X51)*100,0)</f>
        <v>-21.561198810340883</v>
      </c>
      <c r="AA51" s="48">
        <f>SUM(AA48:AA50)</f>
        <v>-5245206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-4587108</v>
      </c>
      <c r="D53" s="54">
        <f>+D51-D52</f>
        <v>0</v>
      </c>
      <c r="E53" s="55">
        <f t="shared" si="4"/>
        <v>-5245206</v>
      </c>
      <c r="F53" s="56">
        <f t="shared" si="4"/>
        <v>-5245206</v>
      </c>
      <c r="G53" s="56">
        <f t="shared" si="4"/>
        <v>-282521</v>
      </c>
      <c r="H53" s="56">
        <f t="shared" si="4"/>
        <v>-351124</v>
      </c>
      <c r="I53" s="56">
        <f t="shared" si="4"/>
        <v>-394923</v>
      </c>
      <c r="J53" s="56">
        <f t="shared" si="4"/>
        <v>-1028568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-1028568</v>
      </c>
      <c r="X53" s="56">
        <f t="shared" si="4"/>
        <v>-1311300</v>
      </c>
      <c r="Y53" s="56">
        <f t="shared" si="4"/>
        <v>282732</v>
      </c>
      <c r="Z53" s="57">
        <f>+IF(X53&lt;&gt;0,+(Y53/X53)*100,0)</f>
        <v>-21.561198810340883</v>
      </c>
      <c r="AA53" s="54">
        <f>+AA51-AA52</f>
        <v>-5245206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-4587108</v>
      </c>
      <c r="D56" s="48">
        <f>SUM(D53:D55)</f>
        <v>0</v>
      </c>
      <c r="E56" s="49">
        <f t="shared" si="5"/>
        <v>-5245206</v>
      </c>
      <c r="F56" s="50">
        <f t="shared" si="5"/>
        <v>-5245206</v>
      </c>
      <c r="G56" s="50">
        <f t="shared" si="5"/>
        <v>-282521</v>
      </c>
      <c r="H56" s="50">
        <f t="shared" si="5"/>
        <v>-351124</v>
      </c>
      <c r="I56" s="50">
        <f t="shared" si="5"/>
        <v>-394923</v>
      </c>
      <c r="J56" s="50">
        <f t="shared" si="5"/>
        <v>-1028568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-1028568</v>
      </c>
      <c r="X56" s="50">
        <f t="shared" si="5"/>
        <v>-1311300</v>
      </c>
      <c r="Y56" s="50">
        <f t="shared" si="5"/>
        <v>282732</v>
      </c>
      <c r="Z56" s="51">
        <f>+IF(X56&lt;&gt;0,+(Y56/X56)*100,0)</f>
        <v>-21.561198810340883</v>
      </c>
      <c r="AA56" s="48">
        <f>SUM(AA53:AA55)</f>
        <v>-5245206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-4587108</v>
      </c>
      <c r="D59" s="65">
        <f>SUM(D56:D58)</f>
        <v>0</v>
      </c>
      <c r="E59" s="66">
        <f t="shared" si="6"/>
        <v>-5245206</v>
      </c>
      <c r="F59" s="67">
        <f t="shared" si="6"/>
        <v>-5245206</v>
      </c>
      <c r="G59" s="67">
        <f t="shared" si="6"/>
        <v>-282521</v>
      </c>
      <c r="H59" s="67">
        <f t="shared" si="6"/>
        <v>-351124</v>
      </c>
      <c r="I59" s="67">
        <f t="shared" si="6"/>
        <v>-394923</v>
      </c>
      <c r="J59" s="67">
        <f t="shared" si="6"/>
        <v>-1028568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-1028568</v>
      </c>
      <c r="X59" s="67">
        <f t="shared" si="6"/>
        <v>-1311300</v>
      </c>
      <c r="Y59" s="67">
        <f t="shared" si="6"/>
        <v>282732</v>
      </c>
      <c r="Z59" s="68">
        <f>+IF(X59&lt;&gt;0,+(Y59/X59)*100,0)</f>
        <v>-21.561198810340883</v>
      </c>
      <c r="AA59" s="65">
        <f>SUM(AA56:AA58)</f>
        <v>-5245206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228094</v>
      </c>
      <c r="D9" s="20"/>
      <c r="E9" s="21"/>
      <c r="F9" s="22"/>
      <c r="G9" s="22">
        <v>21062</v>
      </c>
      <c r="H9" s="22">
        <v>21062</v>
      </c>
      <c r="I9" s="22">
        <v>21062</v>
      </c>
      <c r="J9" s="22">
        <v>63186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63186</v>
      </c>
      <c r="X9" s="22"/>
      <c r="Y9" s="22">
        <v>63186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228094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21062</v>
      </c>
      <c r="H32" s="31">
        <f t="shared" si="0"/>
        <v>21062</v>
      </c>
      <c r="I32" s="31">
        <f t="shared" si="0"/>
        <v>21062</v>
      </c>
      <c r="J32" s="31">
        <f t="shared" si="0"/>
        <v>63186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63186</v>
      </c>
      <c r="X32" s="31">
        <f t="shared" si="0"/>
        <v>0</v>
      </c>
      <c r="Y32" s="31">
        <f t="shared" si="0"/>
        <v>63186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29950</v>
      </c>
      <c r="D37" s="20"/>
      <c r="E37" s="21">
        <v>30000</v>
      </c>
      <c r="F37" s="22">
        <v>30000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7500</v>
      </c>
      <c r="Y37" s="22">
        <v>-7500</v>
      </c>
      <c r="Z37" s="23">
        <v>-100</v>
      </c>
      <c r="AA37" s="20">
        <v>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1896767</v>
      </c>
      <c r="D41" s="20"/>
      <c r="E41" s="21">
        <v>1783343</v>
      </c>
      <c r="F41" s="22">
        <v>1783343</v>
      </c>
      <c r="G41" s="22">
        <v>164125</v>
      </c>
      <c r="H41" s="22">
        <v>203496</v>
      </c>
      <c r="I41" s="22">
        <v>232396</v>
      </c>
      <c r="J41" s="22">
        <v>600017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600017</v>
      </c>
      <c r="X41" s="22">
        <v>445836</v>
      </c>
      <c r="Y41" s="22">
        <v>154181</v>
      </c>
      <c r="Z41" s="23">
        <v>34.58244735732422</v>
      </c>
      <c r="AA41" s="20">
        <v>1783343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58950</v>
      </c>
      <c r="D44" s="20"/>
      <c r="E44" s="21">
        <v>70000</v>
      </c>
      <c r="F44" s="22">
        <v>70000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17499</v>
      </c>
      <c r="Y44" s="22">
        <v>-17499</v>
      </c>
      <c r="Z44" s="23">
        <v>-100</v>
      </c>
      <c r="AA44" s="20">
        <v>70000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1985667</v>
      </c>
      <c r="D47" s="29">
        <f t="shared" ref="D47:Y47" si="1">SUM(D34:D46)</f>
        <v>0</v>
      </c>
      <c r="E47" s="30">
        <f t="shared" si="1"/>
        <v>1883343</v>
      </c>
      <c r="F47" s="31">
        <f t="shared" si="1"/>
        <v>1883343</v>
      </c>
      <c r="G47" s="31">
        <f t="shared" si="1"/>
        <v>164125</v>
      </c>
      <c r="H47" s="31">
        <f t="shared" si="1"/>
        <v>203496</v>
      </c>
      <c r="I47" s="31">
        <f t="shared" si="1"/>
        <v>232396</v>
      </c>
      <c r="J47" s="31">
        <f t="shared" si="1"/>
        <v>600017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600017</v>
      </c>
      <c r="X47" s="31">
        <f t="shared" si="1"/>
        <v>470835</v>
      </c>
      <c r="Y47" s="31">
        <f t="shared" si="1"/>
        <v>129182</v>
      </c>
      <c r="Z47" s="32">
        <f>+IF(X47&lt;&gt;0,+(Y47/X47)*100,0)</f>
        <v>27.436787834379345</v>
      </c>
      <c r="AA47" s="29">
        <f>SUM(AA34:AA46)</f>
        <v>1883343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-1757573</v>
      </c>
      <c r="D48" s="39">
        <f t="shared" si="2"/>
        <v>0</v>
      </c>
      <c r="E48" s="40">
        <f t="shared" si="2"/>
        <v>-1883343</v>
      </c>
      <c r="F48" s="41">
        <f t="shared" si="2"/>
        <v>-1883343</v>
      </c>
      <c r="G48" s="41">
        <f t="shared" si="2"/>
        <v>-143063</v>
      </c>
      <c r="H48" s="41">
        <f t="shared" si="2"/>
        <v>-182434</v>
      </c>
      <c r="I48" s="41">
        <f t="shared" si="2"/>
        <v>-211334</v>
      </c>
      <c r="J48" s="41">
        <f t="shared" si="2"/>
        <v>-536831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-536831</v>
      </c>
      <c r="X48" s="41">
        <f t="shared" si="2"/>
        <v>-470835</v>
      </c>
      <c r="Y48" s="41">
        <f t="shared" si="2"/>
        <v>-65996</v>
      </c>
      <c r="Z48" s="42">
        <f>+IF(X48&lt;&gt;0,+(Y48/X48)*100,0)</f>
        <v>14.016799940531183</v>
      </c>
      <c r="AA48" s="39">
        <f>+AA32-AA47</f>
        <v>-1883343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-1757573</v>
      </c>
      <c r="D51" s="48">
        <f t="shared" si="3"/>
        <v>0</v>
      </c>
      <c r="E51" s="49">
        <f t="shared" si="3"/>
        <v>-1883343</v>
      </c>
      <c r="F51" s="50">
        <f t="shared" si="3"/>
        <v>-1883343</v>
      </c>
      <c r="G51" s="50">
        <f t="shared" si="3"/>
        <v>-143063</v>
      </c>
      <c r="H51" s="50">
        <f t="shared" si="3"/>
        <v>-182434</v>
      </c>
      <c r="I51" s="50">
        <f t="shared" si="3"/>
        <v>-211334</v>
      </c>
      <c r="J51" s="50">
        <f t="shared" si="3"/>
        <v>-536831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-536831</v>
      </c>
      <c r="X51" s="50">
        <f t="shared" si="3"/>
        <v>-470835</v>
      </c>
      <c r="Y51" s="50">
        <f t="shared" si="3"/>
        <v>-65996</v>
      </c>
      <c r="Z51" s="51">
        <f>+IF(X51&lt;&gt;0,+(Y51/X51)*100,0)</f>
        <v>14.016799940531183</v>
      </c>
      <c r="AA51" s="48">
        <f>SUM(AA48:AA50)</f>
        <v>-1883343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-1757573</v>
      </c>
      <c r="D53" s="54">
        <f>+D51-D52</f>
        <v>0</v>
      </c>
      <c r="E53" s="55">
        <f t="shared" si="4"/>
        <v>-1883343</v>
      </c>
      <c r="F53" s="56">
        <f t="shared" si="4"/>
        <v>-1883343</v>
      </c>
      <c r="G53" s="56">
        <f t="shared" si="4"/>
        <v>-143063</v>
      </c>
      <c r="H53" s="56">
        <f t="shared" si="4"/>
        <v>-182434</v>
      </c>
      <c r="I53" s="56">
        <f t="shared" si="4"/>
        <v>-211334</v>
      </c>
      <c r="J53" s="56">
        <f t="shared" si="4"/>
        <v>-536831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-536831</v>
      </c>
      <c r="X53" s="56">
        <f t="shared" si="4"/>
        <v>-470835</v>
      </c>
      <c r="Y53" s="56">
        <f t="shared" si="4"/>
        <v>-65996</v>
      </c>
      <c r="Z53" s="57">
        <f>+IF(X53&lt;&gt;0,+(Y53/X53)*100,0)</f>
        <v>14.016799940531183</v>
      </c>
      <c r="AA53" s="54">
        <f>+AA51-AA52</f>
        <v>-1883343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-1757573</v>
      </c>
      <c r="D56" s="48">
        <f>SUM(D53:D55)</f>
        <v>0</v>
      </c>
      <c r="E56" s="49">
        <f t="shared" si="5"/>
        <v>-1883343</v>
      </c>
      <c r="F56" s="50">
        <f t="shared" si="5"/>
        <v>-1883343</v>
      </c>
      <c r="G56" s="50">
        <f t="shared" si="5"/>
        <v>-143063</v>
      </c>
      <c r="H56" s="50">
        <f t="shared" si="5"/>
        <v>-182434</v>
      </c>
      <c r="I56" s="50">
        <f t="shared" si="5"/>
        <v>-211334</v>
      </c>
      <c r="J56" s="50">
        <f t="shared" si="5"/>
        <v>-536831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-536831</v>
      </c>
      <c r="X56" s="50">
        <f t="shared" si="5"/>
        <v>-470835</v>
      </c>
      <c r="Y56" s="50">
        <f t="shared" si="5"/>
        <v>-65996</v>
      </c>
      <c r="Z56" s="51">
        <f>+IF(X56&lt;&gt;0,+(Y56/X56)*100,0)</f>
        <v>14.016799940531183</v>
      </c>
      <c r="AA56" s="48">
        <f>SUM(AA53:AA55)</f>
        <v>-1883343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-1757573</v>
      </c>
      <c r="D59" s="65">
        <f>SUM(D56:D58)</f>
        <v>0</v>
      </c>
      <c r="E59" s="66">
        <f t="shared" si="6"/>
        <v>-1883343</v>
      </c>
      <c r="F59" s="67">
        <f t="shared" si="6"/>
        <v>-1883343</v>
      </c>
      <c r="G59" s="67">
        <f t="shared" si="6"/>
        <v>-143063</v>
      </c>
      <c r="H59" s="67">
        <f t="shared" si="6"/>
        <v>-182434</v>
      </c>
      <c r="I59" s="67">
        <f t="shared" si="6"/>
        <v>-211334</v>
      </c>
      <c r="J59" s="67">
        <f t="shared" si="6"/>
        <v>-536831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-536831</v>
      </c>
      <c r="X59" s="67">
        <f t="shared" si="6"/>
        <v>-470835</v>
      </c>
      <c r="Y59" s="67">
        <f t="shared" si="6"/>
        <v>-65996</v>
      </c>
      <c r="Z59" s="68">
        <f>+IF(X59&lt;&gt;0,+(Y59/X59)*100,0)</f>
        <v>14.016799940531183</v>
      </c>
      <c r="AA59" s="65">
        <f>SUM(AA56:AA58)</f>
        <v>-1883343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18913796</v>
      </c>
      <c r="D9" s="20"/>
      <c r="E9" s="21">
        <v>20252388</v>
      </c>
      <c r="F9" s="22">
        <v>20252388</v>
      </c>
      <c r="G9" s="22">
        <v>3087626</v>
      </c>
      <c r="H9" s="22">
        <v>3090113</v>
      </c>
      <c r="I9" s="22">
        <v>2202762</v>
      </c>
      <c r="J9" s="22">
        <v>8380501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8380501</v>
      </c>
      <c r="X9" s="22">
        <v>5063097</v>
      </c>
      <c r="Y9" s="22">
        <v>3317404</v>
      </c>
      <c r="Z9" s="23">
        <v>65.521241248192567</v>
      </c>
      <c r="AA9" s="20">
        <v>20252388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18913796</v>
      </c>
      <c r="D32" s="29">
        <f t="shared" ref="D32:Y32" si="0">SUM(D6:D31)</f>
        <v>0</v>
      </c>
      <c r="E32" s="30">
        <f t="shared" si="0"/>
        <v>20252388</v>
      </c>
      <c r="F32" s="31">
        <f t="shared" si="0"/>
        <v>20252388</v>
      </c>
      <c r="G32" s="31">
        <f t="shared" si="0"/>
        <v>3087626</v>
      </c>
      <c r="H32" s="31">
        <f t="shared" si="0"/>
        <v>3090113</v>
      </c>
      <c r="I32" s="31">
        <f t="shared" si="0"/>
        <v>2202762</v>
      </c>
      <c r="J32" s="31">
        <f t="shared" si="0"/>
        <v>8380501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8380501</v>
      </c>
      <c r="X32" s="31">
        <f t="shared" si="0"/>
        <v>5063097</v>
      </c>
      <c r="Y32" s="31">
        <f t="shared" si="0"/>
        <v>3317404</v>
      </c>
      <c r="Z32" s="32">
        <f>+IF(X32&lt;&gt;0,+(Y32/X32)*100,0)</f>
        <v>65.521241248192567</v>
      </c>
      <c r="AA32" s="29">
        <f>SUM(AA6:AA31)</f>
        <v>20252388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19356930</v>
      </c>
      <c r="D34" s="20"/>
      <c r="E34" s="21">
        <v>20850434</v>
      </c>
      <c r="F34" s="22">
        <v>20850434</v>
      </c>
      <c r="G34" s="22">
        <v>1935334</v>
      </c>
      <c r="H34" s="22"/>
      <c r="I34" s="22">
        <v>2935255</v>
      </c>
      <c r="J34" s="22">
        <v>4870589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4870589</v>
      </c>
      <c r="X34" s="22">
        <v>5212608</v>
      </c>
      <c r="Y34" s="22">
        <v>-342019</v>
      </c>
      <c r="Z34" s="23">
        <v>-6.5613796395201787</v>
      </c>
      <c r="AA34" s="20">
        <v>20850434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1200000</v>
      </c>
      <c r="D37" s="20"/>
      <c r="E37" s="21">
        <v>1200000</v>
      </c>
      <c r="F37" s="22">
        <v>1200000</v>
      </c>
      <c r="G37" s="22">
        <v>2982</v>
      </c>
      <c r="H37" s="22">
        <v>77355</v>
      </c>
      <c r="I37" s="22"/>
      <c r="J37" s="22">
        <v>80337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80337</v>
      </c>
      <c r="X37" s="22">
        <v>300000</v>
      </c>
      <c r="Y37" s="22">
        <v>-219663</v>
      </c>
      <c r="Z37" s="23">
        <v>-73.221000000000004</v>
      </c>
      <c r="AA37" s="20">
        <v>1200000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4367522</v>
      </c>
      <c r="D41" s="20"/>
      <c r="E41" s="21">
        <v>1520004</v>
      </c>
      <c r="F41" s="22">
        <v>1520004</v>
      </c>
      <c r="G41" s="22">
        <v>315648</v>
      </c>
      <c r="H41" s="22">
        <v>279346</v>
      </c>
      <c r="I41" s="22"/>
      <c r="J41" s="22">
        <v>594994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594994</v>
      </c>
      <c r="X41" s="22">
        <v>380001</v>
      </c>
      <c r="Y41" s="22">
        <v>214993</v>
      </c>
      <c r="Z41" s="23">
        <v>56.576956376430587</v>
      </c>
      <c r="AA41" s="20">
        <v>1520004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289970</v>
      </c>
      <c r="D44" s="20"/>
      <c r="E44" s="21">
        <v>272280</v>
      </c>
      <c r="F44" s="22">
        <v>272280</v>
      </c>
      <c r="G44" s="22">
        <v>30758</v>
      </c>
      <c r="H44" s="22"/>
      <c r="I44" s="22">
        <v>37803</v>
      </c>
      <c r="J44" s="22">
        <v>68561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68561</v>
      </c>
      <c r="X44" s="22">
        <v>68070</v>
      </c>
      <c r="Y44" s="22">
        <v>491</v>
      </c>
      <c r="Z44" s="23">
        <v>0.72131629205229908</v>
      </c>
      <c r="AA44" s="20">
        <v>272280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25214422</v>
      </c>
      <c r="D47" s="29">
        <f t="shared" ref="D47:Y47" si="1">SUM(D34:D46)</f>
        <v>0</v>
      </c>
      <c r="E47" s="30">
        <f t="shared" si="1"/>
        <v>23842718</v>
      </c>
      <c r="F47" s="31">
        <f t="shared" si="1"/>
        <v>23842718</v>
      </c>
      <c r="G47" s="31">
        <f t="shared" si="1"/>
        <v>2284722</v>
      </c>
      <c r="H47" s="31">
        <f t="shared" si="1"/>
        <v>356701</v>
      </c>
      <c r="I47" s="31">
        <f t="shared" si="1"/>
        <v>2973058</v>
      </c>
      <c r="J47" s="31">
        <f t="shared" si="1"/>
        <v>5614481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5614481</v>
      </c>
      <c r="X47" s="31">
        <f t="shared" si="1"/>
        <v>5960679</v>
      </c>
      <c r="Y47" s="31">
        <f t="shared" si="1"/>
        <v>-346198</v>
      </c>
      <c r="Z47" s="32">
        <f>+IF(X47&lt;&gt;0,+(Y47/X47)*100,0)</f>
        <v>-5.808029588575395</v>
      </c>
      <c r="AA47" s="29">
        <f>SUM(AA34:AA46)</f>
        <v>23842718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-6300626</v>
      </c>
      <c r="D48" s="39">
        <f t="shared" si="2"/>
        <v>0</v>
      </c>
      <c r="E48" s="40">
        <f t="shared" si="2"/>
        <v>-3590330</v>
      </c>
      <c r="F48" s="41">
        <f t="shared" si="2"/>
        <v>-3590330</v>
      </c>
      <c r="G48" s="41">
        <f t="shared" si="2"/>
        <v>802904</v>
      </c>
      <c r="H48" s="41">
        <f t="shared" si="2"/>
        <v>2733412</v>
      </c>
      <c r="I48" s="41">
        <f t="shared" si="2"/>
        <v>-770296</v>
      </c>
      <c r="J48" s="41">
        <f t="shared" si="2"/>
        <v>2766020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2766020</v>
      </c>
      <c r="X48" s="41">
        <f t="shared" si="2"/>
        <v>-897582</v>
      </c>
      <c r="Y48" s="41">
        <f t="shared" si="2"/>
        <v>3663602</v>
      </c>
      <c r="Z48" s="42">
        <f>+IF(X48&lt;&gt;0,+(Y48/X48)*100,0)</f>
        <v>-408.1634881269901</v>
      </c>
      <c r="AA48" s="39">
        <f>+AA32-AA47</f>
        <v>-3590330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-6300626</v>
      </c>
      <c r="D51" s="48">
        <f t="shared" si="3"/>
        <v>0</v>
      </c>
      <c r="E51" s="49">
        <f t="shared" si="3"/>
        <v>-3590330</v>
      </c>
      <c r="F51" s="50">
        <f t="shared" si="3"/>
        <v>-3590330</v>
      </c>
      <c r="G51" s="50">
        <f t="shared" si="3"/>
        <v>802904</v>
      </c>
      <c r="H51" s="50">
        <f t="shared" si="3"/>
        <v>2733412</v>
      </c>
      <c r="I51" s="50">
        <f t="shared" si="3"/>
        <v>-770296</v>
      </c>
      <c r="J51" s="50">
        <f t="shared" si="3"/>
        <v>2766020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2766020</v>
      </c>
      <c r="X51" s="50">
        <f t="shared" si="3"/>
        <v>-897582</v>
      </c>
      <c r="Y51" s="50">
        <f t="shared" si="3"/>
        <v>3663602</v>
      </c>
      <c r="Z51" s="51">
        <f>+IF(X51&lt;&gt;0,+(Y51/X51)*100,0)</f>
        <v>-408.1634881269901</v>
      </c>
      <c r="AA51" s="48">
        <f>SUM(AA48:AA50)</f>
        <v>-3590330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-6300626</v>
      </c>
      <c r="D53" s="54">
        <f>+D51-D52</f>
        <v>0</v>
      </c>
      <c r="E53" s="55">
        <f t="shared" si="4"/>
        <v>-3590330</v>
      </c>
      <c r="F53" s="56">
        <f t="shared" si="4"/>
        <v>-3590330</v>
      </c>
      <c r="G53" s="56">
        <f t="shared" si="4"/>
        <v>802904</v>
      </c>
      <c r="H53" s="56">
        <f t="shared" si="4"/>
        <v>2733412</v>
      </c>
      <c r="I53" s="56">
        <f t="shared" si="4"/>
        <v>-770296</v>
      </c>
      <c r="J53" s="56">
        <f t="shared" si="4"/>
        <v>2766020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2766020</v>
      </c>
      <c r="X53" s="56">
        <f t="shared" si="4"/>
        <v>-897582</v>
      </c>
      <c r="Y53" s="56">
        <f t="shared" si="4"/>
        <v>3663602</v>
      </c>
      <c r="Z53" s="57">
        <f>+IF(X53&lt;&gt;0,+(Y53/X53)*100,0)</f>
        <v>-408.1634881269901</v>
      </c>
      <c r="AA53" s="54">
        <f>+AA51-AA52</f>
        <v>-3590330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-6300626</v>
      </c>
      <c r="D56" s="48">
        <f>SUM(D53:D55)</f>
        <v>0</v>
      </c>
      <c r="E56" s="49">
        <f t="shared" si="5"/>
        <v>-3590330</v>
      </c>
      <c r="F56" s="50">
        <f t="shared" si="5"/>
        <v>-3590330</v>
      </c>
      <c r="G56" s="50">
        <f t="shared" si="5"/>
        <v>802904</v>
      </c>
      <c r="H56" s="50">
        <f t="shared" si="5"/>
        <v>2733412</v>
      </c>
      <c r="I56" s="50">
        <f t="shared" si="5"/>
        <v>-770296</v>
      </c>
      <c r="J56" s="50">
        <f t="shared" si="5"/>
        <v>2766020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2766020</v>
      </c>
      <c r="X56" s="50">
        <f t="shared" si="5"/>
        <v>-897582</v>
      </c>
      <c r="Y56" s="50">
        <f t="shared" si="5"/>
        <v>3663602</v>
      </c>
      <c r="Z56" s="51">
        <f>+IF(X56&lt;&gt;0,+(Y56/X56)*100,0)</f>
        <v>-408.1634881269901</v>
      </c>
      <c r="AA56" s="48">
        <f>SUM(AA53:AA55)</f>
        <v>-3590330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-6300626</v>
      </c>
      <c r="D59" s="65">
        <f>SUM(D56:D58)</f>
        <v>0</v>
      </c>
      <c r="E59" s="66">
        <f t="shared" si="6"/>
        <v>-3590330</v>
      </c>
      <c r="F59" s="67">
        <f t="shared" si="6"/>
        <v>-3590330</v>
      </c>
      <c r="G59" s="67">
        <f t="shared" si="6"/>
        <v>802904</v>
      </c>
      <c r="H59" s="67">
        <f t="shared" si="6"/>
        <v>2733412</v>
      </c>
      <c r="I59" s="67">
        <f t="shared" si="6"/>
        <v>-770296</v>
      </c>
      <c r="J59" s="67">
        <f t="shared" si="6"/>
        <v>2766020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2766020</v>
      </c>
      <c r="X59" s="67">
        <f t="shared" si="6"/>
        <v>-897582</v>
      </c>
      <c r="Y59" s="67">
        <f t="shared" si="6"/>
        <v>3663602</v>
      </c>
      <c r="Z59" s="68">
        <f>+IF(X59&lt;&gt;0,+(Y59/X59)*100,0)</f>
        <v>-408.1634881269901</v>
      </c>
      <c r="AA59" s="65">
        <f>SUM(AA56:AA58)</f>
        <v>-3590330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3175173</v>
      </c>
      <c r="D9" s="20"/>
      <c r="E9" s="21">
        <v>3443284</v>
      </c>
      <c r="F9" s="22">
        <v>3443284</v>
      </c>
      <c r="G9" s="22">
        <v>296270</v>
      </c>
      <c r="H9" s="22">
        <v>282387</v>
      </c>
      <c r="I9" s="22">
        <v>226946</v>
      </c>
      <c r="J9" s="22">
        <v>805603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805603</v>
      </c>
      <c r="X9" s="22">
        <v>860820</v>
      </c>
      <c r="Y9" s="22">
        <v>-55217</v>
      </c>
      <c r="Z9" s="23">
        <v>-6.4144652772937434</v>
      </c>
      <c r="AA9" s="20">
        <v>3443284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3175173</v>
      </c>
      <c r="D32" s="29">
        <f t="shared" ref="D32:Y32" si="0">SUM(D6:D31)</f>
        <v>0</v>
      </c>
      <c r="E32" s="30">
        <f t="shared" si="0"/>
        <v>3443284</v>
      </c>
      <c r="F32" s="31">
        <f t="shared" si="0"/>
        <v>3443284</v>
      </c>
      <c r="G32" s="31">
        <f t="shared" si="0"/>
        <v>296270</v>
      </c>
      <c r="H32" s="31">
        <f t="shared" si="0"/>
        <v>282387</v>
      </c>
      <c r="I32" s="31">
        <f t="shared" si="0"/>
        <v>226946</v>
      </c>
      <c r="J32" s="31">
        <f t="shared" si="0"/>
        <v>805603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805603</v>
      </c>
      <c r="X32" s="31">
        <f t="shared" si="0"/>
        <v>860820</v>
      </c>
      <c r="Y32" s="31">
        <f t="shared" si="0"/>
        <v>-55217</v>
      </c>
      <c r="Z32" s="32">
        <f>+IF(X32&lt;&gt;0,+(Y32/X32)*100,0)</f>
        <v>-6.4144652772937434</v>
      </c>
      <c r="AA32" s="29">
        <f>SUM(AA6:AA31)</f>
        <v>3443284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10170604</v>
      </c>
      <c r="D34" s="20"/>
      <c r="E34" s="21">
        <v>11885778</v>
      </c>
      <c r="F34" s="22">
        <v>11885778</v>
      </c>
      <c r="G34" s="22">
        <v>806373</v>
      </c>
      <c r="H34" s="22">
        <v>757776</v>
      </c>
      <c r="I34" s="22">
        <v>822993</v>
      </c>
      <c r="J34" s="22">
        <v>2387142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2387142</v>
      </c>
      <c r="X34" s="22">
        <v>2971446</v>
      </c>
      <c r="Y34" s="22">
        <v>-584304</v>
      </c>
      <c r="Z34" s="23">
        <v>-19.663961586379155</v>
      </c>
      <c r="AA34" s="20">
        <v>11885778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412115</v>
      </c>
      <c r="D37" s="20"/>
      <c r="E37" s="21">
        <v>489400</v>
      </c>
      <c r="F37" s="22">
        <v>489400</v>
      </c>
      <c r="G37" s="22">
        <v>1500</v>
      </c>
      <c r="H37" s="22">
        <v>31450</v>
      </c>
      <c r="I37" s="22">
        <v>17393</v>
      </c>
      <c r="J37" s="22">
        <v>50343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50343</v>
      </c>
      <c r="X37" s="22">
        <v>122352</v>
      </c>
      <c r="Y37" s="22">
        <v>-72009</v>
      </c>
      <c r="Z37" s="23">
        <v>-58.853962338171826</v>
      </c>
      <c r="AA37" s="20">
        <v>489400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626053</v>
      </c>
      <c r="D41" s="20"/>
      <c r="E41" s="21">
        <v>810000</v>
      </c>
      <c r="F41" s="22">
        <v>810000</v>
      </c>
      <c r="G41" s="22">
        <v>43405</v>
      </c>
      <c r="H41" s="22">
        <v>39141</v>
      </c>
      <c r="I41" s="22">
        <v>152230</v>
      </c>
      <c r="J41" s="22">
        <v>234776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234776</v>
      </c>
      <c r="X41" s="22">
        <v>202500</v>
      </c>
      <c r="Y41" s="22">
        <v>32276</v>
      </c>
      <c r="Z41" s="23">
        <v>15.938765432098764</v>
      </c>
      <c r="AA41" s="20">
        <v>810000</v>
      </c>
    </row>
    <row r="42" spans="1:27" ht="13.5" x14ac:dyDescent="0.25">
      <c r="A42" s="19" t="s">
        <v>67</v>
      </c>
      <c r="B42" s="15" t="s">
        <v>32</v>
      </c>
      <c r="C42" s="20">
        <v>92275</v>
      </c>
      <c r="D42" s="20"/>
      <c r="E42" s="21">
        <v>51000</v>
      </c>
      <c r="F42" s="22">
        <v>51000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12750</v>
      </c>
      <c r="Y42" s="22">
        <v>-12750</v>
      </c>
      <c r="Z42" s="23">
        <v>-100</v>
      </c>
      <c r="AA42" s="20">
        <v>51000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1345791</v>
      </c>
      <c r="D44" s="20"/>
      <c r="E44" s="21">
        <v>1269753</v>
      </c>
      <c r="F44" s="22">
        <v>1269753</v>
      </c>
      <c r="G44" s="22">
        <v>75316</v>
      </c>
      <c r="H44" s="22">
        <v>23907</v>
      </c>
      <c r="I44" s="22">
        <v>70230</v>
      </c>
      <c r="J44" s="22">
        <v>169453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169453</v>
      </c>
      <c r="X44" s="22">
        <v>317439</v>
      </c>
      <c r="Y44" s="22">
        <v>-147986</v>
      </c>
      <c r="Z44" s="23">
        <v>-46.618720447078019</v>
      </c>
      <c r="AA44" s="20">
        <v>1269753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12646838</v>
      </c>
      <c r="D47" s="29">
        <f t="shared" ref="D47:Y47" si="1">SUM(D34:D46)</f>
        <v>0</v>
      </c>
      <c r="E47" s="30">
        <f t="shared" si="1"/>
        <v>14505931</v>
      </c>
      <c r="F47" s="31">
        <f t="shared" si="1"/>
        <v>14505931</v>
      </c>
      <c r="G47" s="31">
        <f t="shared" si="1"/>
        <v>926594</v>
      </c>
      <c r="H47" s="31">
        <f t="shared" si="1"/>
        <v>852274</v>
      </c>
      <c r="I47" s="31">
        <f t="shared" si="1"/>
        <v>1062846</v>
      </c>
      <c r="J47" s="31">
        <f t="shared" si="1"/>
        <v>2841714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2841714</v>
      </c>
      <c r="X47" s="31">
        <f t="shared" si="1"/>
        <v>3626487</v>
      </c>
      <c r="Y47" s="31">
        <f t="shared" si="1"/>
        <v>-784773</v>
      </c>
      <c r="Z47" s="32">
        <f>+IF(X47&lt;&gt;0,+(Y47/X47)*100,0)</f>
        <v>-21.640033453863204</v>
      </c>
      <c r="AA47" s="29">
        <f>SUM(AA34:AA46)</f>
        <v>14505931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-9471665</v>
      </c>
      <c r="D48" s="39">
        <f t="shared" si="2"/>
        <v>0</v>
      </c>
      <c r="E48" s="40">
        <f t="shared" si="2"/>
        <v>-11062647</v>
      </c>
      <c r="F48" s="41">
        <f t="shared" si="2"/>
        <v>-11062647</v>
      </c>
      <c r="G48" s="41">
        <f t="shared" si="2"/>
        <v>-630324</v>
      </c>
      <c r="H48" s="41">
        <f t="shared" si="2"/>
        <v>-569887</v>
      </c>
      <c r="I48" s="41">
        <f t="shared" si="2"/>
        <v>-835900</v>
      </c>
      <c r="J48" s="41">
        <f t="shared" si="2"/>
        <v>-2036111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-2036111</v>
      </c>
      <c r="X48" s="41">
        <f t="shared" si="2"/>
        <v>-2765667</v>
      </c>
      <c r="Y48" s="41">
        <f t="shared" si="2"/>
        <v>729556</v>
      </c>
      <c r="Z48" s="42">
        <f>+IF(X48&lt;&gt;0,+(Y48/X48)*100,0)</f>
        <v>-26.379025385196407</v>
      </c>
      <c r="AA48" s="39">
        <f>+AA32-AA47</f>
        <v>-11062647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-9471665</v>
      </c>
      <c r="D51" s="48">
        <f t="shared" si="3"/>
        <v>0</v>
      </c>
      <c r="E51" s="49">
        <f t="shared" si="3"/>
        <v>-11062647</v>
      </c>
      <c r="F51" s="50">
        <f t="shared" si="3"/>
        <v>-11062647</v>
      </c>
      <c r="G51" s="50">
        <f t="shared" si="3"/>
        <v>-630324</v>
      </c>
      <c r="H51" s="50">
        <f t="shared" si="3"/>
        <v>-569887</v>
      </c>
      <c r="I51" s="50">
        <f t="shared" si="3"/>
        <v>-835900</v>
      </c>
      <c r="J51" s="50">
        <f t="shared" si="3"/>
        <v>-2036111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-2036111</v>
      </c>
      <c r="X51" s="50">
        <f t="shared" si="3"/>
        <v>-2765667</v>
      </c>
      <c r="Y51" s="50">
        <f t="shared" si="3"/>
        <v>729556</v>
      </c>
      <c r="Z51" s="51">
        <f>+IF(X51&lt;&gt;0,+(Y51/X51)*100,0)</f>
        <v>-26.379025385196407</v>
      </c>
      <c r="AA51" s="48">
        <f>SUM(AA48:AA50)</f>
        <v>-11062647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-9471665</v>
      </c>
      <c r="D53" s="54">
        <f>+D51-D52</f>
        <v>0</v>
      </c>
      <c r="E53" s="55">
        <f t="shared" si="4"/>
        <v>-11062647</v>
      </c>
      <c r="F53" s="56">
        <f t="shared" si="4"/>
        <v>-11062647</v>
      </c>
      <c r="G53" s="56">
        <f t="shared" si="4"/>
        <v>-630324</v>
      </c>
      <c r="H53" s="56">
        <f t="shared" si="4"/>
        <v>-569887</v>
      </c>
      <c r="I53" s="56">
        <f t="shared" si="4"/>
        <v>-835900</v>
      </c>
      <c r="J53" s="56">
        <f t="shared" si="4"/>
        <v>-2036111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-2036111</v>
      </c>
      <c r="X53" s="56">
        <f t="shared" si="4"/>
        <v>-2765667</v>
      </c>
      <c r="Y53" s="56">
        <f t="shared" si="4"/>
        <v>729556</v>
      </c>
      <c r="Z53" s="57">
        <f>+IF(X53&lt;&gt;0,+(Y53/X53)*100,0)</f>
        <v>-26.379025385196407</v>
      </c>
      <c r="AA53" s="54">
        <f>+AA51-AA52</f>
        <v>-11062647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-9471665</v>
      </c>
      <c r="D56" s="48">
        <f>SUM(D53:D55)</f>
        <v>0</v>
      </c>
      <c r="E56" s="49">
        <f t="shared" si="5"/>
        <v>-11062647</v>
      </c>
      <c r="F56" s="50">
        <f t="shared" si="5"/>
        <v>-11062647</v>
      </c>
      <c r="G56" s="50">
        <f t="shared" si="5"/>
        <v>-630324</v>
      </c>
      <c r="H56" s="50">
        <f t="shared" si="5"/>
        <v>-569887</v>
      </c>
      <c r="I56" s="50">
        <f t="shared" si="5"/>
        <v>-835900</v>
      </c>
      <c r="J56" s="50">
        <f t="shared" si="5"/>
        <v>-2036111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-2036111</v>
      </c>
      <c r="X56" s="50">
        <f t="shared" si="5"/>
        <v>-2765667</v>
      </c>
      <c r="Y56" s="50">
        <f t="shared" si="5"/>
        <v>729556</v>
      </c>
      <c r="Z56" s="51">
        <f>+IF(X56&lt;&gt;0,+(Y56/X56)*100,0)</f>
        <v>-26.379025385196407</v>
      </c>
      <c r="AA56" s="48">
        <f>SUM(AA53:AA55)</f>
        <v>-11062647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-9471665</v>
      </c>
      <c r="D59" s="65">
        <f>SUM(D56:D58)</f>
        <v>0</v>
      </c>
      <c r="E59" s="66">
        <f t="shared" si="6"/>
        <v>-11062647</v>
      </c>
      <c r="F59" s="67">
        <f t="shared" si="6"/>
        <v>-11062647</v>
      </c>
      <c r="G59" s="67">
        <f t="shared" si="6"/>
        <v>-630324</v>
      </c>
      <c r="H59" s="67">
        <f t="shared" si="6"/>
        <v>-569887</v>
      </c>
      <c r="I59" s="67">
        <f t="shared" si="6"/>
        <v>-835900</v>
      </c>
      <c r="J59" s="67">
        <f t="shared" si="6"/>
        <v>-2036111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-2036111</v>
      </c>
      <c r="X59" s="67">
        <f t="shared" si="6"/>
        <v>-2765667</v>
      </c>
      <c r="Y59" s="67">
        <f t="shared" si="6"/>
        <v>729556</v>
      </c>
      <c r="Z59" s="68">
        <f>+IF(X59&lt;&gt;0,+(Y59/X59)*100,0)</f>
        <v>-26.379025385196407</v>
      </c>
      <c r="AA59" s="65">
        <f>SUM(AA56:AA58)</f>
        <v>-11062647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3097612</v>
      </c>
      <c r="D9" s="20"/>
      <c r="E9" s="21">
        <v>3333071</v>
      </c>
      <c r="F9" s="22">
        <v>3333071</v>
      </c>
      <c r="G9" s="22">
        <v>297245</v>
      </c>
      <c r="H9" s="22">
        <v>278455</v>
      </c>
      <c r="I9" s="22">
        <v>272371</v>
      </c>
      <c r="J9" s="22">
        <v>848071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848071</v>
      </c>
      <c r="X9" s="22">
        <v>833268</v>
      </c>
      <c r="Y9" s="22">
        <v>14803</v>
      </c>
      <c r="Z9" s="23">
        <v>1.7764992775433592</v>
      </c>
      <c r="AA9" s="20">
        <v>3333071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418030</v>
      </c>
      <c r="D13" s="20"/>
      <c r="E13" s="21">
        <v>483000</v>
      </c>
      <c r="F13" s="22">
        <v>483000</v>
      </c>
      <c r="G13" s="22"/>
      <c r="H13" s="22">
        <v>35316</v>
      </c>
      <c r="I13" s="22">
        <v>58356</v>
      </c>
      <c r="J13" s="22">
        <v>93672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93672</v>
      </c>
      <c r="X13" s="22">
        <v>120750</v>
      </c>
      <c r="Y13" s="22">
        <v>-27078</v>
      </c>
      <c r="Z13" s="23">
        <v>-22.424844720496896</v>
      </c>
      <c r="AA13" s="20">
        <v>483000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434783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3950425</v>
      </c>
      <c r="D32" s="29">
        <f t="shared" ref="D32:Y32" si="0">SUM(D6:D31)</f>
        <v>0</v>
      </c>
      <c r="E32" s="30">
        <f t="shared" si="0"/>
        <v>3816071</v>
      </c>
      <c r="F32" s="31">
        <f t="shared" si="0"/>
        <v>3816071</v>
      </c>
      <c r="G32" s="31">
        <f t="shared" si="0"/>
        <v>297245</v>
      </c>
      <c r="H32" s="31">
        <f t="shared" si="0"/>
        <v>313771</v>
      </c>
      <c r="I32" s="31">
        <f t="shared" si="0"/>
        <v>330727</v>
      </c>
      <c r="J32" s="31">
        <f t="shared" si="0"/>
        <v>941743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941743</v>
      </c>
      <c r="X32" s="31">
        <f t="shared" si="0"/>
        <v>954018</v>
      </c>
      <c r="Y32" s="31">
        <f t="shared" si="0"/>
        <v>-12275</v>
      </c>
      <c r="Z32" s="32">
        <f>+IF(X32&lt;&gt;0,+(Y32/X32)*100,0)</f>
        <v>-1.2866633543601902</v>
      </c>
      <c r="AA32" s="29">
        <f>SUM(AA6:AA31)</f>
        <v>3816071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9238830</v>
      </c>
      <c r="D34" s="20"/>
      <c r="E34" s="21">
        <v>10094990</v>
      </c>
      <c r="F34" s="22">
        <v>10094990</v>
      </c>
      <c r="G34" s="22">
        <v>177624</v>
      </c>
      <c r="H34" s="22">
        <v>306763</v>
      </c>
      <c r="I34" s="22">
        <v>1939592</v>
      </c>
      <c r="J34" s="22">
        <v>2423979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2423979</v>
      </c>
      <c r="X34" s="22">
        <v>2523747</v>
      </c>
      <c r="Y34" s="22">
        <v>-99768</v>
      </c>
      <c r="Z34" s="23">
        <v>-3.9531696322967393</v>
      </c>
      <c r="AA34" s="20">
        <v>10094990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1005339</v>
      </c>
      <c r="D37" s="20"/>
      <c r="E37" s="21">
        <v>800000</v>
      </c>
      <c r="F37" s="22">
        <v>800000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>
        <v>800000</v>
      </c>
    </row>
    <row r="38" spans="1:27" ht="13.5" x14ac:dyDescent="0.25">
      <c r="A38" s="19" t="s">
        <v>64</v>
      </c>
      <c r="B38" s="15" t="s">
        <v>32</v>
      </c>
      <c r="C38" s="20">
        <v>585861</v>
      </c>
      <c r="D38" s="20"/>
      <c r="E38" s="21">
        <v>1100000</v>
      </c>
      <c r="F38" s="22">
        <v>1100000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275001</v>
      </c>
      <c r="Y38" s="22">
        <v>-275001</v>
      </c>
      <c r="Z38" s="23">
        <v>-100</v>
      </c>
      <c r="AA38" s="20">
        <v>1100000</v>
      </c>
    </row>
    <row r="39" spans="1:27" ht="13.5" x14ac:dyDescent="0.25">
      <c r="A39" s="19" t="s">
        <v>65</v>
      </c>
      <c r="B39" s="15" t="s">
        <v>32</v>
      </c>
      <c r="C39" s="20">
        <v>602259</v>
      </c>
      <c r="D39" s="20"/>
      <c r="E39" s="21">
        <v>840000</v>
      </c>
      <c r="F39" s="22">
        <v>840000</v>
      </c>
      <c r="G39" s="22">
        <v>51151</v>
      </c>
      <c r="H39" s="22">
        <v>51151</v>
      </c>
      <c r="I39" s="22">
        <v>49501</v>
      </c>
      <c r="J39" s="22">
        <v>151803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151803</v>
      </c>
      <c r="X39" s="22">
        <v>210000</v>
      </c>
      <c r="Y39" s="22">
        <v>-58197</v>
      </c>
      <c r="Z39" s="23">
        <v>-27.712857142857146</v>
      </c>
      <c r="AA39" s="20">
        <v>840000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447298</v>
      </c>
      <c r="D41" s="20"/>
      <c r="E41" s="21">
        <v>3100000</v>
      </c>
      <c r="F41" s="22">
        <v>3100000</v>
      </c>
      <c r="G41" s="22">
        <v>710377</v>
      </c>
      <c r="H41" s="22"/>
      <c r="I41" s="22"/>
      <c r="J41" s="22">
        <v>710377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710377</v>
      </c>
      <c r="X41" s="22">
        <v>562500</v>
      </c>
      <c r="Y41" s="22">
        <v>147877</v>
      </c>
      <c r="Z41" s="23">
        <v>26.289244444444442</v>
      </c>
      <c r="AA41" s="20">
        <v>3100000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1138236</v>
      </c>
      <c r="D43" s="20"/>
      <c r="E43" s="21">
        <v>550000</v>
      </c>
      <c r="F43" s="22">
        <v>550000</v>
      </c>
      <c r="G43" s="22"/>
      <c r="H43" s="22">
        <v>156375</v>
      </c>
      <c r="I43" s="22">
        <v>2831010</v>
      </c>
      <c r="J43" s="22">
        <v>2987385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2987385</v>
      </c>
      <c r="X43" s="22">
        <v>55000</v>
      </c>
      <c r="Y43" s="22">
        <v>2932385</v>
      </c>
      <c r="Z43" s="23">
        <v>5331.6090909090908</v>
      </c>
      <c r="AA43" s="20">
        <v>550000</v>
      </c>
    </row>
    <row r="44" spans="1:27" ht="13.5" x14ac:dyDescent="0.25">
      <c r="A44" s="19" t="s">
        <v>69</v>
      </c>
      <c r="B44" s="15" t="s">
        <v>32</v>
      </c>
      <c r="C44" s="20">
        <v>849756</v>
      </c>
      <c r="D44" s="20"/>
      <c r="E44" s="21">
        <v>850000</v>
      </c>
      <c r="F44" s="22">
        <v>850000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425000</v>
      </c>
      <c r="Y44" s="22">
        <v>-425000</v>
      </c>
      <c r="Z44" s="23">
        <v>-100</v>
      </c>
      <c r="AA44" s="20">
        <v>850000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13867579</v>
      </c>
      <c r="D47" s="29">
        <f t="shared" ref="D47:Y47" si="1">SUM(D34:D46)</f>
        <v>0</v>
      </c>
      <c r="E47" s="30">
        <f t="shared" si="1"/>
        <v>17334990</v>
      </c>
      <c r="F47" s="31">
        <f t="shared" si="1"/>
        <v>17334990</v>
      </c>
      <c r="G47" s="31">
        <f t="shared" si="1"/>
        <v>939152</v>
      </c>
      <c r="H47" s="31">
        <f t="shared" si="1"/>
        <v>514289</v>
      </c>
      <c r="I47" s="31">
        <f t="shared" si="1"/>
        <v>4820103</v>
      </c>
      <c r="J47" s="31">
        <f t="shared" si="1"/>
        <v>6273544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6273544</v>
      </c>
      <c r="X47" s="31">
        <f t="shared" si="1"/>
        <v>4051248</v>
      </c>
      <c r="Y47" s="31">
        <f t="shared" si="1"/>
        <v>2222296</v>
      </c>
      <c r="Z47" s="32">
        <f>+IF(X47&lt;&gt;0,+(Y47/X47)*100,0)</f>
        <v>54.854602828560481</v>
      </c>
      <c r="AA47" s="29">
        <f>SUM(AA34:AA46)</f>
        <v>17334990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-9917154</v>
      </c>
      <c r="D48" s="39">
        <f t="shared" si="2"/>
        <v>0</v>
      </c>
      <c r="E48" s="40">
        <f t="shared" si="2"/>
        <v>-13518919</v>
      </c>
      <c r="F48" s="41">
        <f t="shared" si="2"/>
        <v>-13518919</v>
      </c>
      <c r="G48" s="41">
        <f t="shared" si="2"/>
        <v>-641907</v>
      </c>
      <c r="H48" s="41">
        <f t="shared" si="2"/>
        <v>-200518</v>
      </c>
      <c r="I48" s="41">
        <f t="shared" si="2"/>
        <v>-4489376</v>
      </c>
      <c r="J48" s="41">
        <f t="shared" si="2"/>
        <v>-5331801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-5331801</v>
      </c>
      <c r="X48" s="41">
        <f t="shared" si="2"/>
        <v>-3097230</v>
      </c>
      <c r="Y48" s="41">
        <f t="shared" si="2"/>
        <v>-2234571</v>
      </c>
      <c r="Z48" s="42">
        <f>+IF(X48&lt;&gt;0,+(Y48/X48)*100,0)</f>
        <v>72.147402679168167</v>
      </c>
      <c r="AA48" s="39">
        <f>+AA32-AA47</f>
        <v>-13518919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2250000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-7667154</v>
      </c>
      <c r="D51" s="48">
        <f t="shared" si="3"/>
        <v>0</v>
      </c>
      <c r="E51" s="49">
        <f t="shared" si="3"/>
        <v>-13518919</v>
      </c>
      <c r="F51" s="50">
        <f t="shared" si="3"/>
        <v>-13518919</v>
      </c>
      <c r="G51" s="50">
        <f t="shared" si="3"/>
        <v>-641907</v>
      </c>
      <c r="H51" s="50">
        <f t="shared" si="3"/>
        <v>-200518</v>
      </c>
      <c r="I51" s="50">
        <f t="shared" si="3"/>
        <v>-4489376</v>
      </c>
      <c r="J51" s="50">
        <f t="shared" si="3"/>
        <v>-5331801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-5331801</v>
      </c>
      <c r="X51" s="50">
        <f t="shared" si="3"/>
        <v>-3097230</v>
      </c>
      <c r="Y51" s="50">
        <f t="shared" si="3"/>
        <v>-2234571</v>
      </c>
      <c r="Z51" s="51">
        <f>+IF(X51&lt;&gt;0,+(Y51/X51)*100,0)</f>
        <v>72.147402679168167</v>
      </c>
      <c r="AA51" s="48">
        <f>SUM(AA48:AA50)</f>
        <v>-13518919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-7667154</v>
      </c>
      <c r="D53" s="54">
        <f>+D51-D52</f>
        <v>0</v>
      </c>
      <c r="E53" s="55">
        <f t="shared" si="4"/>
        <v>-13518919</v>
      </c>
      <c r="F53" s="56">
        <f t="shared" si="4"/>
        <v>-13518919</v>
      </c>
      <c r="G53" s="56">
        <f t="shared" si="4"/>
        <v>-641907</v>
      </c>
      <c r="H53" s="56">
        <f t="shared" si="4"/>
        <v>-200518</v>
      </c>
      <c r="I53" s="56">
        <f t="shared" si="4"/>
        <v>-4489376</v>
      </c>
      <c r="J53" s="56">
        <f t="shared" si="4"/>
        <v>-5331801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-5331801</v>
      </c>
      <c r="X53" s="56">
        <f t="shared" si="4"/>
        <v>-3097230</v>
      </c>
      <c r="Y53" s="56">
        <f t="shared" si="4"/>
        <v>-2234571</v>
      </c>
      <c r="Z53" s="57">
        <f>+IF(X53&lt;&gt;0,+(Y53/X53)*100,0)</f>
        <v>72.147402679168167</v>
      </c>
      <c r="AA53" s="54">
        <f>+AA51-AA52</f>
        <v>-13518919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-7667154</v>
      </c>
      <c r="D56" s="48">
        <f>SUM(D53:D55)</f>
        <v>0</v>
      </c>
      <c r="E56" s="49">
        <f t="shared" si="5"/>
        <v>-13518919</v>
      </c>
      <c r="F56" s="50">
        <f t="shared" si="5"/>
        <v>-13518919</v>
      </c>
      <c r="G56" s="50">
        <f t="shared" si="5"/>
        <v>-641907</v>
      </c>
      <c r="H56" s="50">
        <f t="shared" si="5"/>
        <v>-200518</v>
      </c>
      <c r="I56" s="50">
        <f t="shared" si="5"/>
        <v>-4489376</v>
      </c>
      <c r="J56" s="50">
        <f t="shared" si="5"/>
        <v>-5331801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-5331801</v>
      </c>
      <c r="X56" s="50">
        <f t="shared" si="5"/>
        <v>-3097230</v>
      </c>
      <c r="Y56" s="50">
        <f t="shared" si="5"/>
        <v>-2234571</v>
      </c>
      <c r="Z56" s="51">
        <f>+IF(X56&lt;&gt;0,+(Y56/X56)*100,0)</f>
        <v>72.147402679168167</v>
      </c>
      <c r="AA56" s="48">
        <f>SUM(AA53:AA55)</f>
        <v>-13518919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-7667154</v>
      </c>
      <c r="D59" s="65">
        <f>SUM(D56:D58)</f>
        <v>0</v>
      </c>
      <c r="E59" s="66">
        <f t="shared" si="6"/>
        <v>-13518919</v>
      </c>
      <c r="F59" s="67">
        <f t="shared" si="6"/>
        <v>-13518919</v>
      </c>
      <c r="G59" s="67">
        <f t="shared" si="6"/>
        <v>-641907</v>
      </c>
      <c r="H59" s="67">
        <f t="shared" si="6"/>
        <v>-200518</v>
      </c>
      <c r="I59" s="67">
        <f t="shared" si="6"/>
        <v>-4489376</v>
      </c>
      <c r="J59" s="67">
        <f t="shared" si="6"/>
        <v>-5331801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-5331801</v>
      </c>
      <c r="X59" s="67">
        <f t="shared" si="6"/>
        <v>-3097230</v>
      </c>
      <c r="Y59" s="67">
        <f t="shared" si="6"/>
        <v>-2234571</v>
      </c>
      <c r="Z59" s="68">
        <f>+IF(X59&lt;&gt;0,+(Y59/X59)*100,0)</f>
        <v>72.147402679168167</v>
      </c>
      <c r="AA59" s="65">
        <f>SUM(AA56:AA58)</f>
        <v>-13518919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4197040</v>
      </c>
      <c r="D9" s="20"/>
      <c r="E9" s="21">
        <v>4421331</v>
      </c>
      <c r="F9" s="22">
        <v>4421331</v>
      </c>
      <c r="G9" s="22">
        <v>368150</v>
      </c>
      <c r="H9" s="22">
        <v>368150</v>
      </c>
      <c r="I9" s="22"/>
      <c r="J9" s="22">
        <v>736300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736300</v>
      </c>
      <c r="X9" s="22">
        <v>1105332</v>
      </c>
      <c r="Y9" s="22">
        <v>-369032</v>
      </c>
      <c r="Z9" s="23">
        <v>-33.386530019939705</v>
      </c>
      <c r="AA9" s="20">
        <v>4421331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4197040</v>
      </c>
      <c r="D32" s="29">
        <f t="shared" ref="D32:Y32" si="0">SUM(D6:D31)</f>
        <v>0</v>
      </c>
      <c r="E32" s="30">
        <f t="shared" si="0"/>
        <v>4421331</v>
      </c>
      <c r="F32" s="31">
        <f t="shared" si="0"/>
        <v>4421331</v>
      </c>
      <c r="G32" s="31">
        <f t="shared" si="0"/>
        <v>368150</v>
      </c>
      <c r="H32" s="31">
        <f t="shared" si="0"/>
        <v>368150</v>
      </c>
      <c r="I32" s="31">
        <f t="shared" si="0"/>
        <v>0</v>
      </c>
      <c r="J32" s="31">
        <f t="shared" si="0"/>
        <v>736300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736300</v>
      </c>
      <c r="X32" s="31">
        <f t="shared" si="0"/>
        <v>1105332</v>
      </c>
      <c r="Y32" s="31">
        <f t="shared" si="0"/>
        <v>-369032</v>
      </c>
      <c r="Z32" s="32">
        <f>+IF(X32&lt;&gt;0,+(Y32/X32)*100,0)</f>
        <v>-33.386530019939705</v>
      </c>
      <c r="AA32" s="29">
        <f>SUM(AA6:AA31)</f>
        <v>4421331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6709433</v>
      </c>
      <c r="D34" s="20"/>
      <c r="E34" s="21">
        <v>6834807</v>
      </c>
      <c r="F34" s="22">
        <v>6834807</v>
      </c>
      <c r="G34" s="22">
        <v>570056</v>
      </c>
      <c r="H34" s="22">
        <v>566318</v>
      </c>
      <c r="I34" s="22"/>
      <c r="J34" s="22">
        <v>1136374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1136374</v>
      </c>
      <c r="X34" s="22">
        <v>1708689</v>
      </c>
      <c r="Y34" s="22">
        <v>-572315</v>
      </c>
      <c r="Z34" s="23">
        <v>-33.494392484530536</v>
      </c>
      <c r="AA34" s="20">
        <v>6834807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376737</v>
      </c>
      <c r="D37" s="20"/>
      <c r="E37" s="21">
        <v>500000</v>
      </c>
      <c r="F37" s="22">
        <v>500000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124998</v>
      </c>
      <c r="Y37" s="22">
        <v>-124998</v>
      </c>
      <c r="Z37" s="23">
        <v>-100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3095236</v>
      </c>
      <c r="D41" s="20"/>
      <c r="E41" s="21">
        <v>3090000</v>
      </c>
      <c r="F41" s="22">
        <v>3090000</v>
      </c>
      <c r="G41" s="22"/>
      <c r="H41" s="22">
        <v>283298</v>
      </c>
      <c r="I41" s="22"/>
      <c r="J41" s="22">
        <v>283298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283298</v>
      </c>
      <c r="X41" s="22">
        <v>772491</v>
      </c>
      <c r="Y41" s="22">
        <v>-489193</v>
      </c>
      <c r="Z41" s="23">
        <v>-63.326692479265134</v>
      </c>
      <c r="AA41" s="20">
        <v>3090000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64314</v>
      </c>
      <c r="D44" s="20"/>
      <c r="E44" s="21">
        <v>60641</v>
      </c>
      <c r="F44" s="22">
        <v>60641</v>
      </c>
      <c r="G44" s="22">
        <v>5643</v>
      </c>
      <c r="H44" s="22">
        <v>5622</v>
      </c>
      <c r="I44" s="22"/>
      <c r="J44" s="22">
        <v>11265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11265</v>
      </c>
      <c r="X44" s="22">
        <v>15159</v>
      </c>
      <c r="Y44" s="22">
        <v>-3894</v>
      </c>
      <c r="Z44" s="23">
        <v>-25.687710271126065</v>
      </c>
      <c r="AA44" s="20">
        <v>60641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10245720</v>
      </c>
      <c r="D47" s="29">
        <f t="shared" ref="D47:Y47" si="1">SUM(D34:D46)</f>
        <v>0</v>
      </c>
      <c r="E47" s="30">
        <f t="shared" si="1"/>
        <v>10485448</v>
      </c>
      <c r="F47" s="31">
        <f t="shared" si="1"/>
        <v>10485448</v>
      </c>
      <c r="G47" s="31">
        <f t="shared" si="1"/>
        <v>575699</v>
      </c>
      <c r="H47" s="31">
        <f t="shared" si="1"/>
        <v>855238</v>
      </c>
      <c r="I47" s="31">
        <f t="shared" si="1"/>
        <v>0</v>
      </c>
      <c r="J47" s="31">
        <f t="shared" si="1"/>
        <v>1430937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1430937</v>
      </c>
      <c r="X47" s="31">
        <f t="shared" si="1"/>
        <v>2621337</v>
      </c>
      <c r="Y47" s="31">
        <f t="shared" si="1"/>
        <v>-1190400</v>
      </c>
      <c r="Z47" s="32">
        <f>+IF(X47&lt;&gt;0,+(Y47/X47)*100,0)</f>
        <v>-45.411940547895981</v>
      </c>
      <c r="AA47" s="29">
        <f>SUM(AA34:AA46)</f>
        <v>10485448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-6048680</v>
      </c>
      <c r="D48" s="39">
        <f t="shared" si="2"/>
        <v>0</v>
      </c>
      <c r="E48" s="40">
        <f t="shared" si="2"/>
        <v>-6064117</v>
      </c>
      <c r="F48" s="41">
        <f t="shared" si="2"/>
        <v>-6064117</v>
      </c>
      <c r="G48" s="41">
        <f t="shared" si="2"/>
        <v>-207549</v>
      </c>
      <c r="H48" s="41">
        <f t="shared" si="2"/>
        <v>-487088</v>
      </c>
      <c r="I48" s="41">
        <f t="shared" si="2"/>
        <v>0</v>
      </c>
      <c r="J48" s="41">
        <f t="shared" si="2"/>
        <v>-694637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-694637</v>
      </c>
      <c r="X48" s="41">
        <f t="shared" si="2"/>
        <v>-1516005</v>
      </c>
      <c r="Y48" s="41">
        <f t="shared" si="2"/>
        <v>821368</v>
      </c>
      <c r="Z48" s="42">
        <f>+IF(X48&lt;&gt;0,+(Y48/X48)*100,0)</f>
        <v>-54.179768536383456</v>
      </c>
      <c r="AA48" s="39">
        <f>+AA32-AA47</f>
        <v>-6064117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-6048680</v>
      </c>
      <c r="D51" s="48">
        <f t="shared" si="3"/>
        <v>0</v>
      </c>
      <c r="E51" s="49">
        <f t="shared" si="3"/>
        <v>-6064117</v>
      </c>
      <c r="F51" s="50">
        <f t="shared" si="3"/>
        <v>-6064117</v>
      </c>
      <c r="G51" s="50">
        <f t="shared" si="3"/>
        <v>-207549</v>
      </c>
      <c r="H51" s="50">
        <f t="shared" si="3"/>
        <v>-487088</v>
      </c>
      <c r="I51" s="50">
        <f t="shared" si="3"/>
        <v>0</v>
      </c>
      <c r="J51" s="50">
        <f t="shared" si="3"/>
        <v>-694637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-694637</v>
      </c>
      <c r="X51" s="50">
        <f t="shared" si="3"/>
        <v>-1516005</v>
      </c>
      <c r="Y51" s="50">
        <f t="shared" si="3"/>
        <v>821368</v>
      </c>
      <c r="Z51" s="51">
        <f>+IF(X51&lt;&gt;0,+(Y51/X51)*100,0)</f>
        <v>-54.179768536383456</v>
      </c>
      <c r="AA51" s="48">
        <f>SUM(AA48:AA50)</f>
        <v>-6064117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-6048680</v>
      </c>
      <c r="D53" s="54">
        <f>+D51-D52</f>
        <v>0</v>
      </c>
      <c r="E53" s="55">
        <f t="shared" si="4"/>
        <v>-6064117</v>
      </c>
      <c r="F53" s="56">
        <f t="shared" si="4"/>
        <v>-6064117</v>
      </c>
      <c r="G53" s="56">
        <f t="shared" si="4"/>
        <v>-207549</v>
      </c>
      <c r="H53" s="56">
        <f t="shared" si="4"/>
        <v>-487088</v>
      </c>
      <c r="I53" s="56">
        <f t="shared" si="4"/>
        <v>0</v>
      </c>
      <c r="J53" s="56">
        <f t="shared" si="4"/>
        <v>-694637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-694637</v>
      </c>
      <c r="X53" s="56">
        <f t="shared" si="4"/>
        <v>-1516005</v>
      </c>
      <c r="Y53" s="56">
        <f t="shared" si="4"/>
        <v>821368</v>
      </c>
      <c r="Z53" s="57">
        <f>+IF(X53&lt;&gt;0,+(Y53/X53)*100,0)</f>
        <v>-54.179768536383456</v>
      </c>
      <c r="AA53" s="54">
        <f>+AA51-AA52</f>
        <v>-6064117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-6048680</v>
      </c>
      <c r="D56" s="48">
        <f>SUM(D53:D55)</f>
        <v>0</v>
      </c>
      <c r="E56" s="49">
        <f t="shared" si="5"/>
        <v>-6064117</v>
      </c>
      <c r="F56" s="50">
        <f t="shared" si="5"/>
        <v>-6064117</v>
      </c>
      <c r="G56" s="50">
        <f t="shared" si="5"/>
        <v>-207549</v>
      </c>
      <c r="H56" s="50">
        <f t="shared" si="5"/>
        <v>-487088</v>
      </c>
      <c r="I56" s="50">
        <f t="shared" si="5"/>
        <v>0</v>
      </c>
      <c r="J56" s="50">
        <f t="shared" si="5"/>
        <v>-694637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-694637</v>
      </c>
      <c r="X56" s="50">
        <f t="shared" si="5"/>
        <v>-1516005</v>
      </c>
      <c r="Y56" s="50">
        <f t="shared" si="5"/>
        <v>821368</v>
      </c>
      <c r="Z56" s="51">
        <f>+IF(X56&lt;&gt;0,+(Y56/X56)*100,0)</f>
        <v>-54.179768536383456</v>
      </c>
      <c r="AA56" s="48">
        <f>SUM(AA53:AA55)</f>
        <v>-6064117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-6048680</v>
      </c>
      <c r="D59" s="65">
        <f>SUM(D56:D58)</f>
        <v>0</v>
      </c>
      <c r="E59" s="66">
        <f t="shared" si="6"/>
        <v>-6064117</v>
      </c>
      <c r="F59" s="67">
        <f t="shared" si="6"/>
        <v>-6064117</v>
      </c>
      <c r="G59" s="67">
        <f t="shared" si="6"/>
        <v>-207549</v>
      </c>
      <c r="H59" s="67">
        <f t="shared" si="6"/>
        <v>-487088</v>
      </c>
      <c r="I59" s="67">
        <f t="shared" si="6"/>
        <v>0</v>
      </c>
      <c r="J59" s="67">
        <f t="shared" si="6"/>
        <v>-694637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-694637</v>
      </c>
      <c r="X59" s="67">
        <f t="shared" si="6"/>
        <v>-1516005</v>
      </c>
      <c r="Y59" s="67">
        <f t="shared" si="6"/>
        <v>821368</v>
      </c>
      <c r="Z59" s="68">
        <f>+IF(X59&lt;&gt;0,+(Y59/X59)*100,0)</f>
        <v>-54.179768536383456</v>
      </c>
      <c r="AA59" s="65">
        <f>SUM(AA56:AA58)</f>
        <v>-6064117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8276420</v>
      </c>
      <c r="D9" s="20"/>
      <c r="E9" s="21">
        <v>9424350</v>
      </c>
      <c r="F9" s="22">
        <v>9424350</v>
      </c>
      <c r="G9" s="22">
        <v>722299</v>
      </c>
      <c r="H9" s="22">
        <v>735588</v>
      </c>
      <c r="I9" s="22">
        <v>728741</v>
      </c>
      <c r="J9" s="22">
        <v>2186628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2186628</v>
      </c>
      <c r="X9" s="22">
        <v>2356089</v>
      </c>
      <c r="Y9" s="22">
        <v>-169461</v>
      </c>
      <c r="Z9" s="23">
        <v>-7.1924702335098551</v>
      </c>
      <c r="AA9" s="20">
        <v>9424350</v>
      </c>
    </row>
    <row r="10" spans="1:27" ht="13.5" x14ac:dyDescent="0.25">
      <c r="A10" s="19" t="s">
        <v>38</v>
      </c>
      <c r="B10" s="15" t="s">
        <v>32</v>
      </c>
      <c r="C10" s="20">
        <v>57041</v>
      </c>
      <c r="D10" s="20"/>
      <c r="E10" s="21">
        <v>100000</v>
      </c>
      <c r="F10" s="22">
        <v>100000</v>
      </c>
      <c r="G10" s="22">
        <v>382</v>
      </c>
      <c r="H10" s="22">
        <v>1937</v>
      </c>
      <c r="I10" s="22">
        <v>3830</v>
      </c>
      <c r="J10" s="22">
        <v>6149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6149</v>
      </c>
      <c r="X10" s="22">
        <v>24999</v>
      </c>
      <c r="Y10" s="22">
        <v>-18850</v>
      </c>
      <c r="Z10" s="23">
        <v>-75.403016120644821</v>
      </c>
      <c r="AA10" s="20">
        <v>100000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3059877</v>
      </c>
      <c r="D13" s="20"/>
      <c r="E13" s="21">
        <v>3124345</v>
      </c>
      <c r="F13" s="22">
        <v>3124345</v>
      </c>
      <c r="G13" s="22">
        <v>289766</v>
      </c>
      <c r="H13" s="22">
        <v>293790</v>
      </c>
      <c r="I13" s="22">
        <v>297312</v>
      </c>
      <c r="J13" s="22">
        <v>880868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880868</v>
      </c>
      <c r="X13" s="22">
        <v>781086</v>
      </c>
      <c r="Y13" s="22">
        <v>99782</v>
      </c>
      <c r="Z13" s="23">
        <v>12.774777681330866</v>
      </c>
      <c r="AA13" s="20">
        <v>3124345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11393338</v>
      </c>
      <c r="D32" s="29">
        <f t="shared" ref="D32:Y32" si="0">SUM(D6:D31)</f>
        <v>0</v>
      </c>
      <c r="E32" s="30">
        <f t="shared" si="0"/>
        <v>12648695</v>
      </c>
      <c r="F32" s="31">
        <f t="shared" si="0"/>
        <v>12648695</v>
      </c>
      <c r="G32" s="31">
        <f t="shared" si="0"/>
        <v>1012447</v>
      </c>
      <c r="H32" s="31">
        <f t="shared" si="0"/>
        <v>1031315</v>
      </c>
      <c r="I32" s="31">
        <f t="shared" si="0"/>
        <v>1029883</v>
      </c>
      <c r="J32" s="31">
        <f t="shared" si="0"/>
        <v>3073645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3073645</v>
      </c>
      <c r="X32" s="31">
        <f t="shared" si="0"/>
        <v>3162174</v>
      </c>
      <c r="Y32" s="31">
        <f t="shared" si="0"/>
        <v>-88529</v>
      </c>
      <c r="Z32" s="32">
        <f>+IF(X32&lt;&gt;0,+(Y32/X32)*100,0)</f>
        <v>-2.7996245620892464</v>
      </c>
      <c r="AA32" s="29">
        <f>SUM(AA6:AA31)</f>
        <v>12648695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10627927</v>
      </c>
      <c r="D34" s="20"/>
      <c r="E34" s="21">
        <v>17445351</v>
      </c>
      <c r="F34" s="22">
        <v>17445351</v>
      </c>
      <c r="G34" s="22">
        <v>896786</v>
      </c>
      <c r="H34" s="22">
        <v>807400</v>
      </c>
      <c r="I34" s="22">
        <v>779505</v>
      </c>
      <c r="J34" s="22">
        <v>2483691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2483691</v>
      </c>
      <c r="X34" s="22">
        <v>4361340</v>
      </c>
      <c r="Y34" s="22">
        <v>-1877649</v>
      </c>
      <c r="Z34" s="23">
        <v>-43.052112424163212</v>
      </c>
      <c r="AA34" s="20">
        <v>17445351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416081</v>
      </c>
      <c r="D37" s="20"/>
      <c r="E37" s="21">
        <v>900000</v>
      </c>
      <c r="F37" s="22">
        <v>900000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225000</v>
      </c>
      <c r="Y37" s="22">
        <v>-225000</v>
      </c>
      <c r="Z37" s="23">
        <v>-100</v>
      </c>
      <c r="AA37" s="20">
        <v>900000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4568091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371127</v>
      </c>
      <c r="D41" s="20"/>
      <c r="E41" s="21">
        <v>3410000</v>
      </c>
      <c r="F41" s="22">
        <v>3410000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852498</v>
      </c>
      <c r="Y41" s="22">
        <v>-852498</v>
      </c>
      <c r="Z41" s="23">
        <v>-100</v>
      </c>
      <c r="AA41" s="20">
        <v>3410000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172197</v>
      </c>
      <c r="D44" s="20"/>
      <c r="E44" s="21">
        <v>412311</v>
      </c>
      <c r="F44" s="22">
        <v>412311</v>
      </c>
      <c r="G44" s="22">
        <v>6131</v>
      </c>
      <c r="H44" s="22">
        <v>8743</v>
      </c>
      <c r="I44" s="22">
        <v>26385</v>
      </c>
      <c r="J44" s="22">
        <v>41259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41259</v>
      </c>
      <c r="X44" s="22">
        <v>103077</v>
      </c>
      <c r="Y44" s="22">
        <v>-61818</v>
      </c>
      <c r="Z44" s="23">
        <v>-59.972641811461337</v>
      </c>
      <c r="AA44" s="20">
        <v>412311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16155423</v>
      </c>
      <c r="D47" s="29">
        <f t="shared" ref="D47:Y47" si="1">SUM(D34:D46)</f>
        <v>0</v>
      </c>
      <c r="E47" s="30">
        <f t="shared" si="1"/>
        <v>22167662</v>
      </c>
      <c r="F47" s="31">
        <f t="shared" si="1"/>
        <v>22167662</v>
      </c>
      <c r="G47" s="31">
        <f t="shared" si="1"/>
        <v>902917</v>
      </c>
      <c r="H47" s="31">
        <f t="shared" si="1"/>
        <v>816143</v>
      </c>
      <c r="I47" s="31">
        <f t="shared" si="1"/>
        <v>805890</v>
      </c>
      <c r="J47" s="31">
        <f t="shared" si="1"/>
        <v>2524950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2524950</v>
      </c>
      <c r="X47" s="31">
        <f t="shared" si="1"/>
        <v>5541915</v>
      </c>
      <c r="Y47" s="31">
        <f t="shared" si="1"/>
        <v>-3016965</v>
      </c>
      <c r="Z47" s="32">
        <f>+IF(X47&lt;&gt;0,+(Y47/X47)*100,0)</f>
        <v>-54.439034160574465</v>
      </c>
      <c r="AA47" s="29">
        <f>SUM(AA34:AA46)</f>
        <v>22167662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-4762085</v>
      </c>
      <c r="D48" s="39">
        <f t="shared" si="2"/>
        <v>0</v>
      </c>
      <c r="E48" s="40">
        <f t="shared" si="2"/>
        <v>-9518967</v>
      </c>
      <c r="F48" s="41">
        <f t="shared" si="2"/>
        <v>-9518967</v>
      </c>
      <c r="G48" s="41">
        <f t="shared" si="2"/>
        <v>109530</v>
      </c>
      <c r="H48" s="41">
        <f t="shared" si="2"/>
        <v>215172</v>
      </c>
      <c r="I48" s="41">
        <f t="shared" si="2"/>
        <v>223993</v>
      </c>
      <c r="J48" s="41">
        <f t="shared" si="2"/>
        <v>548695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548695</v>
      </c>
      <c r="X48" s="41">
        <f t="shared" si="2"/>
        <v>-2379741</v>
      </c>
      <c r="Y48" s="41">
        <f t="shared" si="2"/>
        <v>2928436</v>
      </c>
      <c r="Z48" s="42">
        <f>+IF(X48&lt;&gt;0,+(Y48/X48)*100,0)</f>
        <v>-123.0569209002156</v>
      </c>
      <c r="AA48" s="39">
        <f>+AA32-AA47</f>
        <v>-9518967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-4762085</v>
      </c>
      <c r="D51" s="48">
        <f t="shared" si="3"/>
        <v>0</v>
      </c>
      <c r="E51" s="49">
        <f t="shared" si="3"/>
        <v>-9518967</v>
      </c>
      <c r="F51" s="50">
        <f t="shared" si="3"/>
        <v>-9518967</v>
      </c>
      <c r="G51" s="50">
        <f t="shared" si="3"/>
        <v>109530</v>
      </c>
      <c r="H51" s="50">
        <f t="shared" si="3"/>
        <v>215172</v>
      </c>
      <c r="I51" s="50">
        <f t="shared" si="3"/>
        <v>223993</v>
      </c>
      <c r="J51" s="50">
        <f t="shared" si="3"/>
        <v>548695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548695</v>
      </c>
      <c r="X51" s="50">
        <f t="shared" si="3"/>
        <v>-2379741</v>
      </c>
      <c r="Y51" s="50">
        <f t="shared" si="3"/>
        <v>2928436</v>
      </c>
      <c r="Z51" s="51">
        <f>+IF(X51&lt;&gt;0,+(Y51/X51)*100,0)</f>
        <v>-123.0569209002156</v>
      </c>
      <c r="AA51" s="48">
        <f>SUM(AA48:AA50)</f>
        <v>-9518967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-4762085</v>
      </c>
      <c r="D53" s="54">
        <f>+D51-D52</f>
        <v>0</v>
      </c>
      <c r="E53" s="55">
        <f t="shared" si="4"/>
        <v>-9518967</v>
      </c>
      <c r="F53" s="56">
        <f t="shared" si="4"/>
        <v>-9518967</v>
      </c>
      <c r="G53" s="56">
        <f t="shared" si="4"/>
        <v>109530</v>
      </c>
      <c r="H53" s="56">
        <f t="shared" si="4"/>
        <v>215172</v>
      </c>
      <c r="I53" s="56">
        <f t="shared" si="4"/>
        <v>223993</v>
      </c>
      <c r="J53" s="56">
        <f t="shared" si="4"/>
        <v>548695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548695</v>
      </c>
      <c r="X53" s="56">
        <f t="shared" si="4"/>
        <v>-2379741</v>
      </c>
      <c r="Y53" s="56">
        <f t="shared" si="4"/>
        <v>2928436</v>
      </c>
      <c r="Z53" s="57">
        <f>+IF(X53&lt;&gt;0,+(Y53/X53)*100,0)</f>
        <v>-123.0569209002156</v>
      </c>
      <c r="AA53" s="54">
        <f>+AA51-AA52</f>
        <v>-9518967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-4762085</v>
      </c>
      <c r="D56" s="48">
        <f>SUM(D53:D55)</f>
        <v>0</v>
      </c>
      <c r="E56" s="49">
        <f t="shared" si="5"/>
        <v>-9518967</v>
      </c>
      <c r="F56" s="50">
        <f t="shared" si="5"/>
        <v>-9518967</v>
      </c>
      <c r="G56" s="50">
        <f t="shared" si="5"/>
        <v>109530</v>
      </c>
      <c r="H56" s="50">
        <f t="shared" si="5"/>
        <v>215172</v>
      </c>
      <c r="I56" s="50">
        <f t="shared" si="5"/>
        <v>223993</v>
      </c>
      <c r="J56" s="50">
        <f t="shared" si="5"/>
        <v>548695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548695</v>
      </c>
      <c r="X56" s="50">
        <f t="shared" si="5"/>
        <v>-2379741</v>
      </c>
      <c r="Y56" s="50">
        <f t="shared" si="5"/>
        <v>2928436</v>
      </c>
      <c r="Z56" s="51">
        <f>+IF(X56&lt;&gt;0,+(Y56/X56)*100,0)</f>
        <v>-123.0569209002156</v>
      </c>
      <c r="AA56" s="48">
        <f>SUM(AA53:AA55)</f>
        <v>-9518967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-4762085</v>
      </c>
      <c r="D59" s="65">
        <f>SUM(D56:D58)</f>
        <v>0</v>
      </c>
      <c r="E59" s="66">
        <f t="shared" si="6"/>
        <v>-9518967</v>
      </c>
      <c r="F59" s="67">
        <f t="shared" si="6"/>
        <v>-9518967</v>
      </c>
      <c r="G59" s="67">
        <f t="shared" si="6"/>
        <v>109530</v>
      </c>
      <c r="H59" s="67">
        <f t="shared" si="6"/>
        <v>215172</v>
      </c>
      <c r="I59" s="67">
        <f t="shared" si="6"/>
        <v>223993</v>
      </c>
      <c r="J59" s="67">
        <f t="shared" si="6"/>
        <v>548695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548695</v>
      </c>
      <c r="X59" s="67">
        <f t="shared" si="6"/>
        <v>-2379741</v>
      </c>
      <c r="Y59" s="67">
        <f t="shared" si="6"/>
        <v>2928436</v>
      </c>
      <c r="Z59" s="68">
        <f>+IF(X59&lt;&gt;0,+(Y59/X59)*100,0)</f>
        <v>-123.0569209002156</v>
      </c>
      <c r="AA59" s="65">
        <f>SUM(AA56:AA58)</f>
        <v>-9518967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5438913</v>
      </c>
      <c r="D9" s="20"/>
      <c r="E9" s="21">
        <v>6058856</v>
      </c>
      <c r="F9" s="22">
        <v>6058856</v>
      </c>
      <c r="G9" s="22">
        <v>459247</v>
      </c>
      <c r="H9" s="22">
        <v>436770</v>
      </c>
      <c r="I9" s="22">
        <v>491892</v>
      </c>
      <c r="J9" s="22">
        <v>1387909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1387909</v>
      </c>
      <c r="X9" s="22">
        <v>1514715</v>
      </c>
      <c r="Y9" s="22">
        <v>-126806</v>
      </c>
      <c r="Z9" s="23">
        <v>-8.3716078602245307</v>
      </c>
      <c r="AA9" s="20">
        <v>6058856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5438913</v>
      </c>
      <c r="D32" s="29">
        <f t="shared" ref="D32:Y32" si="0">SUM(D6:D31)</f>
        <v>0</v>
      </c>
      <c r="E32" s="30">
        <f t="shared" si="0"/>
        <v>6058856</v>
      </c>
      <c r="F32" s="31">
        <f t="shared" si="0"/>
        <v>6058856</v>
      </c>
      <c r="G32" s="31">
        <f t="shared" si="0"/>
        <v>459247</v>
      </c>
      <c r="H32" s="31">
        <f t="shared" si="0"/>
        <v>436770</v>
      </c>
      <c r="I32" s="31">
        <f t="shared" si="0"/>
        <v>491892</v>
      </c>
      <c r="J32" s="31">
        <f t="shared" si="0"/>
        <v>1387909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1387909</v>
      </c>
      <c r="X32" s="31">
        <f t="shared" si="0"/>
        <v>1514715</v>
      </c>
      <c r="Y32" s="31">
        <f t="shared" si="0"/>
        <v>-126806</v>
      </c>
      <c r="Z32" s="32">
        <f>+IF(X32&lt;&gt;0,+(Y32/X32)*100,0)</f>
        <v>-8.3716078602245307</v>
      </c>
      <c r="AA32" s="29">
        <f>SUM(AA6:AA31)</f>
        <v>6058856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193006</v>
      </c>
      <c r="D34" s="20"/>
      <c r="E34" s="21">
        <v>927119</v>
      </c>
      <c r="F34" s="22">
        <v>927119</v>
      </c>
      <c r="G34" s="22">
        <v>19393</v>
      </c>
      <c r="H34" s="22"/>
      <c r="I34" s="22">
        <v>43095</v>
      </c>
      <c r="J34" s="22">
        <v>62488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62488</v>
      </c>
      <c r="X34" s="22">
        <v>231780</v>
      </c>
      <c r="Y34" s="22">
        <v>-169292</v>
      </c>
      <c r="Z34" s="23">
        <v>-73.039951678315646</v>
      </c>
      <c r="AA34" s="20">
        <v>927119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851995</v>
      </c>
      <c r="D37" s="20"/>
      <c r="E37" s="21">
        <v>762376</v>
      </c>
      <c r="F37" s="22">
        <v>762376</v>
      </c>
      <c r="G37" s="22">
        <v>84187</v>
      </c>
      <c r="H37" s="22">
        <v>84482</v>
      </c>
      <c r="I37" s="22">
        <v>83290</v>
      </c>
      <c r="J37" s="22">
        <v>251959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251959</v>
      </c>
      <c r="X37" s="22">
        <v>190593</v>
      </c>
      <c r="Y37" s="22">
        <v>61366</v>
      </c>
      <c r="Z37" s="23">
        <v>32.19740494141967</v>
      </c>
      <c r="AA37" s="20">
        <v>762376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189914</v>
      </c>
      <c r="D39" s="20"/>
      <c r="E39" s="21">
        <v>235940</v>
      </c>
      <c r="F39" s="22">
        <v>235940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58986</v>
      </c>
      <c r="Y39" s="22">
        <v>-58986</v>
      </c>
      <c r="Z39" s="23">
        <v>-100</v>
      </c>
      <c r="AA39" s="20">
        <v>235940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4613088</v>
      </c>
      <c r="D41" s="20"/>
      <c r="E41" s="21">
        <v>4463903</v>
      </c>
      <c r="F41" s="22">
        <v>4463903</v>
      </c>
      <c r="G41" s="22"/>
      <c r="H41" s="22">
        <v>12631</v>
      </c>
      <c r="I41" s="22">
        <v>383119</v>
      </c>
      <c r="J41" s="22">
        <v>395750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395750</v>
      </c>
      <c r="X41" s="22">
        <v>1115976</v>
      </c>
      <c r="Y41" s="22">
        <v>-720226</v>
      </c>
      <c r="Z41" s="23">
        <v>-64.537767837301161</v>
      </c>
      <c r="AA41" s="20">
        <v>4463903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5848003</v>
      </c>
      <c r="D47" s="29">
        <f t="shared" ref="D47:Y47" si="1">SUM(D34:D46)</f>
        <v>0</v>
      </c>
      <c r="E47" s="30">
        <f t="shared" si="1"/>
        <v>6389338</v>
      </c>
      <c r="F47" s="31">
        <f t="shared" si="1"/>
        <v>6389338</v>
      </c>
      <c r="G47" s="31">
        <f t="shared" si="1"/>
        <v>103580</v>
      </c>
      <c r="H47" s="31">
        <f t="shared" si="1"/>
        <v>97113</v>
      </c>
      <c r="I47" s="31">
        <f t="shared" si="1"/>
        <v>509504</v>
      </c>
      <c r="J47" s="31">
        <f t="shared" si="1"/>
        <v>710197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710197</v>
      </c>
      <c r="X47" s="31">
        <f t="shared" si="1"/>
        <v>1597335</v>
      </c>
      <c r="Y47" s="31">
        <f t="shared" si="1"/>
        <v>-887138</v>
      </c>
      <c r="Z47" s="32">
        <f>+IF(X47&lt;&gt;0,+(Y47/X47)*100,0)</f>
        <v>-55.538631533147395</v>
      </c>
      <c r="AA47" s="29">
        <f>SUM(AA34:AA46)</f>
        <v>6389338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-409090</v>
      </c>
      <c r="D48" s="39">
        <f t="shared" si="2"/>
        <v>0</v>
      </c>
      <c r="E48" s="40">
        <f t="shared" si="2"/>
        <v>-330482</v>
      </c>
      <c r="F48" s="41">
        <f t="shared" si="2"/>
        <v>-330482</v>
      </c>
      <c r="G48" s="41">
        <f t="shared" si="2"/>
        <v>355667</v>
      </c>
      <c r="H48" s="41">
        <f t="shared" si="2"/>
        <v>339657</v>
      </c>
      <c r="I48" s="41">
        <f t="shared" si="2"/>
        <v>-17612</v>
      </c>
      <c r="J48" s="41">
        <f t="shared" si="2"/>
        <v>677712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677712</v>
      </c>
      <c r="X48" s="41">
        <f t="shared" si="2"/>
        <v>-82620</v>
      </c>
      <c r="Y48" s="41">
        <f t="shared" si="2"/>
        <v>760332</v>
      </c>
      <c r="Z48" s="42">
        <f>+IF(X48&lt;&gt;0,+(Y48/X48)*100,0)</f>
        <v>-920.27596223674664</v>
      </c>
      <c r="AA48" s="39">
        <f>+AA32-AA47</f>
        <v>-330482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-409090</v>
      </c>
      <c r="D51" s="48">
        <f t="shared" si="3"/>
        <v>0</v>
      </c>
      <c r="E51" s="49">
        <f t="shared" si="3"/>
        <v>-330482</v>
      </c>
      <c r="F51" s="50">
        <f t="shared" si="3"/>
        <v>-330482</v>
      </c>
      <c r="G51" s="50">
        <f t="shared" si="3"/>
        <v>355667</v>
      </c>
      <c r="H51" s="50">
        <f t="shared" si="3"/>
        <v>339657</v>
      </c>
      <c r="I51" s="50">
        <f t="shared" si="3"/>
        <v>-17612</v>
      </c>
      <c r="J51" s="50">
        <f t="shared" si="3"/>
        <v>677712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677712</v>
      </c>
      <c r="X51" s="50">
        <f t="shared" si="3"/>
        <v>-82620</v>
      </c>
      <c r="Y51" s="50">
        <f t="shared" si="3"/>
        <v>760332</v>
      </c>
      <c r="Z51" s="51">
        <f>+IF(X51&lt;&gt;0,+(Y51/X51)*100,0)</f>
        <v>-920.27596223674664</v>
      </c>
      <c r="AA51" s="48">
        <f>SUM(AA48:AA50)</f>
        <v>-330482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-409090</v>
      </c>
      <c r="D53" s="54">
        <f>+D51-D52</f>
        <v>0</v>
      </c>
      <c r="E53" s="55">
        <f t="shared" si="4"/>
        <v>-330482</v>
      </c>
      <c r="F53" s="56">
        <f t="shared" si="4"/>
        <v>-330482</v>
      </c>
      <c r="G53" s="56">
        <f t="shared" si="4"/>
        <v>355667</v>
      </c>
      <c r="H53" s="56">
        <f t="shared" si="4"/>
        <v>339657</v>
      </c>
      <c r="I53" s="56">
        <f t="shared" si="4"/>
        <v>-17612</v>
      </c>
      <c r="J53" s="56">
        <f t="shared" si="4"/>
        <v>677712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677712</v>
      </c>
      <c r="X53" s="56">
        <f t="shared" si="4"/>
        <v>-82620</v>
      </c>
      <c r="Y53" s="56">
        <f t="shared" si="4"/>
        <v>760332</v>
      </c>
      <c r="Z53" s="57">
        <f>+IF(X53&lt;&gt;0,+(Y53/X53)*100,0)</f>
        <v>-920.27596223674664</v>
      </c>
      <c r="AA53" s="54">
        <f>+AA51-AA52</f>
        <v>-330482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-409090</v>
      </c>
      <c r="D56" s="48">
        <f>SUM(D53:D55)</f>
        <v>0</v>
      </c>
      <c r="E56" s="49">
        <f t="shared" si="5"/>
        <v>-330482</v>
      </c>
      <c r="F56" s="50">
        <f t="shared" si="5"/>
        <v>-330482</v>
      </c>
      <c r="G56" s="50">
        <f t="shared" si="5"/>
        <v>355667</v>
      </c>
      <c r="H56" s="50">
        <f t="shared" si="5"/>
        <v>339657</v>
      </c>
      <c r="I56" s="50">
        <f t="shared" si="5"/>
        <v>-17612</v>
      </c>
      <c r="J56" s="50">
        <f t="shared" si="5"/>
        <v>677712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677712</v>
      </c>
      <c r="X56" s="50">
        <f t="shared" si="5"/>
        <v>-82620</v>
      </c>
      <c r="Y56" s="50">
        <f t="shared" si="5"/>
        <v>760332</v>
      </c>
      <c r="Z56" s="51">
        <f>+IF(X56&lt;&gt;0,+(Y56/X56)*100,0)</f>
        <v>-920.27596223674664</v>
      </c>
      <c r="AA56" s="48">
        <f>SUM(AA53:AA55)</f>
        <v>-330482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-409090</v>
      </c>
      <c r="D59" s="65">
        <f>SUM(D56:D58)</f>
        <v>0</v>
      </c>
      <c r="E59" s="66">
        <f t="shared" si="6"/>
        <v>-330482</v>
      </c>
      <c r="F59" s="67">
        <f t="shared" si="6"/>
        <v>-330482</v>
      </c>
      <c r="G59" s="67">
        <f t="shared" si="6"/>
        <v>355667</v>
      </c>
      <c r="H59" s="67">
        <f t="shared" si="6"/>
        <v>339657</v>
      </c>
      <c r="I59" s="67">
        <f t="shared" si="6"/>
        <v>-17612</v>
      </c>
      <c r="J59" s="67">
        <f t="shared" si="6"/>
        <v>677712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677712</v>
      </c>
      <c r="X59" s="67">
        <f t="shared" si="6"/>
        <v>-82620</v>
      </c>
      <c r="Y59" s="67">
        <f t="shared" si="6"/>
        <v>760332</v>
      </c>
      <c r="Z59" s="68">
        <f>+IF(X59&lt;&gt;0,+(Y59/X59)*100,0)</f>
        <v>-920.27596223674664</v>
      </c>
      <c r="AA59" s="65">
        <f>SUM(AA56:AA58)</f>
        <v>-330482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39208425</v>
      </c>
      <c r="D9" s="20"/>
      <c r="E9" s="21">
        <v>40893774</v>
      </c>
      <c r="F9" s="22">
        <v>40893774</v>
      </c>
      <c r="G9" s="22">
        <v>3356521</v>
      </c>
      <c r="H9" s="22">
        <v>3435531</v>
      </c>
      <c r="I9" s="22">
        <v>3351061</v>
      </c>
      <c r="J9" s="22">
        <v>10143113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10143113</v>
      </c>
      <c r="X9" s="22">
        <v>10162039</v>
      </c>
      <c r="Y9" s="22">
        <v>-18926</v>
      </c>
      <c r="Z9" s="23">
        <v>-0.18624215081245013</v>
      </c>
      <c r="AA9" s="20">
        <v>40893774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9532000</v>
      </c>
      <c r="D25" s="20"/>
      <c r="E25" s="21">
        <v>5412000</v>
      </c>
      <c r="F25" s="22">
        <v>5412000</v>
      </c>
      <c r="G25" s="22"/>
      <c r="H25" s="22"/>
      <c r="I25" s="22">
        <v>3600</v>
      </c>
      <c r="J25" s="22">
        <v>3600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3600</v>
      </c>
      <c r="X25" s="22">
        <v>1565355</v>
      </c>
      <c r="Y25" s="22">
        <v>-1561755</v>
      </c>
      <c r="Z25" s="23">
        <v>-99.770020219055738</v>
      </c>
      <c r="AA25" s="20">
        <v>5412000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48740425</v>
      </c>
      <c r="D32" s="29">
        <f t="shared" ref="D32:Y32" si="0">SUM(D6:D31)</f>
        <v>0</v>
      </c>
      <c r="E32" s="30">
        <f t="shared" si="0"/>
        <v>46305774</v>
      </c>
      <c r="F32" s="31">
        <f t="shared" si="0"/>
        <v>46305774</v>
      </c>
      <c r="G32" s="31">
        <f t="shared" si="0"/>
        <v>3356521</v>
      </c>
      <c r="H32" s="31">
        <f t="shared" si="0"/>
        <v>3435531</v>
      </c>
      <c r="I32" s="31">
        <f t="shared" si="0"/>
        <v>3354661</v>
      </c>
      <c r="J32" s="31">
        <f t="shared" si="0"/>
        <v>10146713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10146713</v>
      </c>
      <c r="X32" s="31">
        <f t="shared" si="0"/>
        <v>11727394</v>
      </c>
      <c r="Y32" s="31">
        <f t="shared" si="0"/>
        <v>-1580681</v>
      </c>
      <c r="Z32" s="32">
        <f>+IF(X32&lt;&gt;0,+(Y32/X32)*100,0)</f>
        <v>-13.478535811110296</v>
      </c>
      <c r="AA32" s="29">
        <f>SUM(AA6:AA31)</f>
        <v>46305774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31966658</v>
      </c>
      <c r="D34" s="20"/>
      <c r="E34" s="21">
        <v>39789670</v>
      </c>
      <c r="F34" s="22">
        <v>39789670</v>
      </c>
      <c r="G34" s="22">
        <v>2993316</v>
      </c>
      <c r="H34" s="22">
        <v>1237872</v>
      </c>
      <c r="I34" s="22">
        <v>2673706</v>
      </c>
      <c r="J34" s="22">
        <v>6904894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6904894</v>
      </c>
      <c r="X34" s="22">
        <v>9730309</v>
      </c>
      <c r="Y34" s="22">
        <v>-2825415</v>
      </c>
      <c r="Z34" s="23">
        <v>-29.03725873453762</v>
      </c>
      <c r="AA34" s="20">
        <v>39789670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689605</v>
      </c>
      <c r="D37" s="20"/>
      <c r="E37" s="21">
        <v>7062378</v>
      </c>
      <c r="F37" s="22">
        <v>7062378</v>
      </c>
      <c r="G37" s="22"/>
      <c r="H37" s="22"/>
      <c r="I37" s="22">
        <v>16968</v>
      </c>
      <c r="J37" s="22">
        <v>16968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16968</v>
      </c>
      <c r="X37" s="22">
        <v>1374719</v>
      </c>
      <c r="Y37" s="22">
        <v>-1357751</v>
      </c>
      <c r="Z37" s="23">
        <v>-98.765711392655518</v>
      </c>
      <c r="AA37" s="20">
        <v>7062378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1454297</v>
      </c>
      <c r="D39" s="20"/>
      <c r="E39" s="21">
        <v>339223</v>
      </c>
      <c r="F39" s="22">
        <v>339223</v>
      </c>
      <c r="G39" s="22"/>
      <c r="H39" s="22"/>
      <c r="I39" s="22">
        <v>554758</v>
      </c>
      <c r="J39" s="22">
        <v>554758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554758</v>
      </c>
      <c r="X39" s="22">
        <v>84807</v>
      </c>
      <c r="Y39" s="22">
        <v>469951</v>
      </c>
      <c r="Z39" s="23">
        <v>554.14175716627165</v>
      </c>
      <c r="AA39" s="20">
        <v>339223</v>
      </c>
    </row>
    <row r="40" spans="1:27" ht="13.5" x14ac:dyDescent="0.25">
      <c r="A40" s="19" t="s">
        <v>40</v>
      </c>
      <c r="B40" s="15" t="s">
        <v>32</v>
      </c>
      <c r="C40" s="20">
        <v>67737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32904297</v>
      </c>
      <c r="D41" s="20"/>
      <c r="E41" s="21">
        <v>34719882</v>
      </c>
      <c r="F41" s="22">
        <v>34719882</v>
      </c>
      <c r="G41" s="22">
        <v>2812224</v>
      </c>
      <c r="H41" s="22">
        <v>2857533</v>
      </c>
      <c r="I41" s="22">
        <v>2856852</v>
      </c>
      <c r="J41" s="22">
        <v>8526609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8526609</v>
      </c>
      <c r="X41" s="22">
        <v>8499311</v>
      </c>
      <c r="Y41" s="22">
        <v>27298</v>
      </c>
      <c r="Z41" s="23">
        <v>0.32117897556637237</v>
      </c>
      <c r="AA41" s="20">
        <v>34719882</v>
      </c>
    </row>
    <row r="42" spans="1:27" ht="13.5" x14ac:dyDescent="0.25">
      <c r="A42" s="19" t="s">
        <v>67</v>
      </c>
      <c r="B42" s="15" t="s">
        <v>32</v>
      </c>
      <c r="C42" s="20">
        <v>8065000</v>
      </c>
      <c r="D42" s="20"/>
      <c r="E42" s="21">
        <v>5412000</v>
      </c>
      <c r="F42" s="22">
        <v>5412000</v>
      </c>
      <c r="G42" s="22">
        <v>236191</v>
      </c>
      <c r="H42" s="22">
        <v>915042</v>
      </c>
      <c r="I42" s="22">
        <v>907461</v>
      </c>
      <c r="J42" s="22">
        <v>2058694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2058694</v>
      </c>
      <c r="X42" s="22">
        <v>1182492</v>
      </c>
      <c r="Y42" s="22">
        <v>876202</v>
      </c>
      <c r="Z42" s="23">
        <v>74.097922015540064</v>
      </c>
      <c r="AA42" s="20">
        <v>5412000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7700000</v>
      </c>
      <c r="F43" s="22">
        <v>7700000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1382039</v>
      </c>
      <c r="Y43" s="22">
        <v>-1382039</v>
      </c>
      <c r="Z43" s="23">
        <v>-100</v>
      </c>
      <c r="AA43" s="20">
        <v>7700000</v>
      </c>
    </row>
    <row r="44" spans="1:27" ht="13.5" x14ac:dyDescent="0.25">
      <c r="A44" s="19" t="s">
        <v>69</v>
      </c>
      <c r="B44" s="15" t="s">
        <v>32</v>
      </c>
      <c r="C44" s="20">
        <v>1364758</v>
      </c>
      <c r="D44" s="20"/>
      <c r="E44" s="21">
        <v>1298368</v>
      </c>
      <c r="F44" s="22">
        <v>1298368</v>
      </c>
      <c r="G44" s="22">
        <v>32944</v>
      </c>
      <c r="H44" s="22">
        <v>28270</v>
      </c>
      <c r="I44" s="22">
        <v>71810</v>
      </c>
      <c r="J44" s="22">
        <v>133024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133024</v>
      </c>
      <c r="X44" s="22">
        <v>325911</v>
      </c>
      <c r="Y44" s="22">
        <v>-192887</v>
      </c>
      <c r="Z44" s="23">
        <v>-59.183948992209537</v>
      </c>
      <c r="AA44" s="20">
        <v>1298368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76512352</v>
      </c>
      <c r="D47" s="29">
        <f t="shared" ref="D47:Y47" si="1">SUM(D34:D46)</f>
        <v>0</v>
      </c>
      <c r="E47" s="30">
        <f t="shared" si="1"/>
        <v>96321521</v>
      </c>
      <c r="F47" s="31">
        <f t="shared" si="1"/>
        <v>96321521</v>
      </c>
      <c r="G47" s="31">
        <f t="shared" si="1"/>
        <v>6074675</v>
      </c>
      <c r="H47" s="31">
        <f t="shared" si="1"/>
        <v>5038717</v>
      </c>
      <c r="I47" s="31">
        <f t="shared" si="1"/>
        <v>7081555</v>
      </c>
      <c r="J47" s="31">
        <f t="shared" si="1"/>
        <v>18194947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18194947</v>
      </c>
      <c r="X47" s="31">
        <f t="shared" si="1"/>
        <v>22579588</v>
      </c>
      <c r="Y47" s="31">
        <f t="shared" si="1"/>
        <v>-4384641</v>
      </c>
      <c r="Z47" s="32">
        <f>+IF(X47&lt;&gt;0,+(Y47/X47)*100,0)</f>
        <v>-19.418604980746327</v>
      </c>
      <c r="AA47" s="29">
        <f>SUM(AA34:AA46)</f>
        <v>96321521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-27771927</v>
      </c>
      <c r="D48" s="39">
        <f t="shared" si="2"/>
        <v>0</v>
      </c>
      <c r="E48" s="40">
        <f t="shared" si="2"/>
        <v>-50015747</v>
      </c>
      <c r="F48" s="41">
        <f t="shared" si="2"/>
        <v>-50015747</v>
      </c>
      <c r="G48" s="41">
        <f t="shared" si="2"/>
        <v>-2718154</v>
      </c>
      <c r="H48" s="41">
        <f t="shared" si="2"/>
        <v>-1603186</v>
      </c>
      <c r="I48" s="41">
        <f t="shared" si="2"/>
        <v>-3726894</v>
      </c>
      <c r="J48" s="41">
        <f t="shared" si="2"/>
        <v>-8048234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-8048234</v>
      </c>
      <c r="X48" s="41">
        <f t="shared" si="2"/>
        <v>-10852194</v>
      </c>
      <c r="Y48" s="41">
        <f t="shared" si="2"/>
        <v>2803960</v>
      </c>
      <c r="Z48" s="42">
        <f>+IF(X48&lt;&gt;0,+(Y48/X48)*100,0)</f>
        <v>-25.837724611262942</v>
      </c>
      <c r="AA48" s="39">
        <f>+AA32-AA47</f>
        <v>-50015747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-27771927</v>
      </c>
      <c r="D51" s="48">
        <f t="shared" si="3"/>
        <v>0</v>
      </c>
      <c r="E51" s="49">
        <f t="shared" si="3"/>
        <v>-50015747</v>
      </c>
      <c r="F51" s="50">
        <f t="shared" si="3"/>
        <v>-50015747</v>
      </c>
      <c r="G51" s="50">
        <f t="shared" si="3"/>
        <v>-2718154</v>
      </c>
      <c r="H51" s="50">
        <f t="shared" si="3"/>
        <v>-1603186</v>
      </c>
      <c r="I51" s="50">
        <f t="shared" si="3"/>
        <v>-3726894</v>
      </c>
      <c r="J51" s="50">
        <f t="shared" si="3"/>
        <v>-8048234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-8048234</v>
      </c>
      <c r="X51" s="50">
        <f t="shared" si="3"/>
        <v>-10852194</v>
      </c>
      <c r="Y51" s="50">
        <f t="shared" si="3"/>
        <v>2803960</v>
      </c>
      <c r="Z51" s="51">
        <f>+IF(X51&lt;&gt;0,+(Y51/X51)*100,0)</f>
        <v>-25.837724611262942</v>
      </c>
      <c r="AA51" s="48">
        <f>SUM(AA48:AA50)</f>
        <v>-50015747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-27771927</v>
      </c>
      <c r="D53" s="54">
        <f>+D51-D52</f>
        <v>0</v>
      </c>
      <c r="E53" s="55">
        <f t="shared" si="4"/>
        <v>-50015747</v>
      </c>
      <c r="F53" s="56">
        <f t="shared" si="4"/>
        <v>-50015747</v>
      </c>
      <c r="G53" s="56">
        <f t="shared" si="4"/>
        <v>-2718154</v>
      </c>
      <c r="H53" s="56">
        <f t="shared" si="4"/>
        <v>-1603186</v>
      </c>
      <c r="I53" s="56">
        <f t="shared" si="4"/>
        <v>-3726894</v>
      </c>
      <c r="J53" s="56">
        <f t="shared" si="4"/>
        <v>-8048234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-8048234</v>
      </c>
      <c r="X53" s="56">
        <f t="shared" si="4"/>
        <v>-10852194</v>
      </c>
      <c r="Y53" s="56">
        <f t="shared" si="4"/>
        <v>2803960</v>
      </c>
      <c r="Z53" s="57">
        <f>+IF(X53&lt;&gt;0,+(Y53/X53)*100,0)</f>
        <v>-25.837724611262942</v>
      </c>
      <c r="AA53" s="54">
        <f>+AA51-AA52</f>
        <v>-50015747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-27771927</v>
      </c>
      <c r="D56" s="48">
        <f>SUM(D53:D55)</f>
        <v>0</v>
      </c>
      <c r="E56" s="49">
        <f t="shared" si="5"/>
        <v>-50015747</v>
      </c>
      <c r="F56" s="50">
        <f t="shared" si="5"/>
        <v>-50015747</v>
      </c>
      <c r="G56" s="50">
        <f t="shared" si="5"/>
        <v>-2718154</v>
      </c>
      <c r="H56" s="50">
        <f t="shared" si="5"/>
        <v>-1603186</v>
      </c>
      <c r="I56" s="50">
        <f t="shared" si="5"/>
        <v>-3726894</v>
      </c>
      <c r="J56" s="50">
        <f t="shared" si="5"/>
        <v>-8048234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-8048234</v>
      </c>
      <c r="X56" s="50">
        <f t="shared" si="5"/>
        <v>-10852194</v>
      </c>
      <c r="Y56" s="50">
        <f t="shared" si="5"/>
        <v>2803960</v>
      </c>
      <c r="Z56" s="51">
        <f>+IF(X56&lt;&gt;0,+(Y56/X56)*100,0)</f>
        <v>-25.837724611262942</v>
      </c>
      <c r="AA56" s="48">
        <f>SUM(AA53:AA55)</f>
        <v>-50015747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-27771927</v>
      </c>
      <c r="D59" s="65">
        <f>SUM(D56:D58)</f>
        <v>0</v>
      </c>
      <c r="E59" s="66">
        <f t="shared" si="6"/>
        <v>-50015747</v>
      </c>
      <c r="F59" s="67">
        <f t="shared" si="6"/>
        <v>-50015747</v>
      </c>
      <c r="G59" s="67">
        <f t="shared" si="6"/>
        <v>-2718154</v>
      </c>
      <c r="H59" s="67">
        <f t="shared" si="6"/>
        <v>-1603186</v>
      </c>
      <c r="I59" s="67">
        <f t="shared" si="6"/>
        <v>-3726894</v>
      </c>
      <c r="J59" s="67">
        <f t="shared" si="6"/>
        <v>-8048234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-8048234</v>
      </c>
      <c r="X59" s="67">
        <f t="shared" si="6"/>
        <v>-10852194</v>
      </c>
      <c r="Y59" s="67">
        <f t="shared" si="6"/>
        <v>2803960</v>
      </c>
      <c r="Z59" s="68">
        <f>+IF(X59&lt;&gt;0,+(Y59/X59)*100,0)</f>
        <v>-25.837724611262942</v>
      </c>
      <c r="AA59" s="65">
        <f>SUM(AA56:AA58)</f>
        <v>-50015747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18557584</v>
      </c>
      <c r="D9" s="20"/>
      <c r="E9" s="21">
        <v>20771564</v>
      </c>
      <c r="F9" s="22">
        <v>20771564</v>
      </c>
      <c r="G9" s="22">
        <v>1664619</v>
      </c>
      <c r="H9" s="22">
        <v>1616910</v>
      </c>
      <c r="I9" s="22">
        <v>1658689</v>
      </c>
      <c r="J9" s="22">
        <v>4940218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4940218</v>
      </c>
      <c r="X9" s="22">
        <v>5192892</v>
      </c>
      <c r="Y9" s="22">
        <v>-252674</v>
      </c>
      <c r="Z9" s="23">
        <v>-4.8657665131491274</v>
      </c>
      <c r="AA9" s="20">
        <v>20771564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7788373</v>
      </c>
      <c r="D13" s="20"/>
      <c r="E13" s="21">
        <v>12043237</v>
      </c>
      <c r="F13" s="22">
        <v>12043237</v>
      </c>
      <c r="G13" s="22">
        <v>128887</v>
      </c>
      <c r="H13" s="22">
        <v>668385</v>
      </c>
      <c r="I13" s="22">
        <v>787115</v>
      </c>
      <c r="J13" s="22">
        <v>1584387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1584387</v>
      </c>
      <c r="X13" s="22">
        <v>3010809</v>
      </c>
      <c r="Y13" s="22">
        <v>-1426422</v>
      </c>
      <c r="Z13" s="23">
        <v>-47.376701743617744</v>
      </c>
      <c r="AA13" s="20">
        <v>12043237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26345957</v>
      </c>
      <c r="D32" s="29">
        <f t="shared" ref="D32:Y32" si="0">SUM(D6:D31)</f>
        <v>0</v>
      </c>
      <c r="E32" s="30">
        <f t="shared" si="0"/>
        <v>32814801</v>
      </c>
      <c r="F32" s="31">
        <f t="shared" si="0"/>
        <v>32814801</v>
      </c>
      <c r="G32" s="31">
        <f t="shared" si="0"/>
        <v>1793506</v>
      </c>
      <c r="H32" s="31">
        <f t="shared" si="0"/>
        <v>2285295</v>
      </c>
      <c r="I32" s="31">
        <f t="shared" si="0"/>
        <v>2445804</v>
      </c>
      <c r="J32" s="31">
        <f t="shared" si="0"/>
        <v>6524605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6524605</v>
      </c>
      <c r="X32" s="31">
        <f t="shared" si="0"/>
        <v>8203701</v>
      </c>
      <c r="Y32" s="31">
        <f t="shared" si="0"/>
        <v>-1679096</v>
      </c>
      <c r="Z32" s="32">
        <f>+IF(X32&lt;&gt;0,+(Y32/X32)*100,0)</f>
        <v>-20.467542637158523</v>
      </c>
      <c r="AA32" s="29">
        <f>SUM(AA6:AA31)</f>
        <v>32814801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462377</v>
      </c>
      <c r="D37" s="20"/>
      <c r="E37" s="21"/>
      <c r="F37" s="22"/>
      <c r="G37" s="22">
        <v>31492</v>
      </c>
      <c r="H37" s="22">
        <v>320</v>
      </c>
      <c r="I37" s="22"/>
      <c r="J37" s="22">
        <v>31812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31812</v>
      </c>
      <c r="X37" s="22"/>
      <c r="Y37" s="22">
        <v>31812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4944011</v>
      </c>
      <c r="F38" s="22">
        <v>4944011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1236003</v>
      </c>
      <c r="Y38" s="22">
        <v>-1236003</v>
      </c>
      <c r="Z38" s="23">
        <v>-100</v>
      </c>
      <c r="AA38" s="20">
        <v>4944011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3414714</v>
      </c>
      <c r="D41" s="20"/>
      <c r="E41" s="21">
        <v>3640739</v>
      </c>
      <c r="F41" s="22">
        <v>3640739</v>
      </c>
      <c r="G41" s="22">
        <v>41</v>
      </c>
      <c r="H41" s="22">
        <v>298013</v>
      </c>
      <c r="I41" s="22">
        <v>298013</v>
      </c>
      <c r="J41" s="22">
        <v>596067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596067</v>
      </c>
      <c r="X41" s="22">
        <v>910185</v>
      </c>
      <c r="Y41" s="22">
        <v>-314118</v>
      </c>
      <c r="Z41" s="23">
        <v>-34.511445475370387</v>
      </c>
      <c r="AA41" s="20">
        <v>3640739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-1402896</v>
      </c>
      <c r="D44" s="20"/>
      <c r="E44" s="21">
        <v>1186031</v>
      </c>
      <c r="F44" s="22">
        <v>1186031</v>
      </c>
      <c r="G44" s="22">
        <v>298013</v>
      </c>
      <c r="H44" s="22">
        <v>2213</v>
      </c>
      <c r="I44" s="22">
        <v>355</v>
      </c>
      <c r="J44" s="22">
        <v>300581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300581</v>
      </c>
      <c r="X44" s="22">
        <v>296508</v>
      </c>
      <c r="Y44" s="22">
        <v>4073</v>
      </c>
      <c r="Z44" s="23">
        <v>1.3736560227717296</v>
      </c>
      <c r="AA44" s="20">
        <v>1186031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2474195</v>
      </c>
      <c r="D47" s="29">
        <f t="shared" ref="D47:Y47" si="1">SUM(D34:D46)</f>
        <v>0</v>
      </c>
      <c r="E47" s="30">
        <f t="shared" si="1"/>
        <v>9770781</v>
      </c>
      <c r="F47" s="31">
        <f t="shared" si="1"/>
        <v>9770781</v>
      </c>
      <c r="G47" s="31">
        <f t="shared" si="1"/>
        <v>329546</v>
      </c>
      <c r="H47" s="31">
        <f t="shared" si="1"/>
        <v>300546</v>
      </c>
      <c r="I47" s="31">
        <f t="shared" si="1"/>
        <v>298368</v>
      </c>
      <c r="J47" s="31">
        <f t="shared" si="1"/>
        <v>928460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928460</v>
      </c>
      <c r="X47" s="31">
        <f t="shared" si="1"/>
        <v>2442696</v>
      </c>
      <c r="Y47" s="31">
        <f t="shared" si="1"/>
        <v>-1514236</v>
      </c>
      <c r="Z47" s="32">
        <f>+IF(X47&lt;&gt;0,+(Y47/X47)*100,0)</f>
        <v>-61.990358194388492</v>
      </c>
      <c r="AA47" s="29">
        <f>SUM(AA34:AA46)</f>
        <v>9770781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23871762</v>
      </c>
      <c r="D48" s="39">
        <f t="shared" si="2"/>
        <v>0</v>
      </c>
      <c r="E48" s="40">
        <f t="shared" si="2"/>
        <v>23044020</v>
      </c>
      <c r="F48" s="41">
        <f t="shared" si="2"/>
        <v>23044020</v>
      </c>
      <c r="G48" s="41">
        <f t="shared" si="2"/>
        <v>1463960</v>
      </c>
      <c r="H48" s="41">
        <f t="shared" si="2"/>
        <v>1984749</v>
      </c>
      <c r="I48" s="41">
        <f t="shared" si="2"/>
        <v>2147436</v>
      </c>
      <c r="J48" s="41">
        <f t="shared" si="2"/>
        <v>5596145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5596145</v>
      </c>
      <c r="X48" s="41">
        <f t="shared" si="2"/>
        <v>5761005</v>
      </c>
      <c r="Y48" s="41">
        <f t="shared" si="2"/>
        <v>-164860</v>
      </c>
      <c r="Z48" s="42">
        <f>+IF(X48&lt;&gt;0,+(Y48/X48)*100,0)</f>
        <v>-2.8616534788634969</v>
      </c>
      <c r="AA48" s="39">
        <f>+AA32-AA47</f>
        <v>23044020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23871762</v>
      </c>
      <c r="D51" s="48">
        <f t="shared" si="3"/>
        <v>0</v>
      </c>
      <c r="E51" s="49">
        <f t="shared" si="3"/>
        <v>23044020</v>
      </c>
      <c r="F51" s="50">
        <f t="shared" si="3"/>
        <v>23044020</v>
      </c>
      <c r="G51" s="50">
        <f t="shared" si="3"/>
        <v>1463960</v>
      </c>
      <c r="H51" s="50">
        <f t="shared" si="3"/>
        <v>1984749</v>
      </c>
      <c r="I51" s="50">
        <f t="shared" si="3"/>
        <v>2147436</v>
      </c>
      <c r="J51" s="50">
        <f t="shared" si="3"/>
        <v>5596145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5596145</v>
      </c>
      <c r="X51" s="50">
        <f t="shared" si="3"/>
        <v>5761005</v>
      </c>
      <c r="Y51" s="50">
        <f t="shared" si="3"/>
        <v>-164860</v>
      </c>
      <c r="Z51" s="51">
        <f>+IF(X51&lt;&gt;0,+(Y51/X51)*100,0)</f>
        <v>-2.8616534788634969</v>
      </c>
      <c r="AA51" s="48">
        <f>SUM(AA48:AA50)</f>
        <v>23044020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23871762</v>
      </c>
      <c r="D53" s="54">
        <f>+D51-D52</f>
        <v>0</v>
      </c>
      <c r="E53" s="55">
        <f t="shared" si="4"/>
        <v>23044020</v>
      </c>
      <c r="F53" s="56">
        <f t="shared" si="4"/>
        <v>23044020</v>
      </c>
      <c r="G53" s="56">
        <f t="shared" si="4"/>
        <v>1463960</v>
      </c>
      <c r="H53" s="56">
        <f t="shared" si="4"/>
        <v>1984749</v>
      </c>
      <c r="I53" s="56">
        <f t="shared" si="4"/>
        <v>2147436</v>
      </c>
      <c r="J53" s="56">
        <f t="shared" si="4"/>
        <v>5596145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5596145</v>
      </c>
      <c r="X53" s="56">
        <f t="shared" si="4"/>
        <v>5761005</v>
      </c>
      <c r="Y53" s="56">
        <f t="shared" si="4"/>
        <v>-164860</v>
      </c>
      <c r="Z53" s="57">
        <f>+IF(X53&lt;&gt;0,+(Y53/X53)*100,0)</f>
        <v>-2.8616534788634969</v>
      </c>
      <c r="AA53" s="54">
        <f>+AA51-AA52</f>
        <v>23044020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23871762</v>
      </c>
      <c r="D56" s="48">
        <f>SUM(D53:D55)</f>
        <v>0</v>
      </c>
      <c r="E56" s="49">
        <f t="shared" si="5"/>
        <v>23044020</v>
      </c>
      <c r="F56" s="50">
        <f t="shared" si="5"/>
        <v>23044020</v>
      </c>
      <c r="G56" s="50">
        <f t="shared" si="5"/>
        <v>1463960</v>
      </c>
      <c r="H56" s="50">
        <f t="shared" si="5"/>
        <v>1984749</v>
      </c>
      <c r="I56" s="50">
        <f t="shared" si="5"/>
        <v>2147436</v>
      </c>
      <c r="J56" s="50">
        <f t="shared" si="5"/>
        <v>5596145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5596145</v>
      </c>
      <c r="X56" s="50">
        <f t="shared" si="5"/>
        <v>5761005</v>
      </c>
      <c r="Y56" s="50">
        <f t="shared" si="5"/>
        <v>-164860</v>
      </c>
      <c r="Z56" s="51">
        <f>+IF(X56&lt;&gt;0,+(Y56/X56)*100,0)</f>
        <v>-2.8616534788634969</v>
      </c>
      <c r="AA56" s="48">
        <f>SUM(AA53:AA55)</f>
        <v>23044020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23871762</v>
      </c>
      <c r="D59" s="65">
        <f>SUM(D56:D58)</f>
        <v>0</v>
      </c>
      <c r="E59" s="66">
        <f t="shared" si="6"/>
        <v>23044020</v>
      </c>
      <c r="F59" s="67">
        <f t="shared" si="6"/>
        <v>23044020</v>
      </c>
      <c r="G59" s="67">
        <f t="shared" si="6"/>
        <v>1463960</v>
      </c>
      <c r="H59" s="67">
        <f t="shared" si="6"/>
        <v>1984749</v>
      </c>
      <c r="I59" s="67">
        <f t="shared" si="6"/>
        <v>2147436</v>
      </c>
      <c r="J59" s="67">
        <f t="shared" si="6"/>
        <v>5596145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5596145</v>
      </c>
      <c r="X59" s="67">
        <f t="shared" si="6"/>
        <v>5761005</v>
      </c>
      <c r="Y59" s="67">
        <f t="shared" si="6"/>
        <v>-164860</v>
      </c>
      <c r="Z59" s="68">
        <f>+IF(X59&lt;&gt;0,+(Y59/X59)*100,0)</f>
        <v>-2.8616534788634969</v>
      </c>
      <c r="AA59" s="65">
        <f>SUM(AA56:AA58)</f>
        <v>23044020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4923217</v>
      </c>
      <c r="D9" s="20"/>
      <c r="E9" s="21">
        <v>5199996</v>
      </c>
      <c r="F9" s="22">
        <v>5199996</v>
      </c>
      <c r="G9" s="22">
        <v>436466</v>
      </c>
      <c r="H9" s="22">
        <v>415440</v>
      </c>
      <c r="I9" s="22">
        <v>466403</v>
      </c>
      <c r="J9" s="22">
        <v>1318309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1318309</v>
      </c>
      <c r="X9" s="22">
        <v>1273999</v>
      </c>
      <c r="Y9" s="22">
        <v>44310</v>
      </c>
      <c r="Z9" s="23">
        <v>3.4780247080256732</v>
      </c>
      <c r="AA9" s="20">
        <v>5199996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4923217</v>
      </c>
      <c r="D32" s="29">
        <f t="shared" ref="D32:Y32" si="0">SUM(D6:D31)</f>
        <v>0</v>
      </c>
      <c r="E32" s="30">
        <f t="shared" si="0"/>
        <v>5199996</v>
      </c>
      <c r="F32" s="31">
        <f t="shared" si="0"/>
        <v>5199996</v>
      </c>
      <c r="G32" s="31">
        <f t="shared" si="0"/>
        <v>436466</v>
      </c>
      <c r="H32" s="31">
        <f t="shared" si="0"/>
        <v>415440</v>
      </c>
      <c r="I32" s="31">
        <f t="shared" si="0"/>
        <v>466403</v>
      </c>
      <c r="J32" s="31">
        <f t="shared" si="0"/>
        <v>1318309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1318309</v>
      </c>
      <c r="X32" s="31">
        <f t="shared" si="0"/>
        <v>1273999</v>
      </c>
      <c r="Y32" s="31">
        <f t="shared" si="0"/>
        <v>44310</v>
      </c>
      <c r="Z32" s="32">
        <f>+IF(X32&lt;&gt;0,+(Y32/X32)*100,0)</f>
        <v>3.4780247080256732</v>
      </c>
      <c r="AA32" s="29">
        <f>SUM(AA6:AA31)</f>
        <v>5199996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7743030</v>
      </c>
      <c r="D44" s="20"/>
      <c r="E44" s="21">
        <v>9000000</v>
      </c>
      <c r="F44" s="22">
        <v>9000000</v>
      </c>
      <c r="G44" s="22">
        <v>804031</v>
      </c>
      <c r="H44" s="22"/>
      <c r="I44" s="22">
        <v>804031</v>
      </c>
      <c r="J44" s="22">
        <v>1608062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1608062</v>
      </c>
      <c r="X44" s="22">
        <v>2205000</v>
      </c>
      <c r="Y44" s="22">
        <v>-596938</v>
      </c>
      <c r="Z44" s="23">
        <v>-27.07201814058957</v>
      </c>
      <c r="AA44" s="20">
        <v>9000000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7743030</v>
      </c>
      <c r="D47" s="29">
        <f t="shared" ref="D47:Y47" si="1">SUM(D34:D46)</f>
        <v>0</v>
      </c>
      <c r="E47" s="30">
        <f t="shared" si="1"/>
        <v>9000000</v>
      </c>
      <c r="F47" s="31">
        <f t="shared" si="1"/>
        <v>9000000</v>
      </c>
      <c r="G47" s="31">
        <f t="shared" si="1"/>
        <v>804031</v>
      </c>
      <c r="H47" s="31">
        <f t="shared" si="1"/>
        <v>0</v>
      </c>
      <c r="I47" s="31">
        <f t="shared" si="1"/>
        <v>804031</v>
      </c>
      <c r="J47" s="31">
        <f t="shared" si="1"/>
        <v>1608062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1608062</v>
      </c>
      <c r="X47" s="31">
        <f t="shared" si="1"/>
        <v>2205000</v>
      </c>
      <c r="Y47" s="31">
        <f t="shared" si="1"/>
        <v>-596938</v>
      </c>
      <c r="Z47" s="32">
        <f>+IF(X47&lt;&gt;0,+(Y47/X47)*100,0)</f>
        <v>-27.07201814058957</v>
      </c>
      <c r="AA47" s="29">
        <f>SUM(AA34:AA46)</f>
        <v>9000000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-2819813</v>
      </c>
      <c r="D48" s="39">
        <f t="shared" si="2"/>
        <v>0</v>
      </c>
      <c r="E48" s="40">
        <f t="shared" si="2"/>
        <v>-3800004</v>
      </c>
      <c r="F48" s="41">
        <f t="shared" si="2"/>
        <v>-3800004</v>
      </c>
      <c r="G48" s="41">
        <f t="shared" si="2"/>
        <v>-367565</v>
      </c>
      <c r="H48" s="41">
        <f t="shared" si="2"/>
        <v>415440</v>
      </c>
      <c r="I48" s="41">
        <f t="shared" si="2"/>
        <v>-337628</v>
      </c>
      <c r="J48" s="41">
        <f t="shared" si="2"/>
        <v>-289753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-289753</v>
      </c>
      <c r="X48" s="41">
        <f t="shared" si="2"/>
        <v>-931001</v>
      </c>
      <c r="Y48" s="41">
        <f t="shared" si="2"/>
        <v>641248</v>
      </c>
      <c r="Z48" s="42">
        <f>+IF(X48&lt;&gt;0,+(Y48/X48)*100,0)</f>
        <v>-68.877262215615232</v>
      </c>
      <c r="AA48" s="39">
        <f>+AA32-AA47</f>
        <v>-3800004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-2819813</v>
      </c>
      <c r="D51" s="48">
        <f t="shared" si="3"/>
        <v>0</v>
      </c>
      <c r="E51" s="49">
        <f t="shared" si="3"/>
        <v>-3800004</v>
      </c>
      <c r="F51" s="50">
        <f t="shared" si="3"/>
        <v>-3800004</v>
      </c>
      <c r="G51" s="50">
        <f t="shared" si="3"/>
        <v>-367565</v>
      </c>
      <c r="H51" s="50">
        <f t="shared" si="3"/>
        <v>415440</v>
      </c>
      <c r="I51" s="50">
        <f t="shared" si="3"/>
        <v>-337628</v>
      </c>
      <c r="J51" s="50">
        <f t="shared" si="3"/>
        <v>-289753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-289753</v>
      </c>
      <c r="X51" s="50">
        <f t="shared" si="3"/>
        <v>-931001</v>
      </c>
      <c r="Y51" s="50">
        <f t="shared" si="3"/>
        <v>641248</v>
      </c>
      <c r="Z51" s="51">
        <f>+IF(X51&lt;&gt;0,+(Y51/X51)*100,0)</f>
        <v>-68.877262215615232</v>
      </c>
      <c r="AA51" s="48">
        <f>SUM(AA48:AA50)</f>
        <v>-3800004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-2819813</v>
      </c>
      <c r="D53" s="54">
        <f>+D51-D52</f>
        <v>0</v>
      </c>
      <c r="E53" s="55">
        <f t="shared" si="4"/>
        <v>-3800004</v>
      </c>
      <c r="F53" s="56">
        <f t="shared" si="4"/>
        <v>-3800004</v>
      </c>
      <c r="G53" s="56">
        <f t="shared" si="4"/>
        <v>-367565</v>
      </c>
      <c r="H53" s="56">
        <f t="shared" si="4"/>
        <v>415440</v>
      </c>
      <c r="I53" s="56">
        <f t="shared" si="4"/>
        <v>-337628</v>
      </c>
      <c r="J53" s="56">
        <f t="shared" si="4"/>
        <v>-289753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-289753</v>
      </c>
      <c r="X53" s="56">
        <f t="shared" si="4"/>
        <v>-931001</v>
      </c>
      <c r="Y53" s="56">
        <f t="shared" si="4"/>
        <v>641248</v>
      </c>
      <c r="Z53" s="57">
        <f>+IF(X53&lt;&gt;0,+(Y53/X53)*100,0)</f>
        <v>-68.877262215615232</v>
      </c>
      <c r="AA53" s="54">
        <f>+AA51-AA52</f>
        <v>-3800004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-2819813</v>
      </c>
      <c r="D56" s="48">
        <f>SUM(D53:D55)</f>
        <v>0</v>
      </c>
      <c r="E56" s="49">
        <f t="shared" si="5"/>
        <v>-3800004</v>
      </c>
      <c r="F56" s="50">
        <f t="shared" si="5"/>
        <v>-3800004</v>
      </c>
      <c r="G56" s="50">
        <f t="shared" si="5"/>
        <v>-367565</v>
      </c>
      <c r="H56" s="50">
        <f t="shared" si="5"/>
        <v>415440</v>
      </c>
      <c r="I56" s="50">
        <f t="shared" si="5"/>
        <v>-337628</v>
      </c>
      <c r="J56" s="50">
        <f t="shared" si="5"/>
        <v>-289753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-289753</v>
      </c>
      <c r="X56" s="50">
        <f t="shared" si="5"/>
        <v>-931001</v>
      </c>
      <c r="Y56" s="50">
        <f t="shared" si="5"/>
        <v>641248</v>
      </c>
      <c r="Z56" s="51">
        <f>+IF(X56&lt;&gt;0,+(Y56/X56)*100,0)</f>
        <v>-68.877262215615232</v>
      </c>
      <c r="AA56" s="48">
        <f>SUM(AA53:AA55)</f>
        <v>-3800004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-2819813</v>
      </c>
      <c r="D59" s="65">
        <f>SUM(D56:D58)</f>
        <v>0</v>
      </c>
      <c r="E59" s="66">
        <f t="shared" si="6"/>
        <v>-3800004</v>
      </c>
      <c r="F59" s="67">
        <f t="shared" si="6"/>
        <v>-3800004</v>
      </c>
      <c r="G59" s="67">
        <f t="shared" si="6"/>
        <v>-367565</v>
      </c>
      <c r="H59" s="67">
        <f t="shared" si="6"/>
        <v>415440</v>
      </c>
      <c r="I59" s="67">
        <f t="shared" si="6"/>
        <v>-337628</v>
      </c>
      <c r="J59" s="67">
        <f t="shared" si="6"/>
        <v>-289753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-289753</v>
      </c>
      <c r="X59" s="67">
        <f t="shared" si="6"/>
        <v>-931001</v>
      </c>
      <c r="Y59" s="67">
        <f t="shared" si="6"/>
        <v>641248</v>
      </c>
      <c r="Z59" s="68">
        <f>+IF(X59&lt;&gt;0,+(Y59/X59)*100,0)</f>
        <v>-68.877262215615232</v>
      </c>
      <c r="AA59" s="65">
        <f>SUM(AA56:AA58)</f>
        <v>-3800004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19380016</v>
      </c>
      <c r="D9" s="20"/>
      <c r="E9" s="21">
        <v>17659410</v>
      </c>
      <c r="F9" s="22">
        <v>17659410</v>
      </c>
      <c r="G9" s="22">
        <v>1903828</v>
      </c>
      <c r="H9" s="22">
        <v>1912801</v>
      </c>
      <c r="I9" s="22">
        <v>1925611</v>
      </c>
      <c r="J9" s="22">
        <v>5742240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5742240</v>
      </c>
      <c r="X9" s="22">
        <v>4414854</v>
      </c>
      <c r="Y9" s="22">
        <v>1327386</v>
      </c>
      <c r="Z9" s="23">
        <v>30.066362330441731</v>
      </c>
      <c r="AA9" s="20">
        <v>17659410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19380016</v>
      </c>
      <c r="D32" s="29">
        <f t="shared" ref="D32:Y32" si="0">SUM(D6:D31)</f>
        <v>0</v>
      </c>
      <c r="E32" s="30">
        <f t="shared" si="0"/>
        <v>17659410</v>
      </c>
      <c r="F32" s="31">
        <f t="shared" si="0"/>
        <v>17659410</v>
      </c>
      <c r="G32" s="31">
        <f t="shared" si="0"/>
        <v>1903828</v>
      </c>
      <c r="H32" s="31">
        <f t="shared" si="0"/>
        <v>1912801</v>
      </c>
      <c r="I32" s="31">
        <f t="shared" si="0"/>
        <v>1925611</v>
      </c>
      <c r="J32" s="31">
        <f t="shared" si="0"/>
        <v>5742240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5742240</v>
      </c>
      <c r="X32" s="31">
        <f t="shared" si="0"/>
        <v>4414854</v>
      </c>
      <c r="Y32" s="31">
        <f t="shared" si="0"/>
        <v>1327386</v>
      </c>
      <c r="Z32" s="32">
        <f>+IF(X32&lt;&gt;0,+(Y32/X32)*100,0)</f>
        <v>30.066362330441731</v>
      </c>
      <c r="AA32" s="29">
        <f>SUM(AA6:AA31)</f>
        <v>17659410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2075680</v>
      </c>
      <c r="F34" s="22">
        <v>2075680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518919</v>
      </c>
      <c r="Y34" s="22">
        <v>-518919</v>
      </c>
      <c r="Z34" s="23">
        <v>-100</v>
      </c>
      <c r="AA34" s="20">
        <v>2075680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198191</v>
      </c>
      <c r="D37" s="20"/>
      <c r="E37" s="21">
        <v>296000</v>
      </c>
      <c r="F37" s="22">
        <v>296000</v>
      </c>
      <c r="G37" s="22">
        <v>17476</v>
      </c>
      <c r="H37" s="22">
        <v>3952</v>
      </c>
      <c r="I37" s="22">
        <v>46198</v>
      </c>
      <c r="J37" s="22">
        <v>67626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67626</v>
      </c>
      <c r="X37" s="22">
        <v>74001</v>
      </c>
      <c r="Y37" s="22">
        <v>-6375</v>
      </c>
      <c r="Z37" s="23">
        <v>-8.6147484493452797</v>
      </c>
      <c r="AA37" s="20">
        <v>296000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5780887</v>
      </c>
      <c r="D41" s="20"/>
      <c r="E41" s="21">
        <v>7338552</v>
      </c>
      <c r="F41" s="22">
        <v>7338552</v>
      </c>
      <c r="G41" s="22"/>
      <c r="H41" s="22">
        <v>390346</v>
      </c>
      <c r="I41" s="22"/>
      <c r="J41" s="22">
        <v>390346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390346</v>
      </c>
      <c r="X41" s="22">
        <v>1834638</v>
      </c>
      <c r="Y41" s="22">
        <v>-1444292</v>
      </c>
      <c r="Z41" s="23">
        <v>-78.723541101841349</v>
      </c>
      <c r="AA41" s="20">
        <v>7338552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424287</v>
      </c>
      <c r="D44" s="20"/>
      <c r="E44" s="21">
        <v>78340</v>
      </c>
      <c r="F44" s="22">
        <v>78340</v>
      </c>
      <c r="G44" s="22"/>
      <c r="H44" s="22">
        <v>6831</v>
      </c>
      <c r="I44" s="22">
        <v>666</v>
      </c>
      <c r="J44" s="22">
        <v>7497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7497</v>
      </c>
      <c r="X44" s="22">
        <v>19587</v>
      </c>
      <c r="Y44" s="22">
        <v>-12090</v>
      </c>
      <c r="Z44" s="23">
        <v>-61.724613263899528</v>
      </c>
      <c r="AA44" s="20">
        <v>78340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6403365</v>
      </c>
      <c r="D47" s="29">
        <f t="shared" ref="D47:Y47" si="1">SUM(D34:D46)</f>
        <v>0</v>
      </c>
      <c r="E47" s="30">
        <f t="shared" si="1"/>
        <v>9788572</v>
      </c>
      <c r="F47" s="31">
        <f t="shared" si="1"/>
        <v>9788572</v>
      </c>
      <c r="G47" s="31">
        <f t="shared" si="1"/>
        <v>17476</v>
      </c>
      <c r="H47" s="31">
        <f t="shared" si="1"/>
        <v>401129</v>
      </c>
      <c r="I47" s="31">
        <f t="shared" si="1"/>
        <v>46864</v>
      </c>
      <c r="J47" s="31">
        <f t="shared" si="1"/>
        <v>465469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465469</v>
      </c>
      <c r="X47" s="31">
        <f t="shared" si="1"/>
        <v>2447145</v>
      </c>
      <c r="Y47" s="31">
        <f t="shared" si="1"/>
        <v>-1981676</v>
      </c>
      <c r="Z47" s="32">
        <f>+IF(X47&lt;&gt;0,+(Y47/X47)*100,0)</f>
        <v>-80.979100135055333</v>
      </c>
      <c r="AA47" s="29">
        <f>SUM(AA34:AA46)</f>
        <v>9788572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12976651</v>
      </c>
      <c r="D48" s="39">
        <f t="shared" si="2"/>
        <v>0</v>
      </c>
      <c r="E48" s="40">
        <f t="shared" si="2"/>
        <v>7870838</v>
      </c>
      <c r="F48" s="41">
        <f t="shared" si="2"/>
        <v>7870838</v>
      </c>
      <c r="G48" s="41">
        <f t="shared" si="2"/>
        <v>1886352</v>
      </c>
      <c r="H48" s="41">
        <f t="shared" si="2"/>
        <v>1511672</v>
      </c>
      <c r="I48" s="41">
        <f t="shared" si="2"/>
        <v>1878747</v>
      </c>
      <c r="J48" s="41">
        <f t="shared" si="2"/>
        <v>5276771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5276771</v>
      </c>
      <c r="X48" s="41">
        <f t="shared" si="2"/>
        <v>1967709</v>
      </c>
      <c r="Y48" s="41">
        <f t="shared" si="2"/>
        <v>3309062</v>
      </c>
      <c r="Z48" s="42">
        <f>+IF(X48&lt;&gt;0,+(Y48/X48)*100,0)</f>
        <v>168.16826065236273</v>
      </c>
      <c r="AA48" s="39">
        <f>+AA32-AA47</f>
        <v>7870838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12976651</v>
      </c>
      <c r="D51" s="48">
        <f t="shared" si="3"/>
        <v>0</v>
      </c>
      <c r="E51" s="49">
        <f t="shared" si="3"/>
        <v>7870838</v>
      </c>
      <c r="F51" s="50">
        <f t="shared" si="3"/>
        <v>7870838</v>
      </c>
      <c r="G51" s="50">
        <f t="shared" si="3"/>
        <v>1886352</v>
      </c>
      <c r="H51" s="50">
        <f t="shared" si="3"/>
        <v>1511672</v>
      </c>
      <c r="I51" s="50">
        <f t="shared" si="3"/>
        <v>1878747</v>
      </c>
      <c r="J51" s="50">
        <f t="shared" si="3"/>
        <v>5276771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5276771</v>
      </c>
      <c r="X51" s="50">
        <f t="shared" si="3"/>
        <v>1967709</v>
      </c>
      <c r="Y51" s="50">
        <f t="shared" si="3"/>
        <v>3309062</v>
      </c>
      <c r="Z51" s="51">
        <f>+IF(X51&lt;&gt;0,+(Y51/X51)*100,0)</f>
        <v>168.16826065236273</v>
      </c>
      <c r="AA51" s="48">
        <f>SUM(AA48:AA50)</f>
        <v>7870838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12976651</v>
      </c>
      <c r="D53" s="54">
        <f>+D51-D52</f>
        <v>0</v>
      </c>
      <c r="E53" s="55">
        <f t="shared" si="4"/>
        <v>7870838</v>
      </c>
      <c r="F53" s="56">
        <f t="shared" si="4"/>
        <v>7870838</v>
      </c>
      <c r="G53" s="56">
        <f t="shared" si="4"/>
        <v>1886352</v>
      </c>
      <c r="H53" s="56">
        <f t="shared" si="4"/>
        <v>1511672</v>
      </c>
      <c r="I53" s="56">
        <f t="shared" si="4"/>
        <v>1878747</v>
      </c>
      <c r="J53" s="56">
        <f t="shared" si="4"/>
        <v>5276771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5276771</v>
      </c>
      <c r="X53" s="56">
        <f t="shared" si="4"/>
        <v>1967709</v>
      </c>
      <c r="Y53" s="56">
        <f t="shared" si="4"/>
        <v>3309062</v>
      </c>
      <c r="Z53" s="57">
        <f>+IF(X53&lt;&gt;0,+(Y53/X53)*100,0)</f>
        <v>168.16826065236273</v>
      </c>
      <c r="AA53" s="54">
        <f>+AA51-AA52</f>
        <v>7870838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12976651</v>
      </c>
      <c r="D56" s="48">
        <f>SUM(D53:D55)</f>
        <v>0</v>
      </c>
      <c r="E56" s="49">
        <f t="shared" si="5"/>
        <v>7870838</v>
      </c>
      <c r="F56" s="50">
        <f t="shared" si="5"/>
        <v>7870838</v>
      </c>
      <c r="G56" s="50">
        <f t="shared" si="5"/>
        <v>1886352</v>
      </c>
      <c r="H56" s="50">
        <f t="shared" si="5"/>
        <v>1511672</v>
      </c>
      <c r="I56" s="50">
        <f t="shared" si="5"/>
        <v>1878747</v>
      </c>
      <c r="J56" s="50">
        <f t="shared" si="5"/>
        <v>5276771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5276771</v>
      </c>
      <c r="X56" s="50">
        <f t="shared" si="5"/>
        <v>1967709</v>
      </c>
      <c r="Y56" s="50">
        <f t="shared" si="5"/>
        <v>3309062</v>
      </c>
      <c r="Z56" s="51">
        <f>+IF(X56&lt;&gt;0,+(Y56/X56)*100,0)</f>
        <v>168.16826065236273</v>
      </c>
      <c r="AA56" s="48">
        <f>SUM(AA53:AA55)</f>
        <v>7870838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12976651</v>
      </c>
      <c r="D59" s="65">
        <f>SUM(D56:D58)</f>
        <v>0</v>
      </c>
      <c r="E59" s="66">
        <f t="shared" si="6"/>
        <v>7870838</v>
      </c>
      <c r="F59" s="67">
        <f t="shared" si="6"/>
        <v>7870838</v>
      </c>
      <c r="G59" s="67">
        <f t="shared" si="6"/>
        <v>1886352</v>
      </c>
      <c r="H59" s="67">
        <f t="shared" si="6"/>
        <v>1511672</v>
      </c>
      <c r="I59" s="67">
        <f t="shared" si="6"/>
        <v>1878747</v>
      </c>
      <c r="J59" s="67">
        <f t="shared" si="6"/>
        <v>5276771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5276771</v>
      </c>
      <c r="X59" s="67">
        <f t="shared" si="6"/>
        <v>1967709</v>
      </c>
      <c r="Y59" s="67">
        <f t="shared" si="6"/>
        <v>3309062</v>
      </c>
      <c r="Z59" s="68">
        <f>+IF(X59&lt;&gt;0,+(Y59/X59)*100,0)</f>
        <v>168.16826065236273</v>
      </c>
      <c r="AA59" s="65">
        <f>SUM(AA56:AA58)</f>
        <v>7870838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28461000</v>
      </c>
      <c r="D9" s="20"/>
      <c r="E9" s="21">
        <v>25543084</v>
      </c>
      <c r="F9" s="22">
        <v>25543084</v>
      </c>
      <c r="G9" s="22">
        <v>2540302</v>
      </c>
      <c r="H9" s="22">
        <v>1401318</v>
      </c>
      <c r="I9" s="22">
        <v>2374504</v>
      </c>
      <c r="J9" s="22">
        <v>6316124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6316124</v>
      </c>
      <c r="X9" s="22">
        <v>5340197</v>
      </c>
      <c r="Y9" s="22">
        <v>975927</v>
      </c>
      <c r="Z9" s="23">
        <v>18.275112322635291</v>
      </c>
      <c r="AA9" s="20">
        <v>25543084</v>
      </c>
    </row>
    <row r="10" spans="1:27" ht="13.5" x14ac:dyDescent="0.25">
      <c r="A10" s="19" t="s">
        <v>38</v>
      </c>
      <c r="B10" s="15" t="s">
        <v>32</v>
      </c>
      <c r="C10" s="20">
        <v>3021</v>
      </c>
      <c r="D10" s="20"/>
      <c r="E10" s="21">
        <v>5235</v>
      </c>
      <c r="F10" s="22">
        <v>5235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5235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10162739</v>
      </c>
      <c r="D13" s="20"/>
      <c r="E13" s="21">
        <v>9000000</v>
      </c>
      <c r="F13" s="22">
        <v>9000000</v>
      </c>
      <c r="G13" s="22">
        <v>867564</v>
      </c>
      <c r="H13" s="22">
        <v>885826</v>
      </c>
      <c r="I13" s="22">
        <v>894238</v>
      </c>
      <c r="J13" s="22">
        <v>2647628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2647628</v>
      </c>
      <c r="X13" s="22">
        <v>2638321</v>
      </c>
      <c r="Y13" s="22">
        <v>9307</v>
      </c>
      <c r="Z13" s="23">
        <v>0.35276223022141734</v>
      </c>
      <c r="AA13" s="20">
        <v>9000000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1047</v>
      </c>
      <c r="F23" s="22">
        <v>1047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1047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38626760</v>
      </c>
      <c r="D32" s="29">
        <f t="shared" ref="D32:Y32" si="0">SUM(D6:D31)</f>
        <v>0</v>
      </c>
      <c r="E32" s="30">
        <f t="shared" si="0"/>
        <v>34549366</v>
      </c>
      <c r="F32" s="31">
        <f t="shared" si="0"/>
        <v>34549366</v>
      </c>
      <c r="G32" s="31">
        <f t="shared" si="0"/>
        <v>3407866</v>
      </c>
      <c r="H32" s="31">
        <f t="shared" si="0"/>
        <v>2287144</v>
      </c>
      <c r="I32" s="31">
        <f t="shared" si="0"/>
        <v>3268742</v>
      </c>
      <c r="J32" s="31">
        <f t="shared" si="0"/>
        <v>8963752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8963752</v>
      </c>
      <c r="X32" s="31">
        <f t="shared" si="0"/>
        <v>7978518</v>
      </c>
      <c r="Y32" s="31">
        <f t="shared" si="0"/>
        <v>985234</v>
      </c>
      <c r="Z32" s="32">
        <f>+IF(X32&lt;&gt;0,+(Y32/X32)*100,0)</f>
        <v>12.348584035280737</v>
      </c>
      <c r="AA32" s="29">
        <f>SUM(AA6:AA31)</f>
        <v>34549366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55480062</v>
      </c>
      <c r="D34" s="20"/>
      <c r="E34" s="21">
        <v>54322783</v>
      </c>
      <c r="F34" s="22">
        <v>54322783</v>
      </c>
      <c r="G34" s="22">
        <v>4909169</v>
      </c>
      <c r="H34" s="22"/>
      <c r="I34" s="22">
        <v>9846418</v>
      </c>
      <c r="J34" s="22">
        <v>14755587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14755587</v>
      </c>
      <c r="X34" s="22">
        <v>5651276</v>
      </c>
      <c r="Y34" s="22">
        <v>9104311</v>
      </c>
      <c r="Z34" s="23">
        <v>161.10186442849368</v>
      </c>
      <c r="AA34" s="20">
        <v>54322783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2359488</v>
      </c>
      <c r="D37" s="20"/>
      <c r="E37" s="21">
        <v>3000000</v>
      </c>
      <c r="F37" s="22">
        <v>3000000</v>
      </c>
      <c r="G37" s="22">
        <v>178956</v>
      </c>
      <c r="H37" s="22">
        <v>137199</v>
      </c>
      <c r="I37" s="22">
        <v>173019</v>
      </c>
      <c r="J37" s="22">
        <v>489174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489174</v>
      </c>
      <c r="X37" s="22">
        <v>750000</v>
      </c>
      <c r="Y37" s="22">
        <v>-260826</v>
      </c>
      <c r="Z37" s="23">
        <v>-34.776800000000001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>
        <v>-13511196</v>
      </c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5000000</v>
      </c>
      <c r="Y38" s="22">
        <v>-5000000</v>
      </c>
      <c r="Z38" s="23">
        <v>-100</v>
      </c>
      <c r="AA38" s="20">
        <v>20000000</v>
      </c>
    </row>
    <row r="39" spans="1:27" ht="13.5" x14ac:dyDescent="0.25">
      <c r="A39" s="19" t="s">
        <v>65</v>
      </c>
      <c r="B39" s="15" t="s">
        <v>32</v>
      </c>
      <c r="C39" s="20">
        <v>3349303</v>
      </c>
      <c r="D39" s="20"/>
      <c r="E39" s="21">
        <v>4845353</v>
      </c>
      <c r="F39" s="22">
        <v>4845353</v>
      </c>
      <c r="G39" s="22"/>
      <c r="H39" s="22"/>
      <c r="I39" s="22">
        <v>1629038</v>
      </c>
      <c r="J39" s="22">
        <v>1629038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1629038</v>
      </c>
      <c r="X39" s="22">
        <v>1171155</v>
      </c>
      <c r="Y39" s="22">
        <v>457883</v>
      </c>
      <c r="Z39" s="23">
        <v>39.09670368140852</v>
      </c>
      <c r="AA39" s="20">
        <v>4845353</v>
      </c>
    </row>
    <row r="40" spans="1:27" ht="13.5" x14ac:dyDescent="0.25">
      <c r="A40" s="19" t="s">
        <v>40</v>
      </c>
      <c r="B40" s="15" t="s">
        <v>32</v>
      </c>
      <c r="C40" s="20">
        <v>3074135</v>
      </c>
      <c r="D40" s="20"/>
      <c r="E40" s="21">
        <v>2200000</v>
      </c>
      <c r="F40" s="22">
        <v>2200000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2200000</v>
      </c>
    </row>
    <row r="41" spans="1:27" ht="13.5" x14ac:dyDescent="0.25">
      <c r="A41" s="19" t="s">
        <v>66</v>
      </c>
      <c r="B41" s="15" t="s">
        <v>32</v>
      </c>
      <c r="C41" s="20">
        <v>166528</v>
      </c>
      <c r="D41" s="20"/>
      <c r="E41" s="21">
        <v>688437</v>
      </c>
      <c r="F41" s="22">
        <v>688437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150907</v>
      </c>
      <c r="Y41" s="22">
        <v>-150907</v>
      </c>
      <c r="Z41" s="23">
        <v>-100</v>
      </c>
      <c r="AA41" s="20">
        <v>688437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-1160232</v>
      </c>
      <c r="D44" s="20"/>
      <c r="E44" s="21">
        <v>6518815</v>
      </c>
      <c r="F44" s="22">
        <v>6518815</v>
      </c>
      <c r="G44" s="22">
        <v>53443</v>
      </c>
      <c r="H44" s="22">
        <v>513442</v>
      </c>
      <c r="I44" s="22">
        <v>390891</v>
      </c>
      <c r="J44" s="22">
        <v>957776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957776</v>
      </c>
      <c r="X44" s="22">
        <v>1496880</v>
      </c>
      <c r="Y44" s="22">
        <v>-539104</v>
      </c>
      <c r="Z44" s="23">
        <v>-36.015178237400455</v>
      </c>
      <c r="AA44" s="20">
        <v>6518815</v>
      </c>
    </row>
    <row r="45" spans="1:27" ht="13.5" x14ac:dyDescent="0.25">
      <c r="A45" s="19" t="s">
        <v>70</v>
      </c>
      <c r="B45" s="15" t="s">
        <v>32</v>
      </c>
      <c r="C45" s="20">
        <v>4779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49762867</v>
      </c>
      <c r="D47" s="29">
        <f t="shared" ref="D47:Y47" si="1">SUM(D34:D46)</f>
        <v>0</v>
      </c>
      <c r="E47" s="30">
        <f t="shared" si="1"/>
        <v>91575388</v>
      </c>
      <c r="F47" s="31">
        <f t="shared" si="1"/>
        <v>91575388</v>
      </c>
      <c r="G47" s="31">
        <f t="shared" si="1"/>
        <v>5141568</v>
      </c>
      <c r="H47" s="31">
        <f t="shared" si="1"/>
        <v>650641</v>
      </c>
      <c r="I47" s="31">
        <f t="shared" si="1"/>
        <v>12039366</v>
      </c>
      <c r="J47" s="31">
        <f t="shared" si="1"/>
        <v>17831575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17831575</v>
      </c>
      <c r="X47" s="31">
        <f t="shared" si="1"/>
        <v>14220218</v>
      </c>
      <c r="Y47" s="31">
        <f t="shared" si="1"/>
        <v>3611357</v>
      </c>
      <c r="Z47" s="32">
        <f>+IF(X47&lt;&gt;0,+(Y47/X47)*100,0)</f>
        <v>25.395932748710319</v>
      </c>
      <c r="AA47" s="29">
        <f>SUM(AA34:AA46)</f>
        <v>91575388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-11136107</v>
      </c>
      <c r="D48" s="39">
        <f t="shared" si="2"/>
        <v>0</v>
      </c>
      <c r="E48" s="40">
        <f t="shared" si="2"/>
        <v>-57026022</v>
      </c>
      <c r="F48" s="41">
        <f t="shared" si="2"/>
        <v>-57026022</v>
      </c>
      <c r="G48" s="41">
        <f t="shared" si="2"/>
        <v>-1733702</v>
      </c>
      <c r="H48" s="41">
        <f t="shared" si="2"/>
        <v>1636503</v>
      </c>
      <c r="I48" s="41">
        <f t="shared" si="2"/>
        <v>-8770624</v>
      </c>
      <c r="J48" s="41">
        <f t="shared" si="2"/>
        <v>-8867823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-8867823</v>
      </c>
      <c r="X48" s="41">
        <f t="shared" si="2"/>
        <v>-6241700</v>
      </c>
      <c r="Y48" s="41">
        <f t="shared" si="2"/>
        <v>-2626123</v>
      </c>
      <c r="Z48" s="42">
        <f>+IF(X48&lt;&gt;0,+(Y48/X48)*100,0)</f>
        <v>42.073842062258684</v>
      </c>
      <c r="AA48" s="39">
        <f>+AA32-AA47</f>
        <v>-57026022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-11136107</v>
      </c>
      <c r="D51" s="48">
        <f t="shared" si="3"/>
        <v>0</v>
      </c>
      <c r="E51" s="49">
        <f t="shared" si="3"/>
        <v>-57026022</v>
      </c>
      <c r="F51" s="50">
        <f t="shared" si="3"/>
        <v>-57026022</v>
      </c>
      <c r="G51" s="50">
        <f t="shared" si="3"/>
        <v>-1733702</v>
      </c>
      <c r="H51" s="50">
        <f t="shared" si="3"/>
        <v>1636503</v>
      </c>
      <c r="I51" s="50">
        <f t="shared" si="3"/>
        <v>-8770624</v>
      </c>
      <c r="J51" s="50">
        <f t="shared" si="3"/>
        <v>-8867823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-8867823</v>
      </c>
      <c r="X51" s="50">
        <f t="shared" si="3"/>
        <v>-6241700</v>
      </c>
      <c r="Y51" s="50">
        <f t="shared" si="3"/>
        <v>-2626123</v>
      </c>
      <c r="Z51" s="51">
        <f>+IF(X51&lt;&gt;0,+(Y51/X51)*100,0)</f>
        <v>42.073842062258684</v>
      </c>
      <c r="AA51" s="48">
        <f>SUM(AA48:AA50)</f>
        <v>-57026022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-11136107</v>
      </c>
      <c r="D53" s="54">
        <f>+D51-D52</f>
        <v>0</v>
      </c>
      <c r="E53" s="55">
        <f t="shared" si="4"/>
        <v>-57026022</v>
      </c>
      <c r="F53" s="56">
        <f t="shared" si="4"/>
        <v>-57026022</v>
      </c>
      <c r="G53" s="56">
        <f t="shared" si="4"/>
        <v>-1733702</v>
      </c>
      <c r="H53" s="56">
        <f t="shared" si="4"/>
        <v>1636503</v>
      </c>
      <c r="I53" s="56">
        <f t="shared" si="4"/>
        <v>-8770624</v>
      </c>
      <c r="J53" s="56">
        <f t="shared" si="4"/>
        <v>-8867823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-8867823</v>
      </c>
      <c r="X53" s="56">
        <f t="shared" si="4"/>
        <v>-6241700</v>
      </c>
      <c r="Y53" s="56">
        <f t="shared" si="4"/>
        <v>-2626123</v>
      </c>
      <c r="Z53" s="57">
        <f>+IF(X53&lt;&gt;0,+(Y53/X53)*100,0)</f>
        <v>42.073842062258684</v>
      </c>
      <c r="AA53" s="54">
        <f>+AA51-AA52</f>
        <v>-57026022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-11136107</v>
      </c>
      <c r="D56" s="48">
        <f>SUM(D53:D55)</f>
        <v>0</v>
      </c>
      <c r="E56" s="49">
        <f t="shared" si="5"/>
        <v>-57026022</v>
      </c>
      <c r="F56" s="50">
        <f t="shared" si="5"/>
        <v>-57026022</v>
      </c>
      <c r="G56" s="50">
        <f t="shared" si="5"/>
        <v>-1733702</v>
      </c>
      <c r="H56" s="50">
        <f t="shared" si="5"/>
        <v>1636503</v>
      </c>
      <c r="I56" s="50">
        <f t="shared" si="5"/>
        <v>-8770624</v>
      </c>
      <c r="J56" s="50">
        <f t="shared" si="5"/>
        <v>-8867823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-8867823</v>
      </c>
      <c r="X56" s="50">
        <f t="shared" si="5"/>
        <v>-6241700</v>
      </c>
      <c r="Y56" s="50">
        <f t="shared" si="5"/>
        <v>-2626123</v>
      </c>
      <c r="Z56" s="51">
        <f>+IF(X56&lt;&gt;0,+(Y56/X56)*100,0)</f>
        <v>42.073842062258684</v>
      </c>
      <c r="AA56" s="48">
        <f>SUM(AA53:AA55)</f>
        <v>-57026022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-11136107</v>
      </c>
      <c r="D59" s="65">
        <f>SUM(D56:D58)</f>
        <v>0</v>
      </c>
      <c r="E59" s="66">
        <f t="shared" si="6"/>
        <v>-57026022</v>
      </c>
      <c r="F59" s="67">
        <f t="shared" si="6"/>
        <v>-57026022</v>
      </c>
      <c r="G59" s="67">
        <f t="shared" si="6"/>
        <v>-1733702</v>
      </c>
      <c r="H59" s="67">
        <f t="shared" si="6"/>
        <v>1636503</v>
      </c>
      <c r="I59" s="67">
        <f t="shared" si="6"/>
        <v>-8770624</v>
      </c>
      <c r="J59" s="67">
        <f t="shared" si="6"/>
        <v>-8867823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-8867823</v>
      </c>
      <c r="X59" s="67">
        <f t="shared" si="6"/>
        <v>-6241700</v>
      </c>
      <c r="Y59" s="67">
        <f t="shared" si="6"/>
        <v>-2626123</v>
      </c>
      <c r="Z59" s="68">
        <f>+IF(X59&lt;&gt;0,+(Y59/X59)*100,0)</f>
        <v>42.073842062258684</v>
      </c>
      <c r="AA59" s="65">
        <f>SUM(AA56:AA58)</f>
        <v>-57026022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14401819</v>
      </c>
      <c r="D9" s="20"/>
      <c r="E9" s="21">
        <v>15004310</v>
      </c>
      <c r="F9" s="22">
        <v>15004310</v>
      </c>
      <c r="G9" s="22">
        <v>1283217</v>
      </c>
      <c r="H9" s="22">
        <v>1281042</v>
      </c>
      <c r="I9" s="22">
        <v>1277702</v>
      </c>
      <c r="J9" s="22">
        <v>3841961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3841961</v>
      </c>
      <c r="X9" s="22">
        <v>3751077</v>
      </c>
      <c r="Y9" s="22">
        <v>90884</v>
      </c>
      <c r="Z9" s="23">
        <v>2.4228774829202386</v>
      </c>
      <c r="AA9" s="20">
        <v>15004310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>
        <v>198190</v>
      </c>
      <c r="J19" s="22">
        <v>198190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198190</v>
      </c>
      <c r="X19" s="22"/>
      <c r="Y19" s="22">
        <v>198190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3259000</v>
      </c>
      <c r="D25" s="20"/>
      <c r="E25" s="21">
        <v>2932000</v>
      </c>
      <c r="F25" s="22">
        <v>2932000</v>
      </c>
      <c r="G25" s="22">
        <v>244333</v>
      </c>
      <c r="H25" s="22">
        <v>244333</v>
      </c>
      <c r="I25" s="22">
        <v>244333</v>
      </c>
      <c r="J25" s="22">
        <v>732999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732999</v>
      </c>
      <c r="X25" s="22">
        <v>732999</v>
      </c>
      <c r="Y25" s="22"/>
      <c r="Z25" s="23"/>
      <c r="AA25" s="20">
        <v>2932000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17660819</v>
      </c>
      <c r="D32" s="29">
        <f t="shared" ref="D32:Y32" si="0">SUM(D6:D31)</f>
        <v>0</v>
      </c>
      <c r="E32" s="30">
        <f t="shared" si="0"/>
        <v>17936310</v>
      </c>
      <c r="F32" s="31">
        <f t="shared" si="0"/>
        <v>17936310</v>
      </c>
      <c r="G32" s="31">
        <f t="shared" si="0"/>
        <v>1527550</v>
      </c>
      <c r="H32" s="31">
        <f t="shared" si="0"/>
        <v>1525375</v>
      </c>
      <c r="I32" s="31">
        <f t="shared" si="0"/>
        <v>1720225</v>
      </c>
      <c r="J32" s="31">
        <f t="shared" si="0"/>
        <v>4773150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4773150</v>
      </c>
      <c r="X32" s="31">
        <f t="shared" si="0"/>
        <v>4484076</v>
      </c>
      <c r="Y32" s="31">
        <f t="shared" si="0"/>
        <v>289074</v>
      </c>
      <c r="Z32" s="32">
        <f>+IF(X32&lt;&gt;0,+(Y32/X32)*100,0)</f>
        <v>6.4466793158724336</v>
      </c>
      <c r="AA32" s="29">
        <f>SUM(AA6:AA31)</f>
        <v>17936310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16859887</v>
      </c>
      <c r="D34" s="20"/>
      <c r="E34" s="21">
        <v>34955185</v>
      </c>
      <c r="F34" s="22">
        <v>34955185</v>
      </c>
      <c r="G34" s="22">
        <v>1604169</v>
      </c>
      <c r="H34" s="22">
        <v>1367775</v>
      </c>
      <c r="I34" s="22">
        <v>1540315</v>
      </c>
      <c r="J34" s="22">
        <v>4512259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4512259</v>
      </c>
      <c r="X34" s="22">
        <v>8738796</v>
      </c>
      <c r="Y34" s="22">
        <v>-4226537</v>
      </c>
      <c r="Z34" s="23">
        <v>-48.365209578070022</v>
      </c>
      <c r="AA34" s="20">
        <v>34955185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3502039</v>
      </c>
      <c r="D37" s="20"/>
      <c r="E37" s="21">
        <v>2197530</v>
      </c>
      <c r="F37" s="22">
        <v>2197530</v>
      </c>
      <c r="G37" s="22">
        <v>9167</v>
      </c>
      <c r="H37" s="22">
        <v>738810</v>
      </c>
      <c r="I37" s="22">
        <v>20951</v>
      </c>
      <c r="J37" s="22">
        <v>768928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768928</v>
      </c>
      <c r="X37" s="22">
        <v>549381</v>
      </c>
      <c r="Y37" s="22">
        <v>219547</v>
      </c>
      <c r="Z37" s="23">
        <v>39.962612467486139</v>
      </c>
      <c r="AA37" s="20">
        <v>2197530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3740479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8555256</v>
      </c>
      <c r="D41" s="20"/>
      <c r="E41" s="21">
        <v>30205429</v>
      </c>
      <c r="F41" s="22">
        <v>30205429</v>
      </c>
      <c r="G41" s="22">
        <v>2107452</v>
      </c>
      <c r="H41" s="22">
        <v>569615</v>
      </c>
      <c r="I41" s="22">
        <v>4187140</v>
      </c>
      <c r="J41" s="22">
        <v>6864207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6864207</v>
      </c>
      <c r="X41" s="22">
        <v>7551360</v>
      </c>
      <c r="Y41" s="22">
        <v>-687153</v>
      </c>
      <c r="Z41" s="23">
        <v>-9.0997250826341212</v>
      </c>
      <c r="AA41" s="20">
        <v>30205429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-11505185</v>
      </c>
      <c r="D44" s="20"/>
      <c r="E44" s="21">
        <v>603889</v>
      </c>
      <c r="F44" s="22">
        <v>603889</v>
      </c>
      <c r="G44" s="22">
        <v>6776</v>
      </c>
      <c r="H44" s="22">
        <v>4733</v>
      </c>
      <c r="I44" s="22"/>
      <c r="J44" s="22">
        <v>11509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11509</v>
      </c>
      <c r="X44" s="22">
        <v>150972</v>
      </c>
      <c r="Y44" s="22">
        <v>-139463</v>
      </c>
      <c r="Z44" s="23">
        <v>-92.376732109265291</v>
      </c>
      <c r="AA44" s="20">
        <v>603889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21152476</v>
      </c>
      <c r="D47" s="29">
        <f t="shared" ref="D47:Y47" si="1">SUM(D34:D46)</f>
        <v>0</v>
      </c>
      <c r="E47" s="30">
        <f t="shared" si="1"/>
        <v>67962033</v>
      </c>
      <c r="F47" s="31">
        <f t="shared" si="1"/>
        <v>67962033</v>
      </c>
      <c r="G47" s="31">
        <f t="shared" si="1"/>
        <v>3727564</v>
      </c>
      <c r="H47" s="31">
        <f t="shared" si="1"/>
        <v>2680933</v>
      </c>
      <c r="I47" s="31">
        <f t="shared" si="1"/>
        <v>5748406</v>
      </c>
      <c r="J47" s="31">
        <f t="shared" si="1"/>
        <v>12156903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12156903</v>
      </c>
      <c r="X47" s="31">
        <f t="shared" si="1"/>
        <v>16990509</v>
      </c>
      <c r="Y47" s="31">
        <f t="shared" si="1"/>
        <v>-4833606</v>
      </c>
      <c r="Z47" s="32">
        <f>+IF(X47&lt;&gt;0,+(Y47/X47)*100,0)</f>
        <v>-28.448859301389973</v>
      </c>
      <c r="AA47" s="29">
        <f>SUM(AA34:AA46)</f>
        <v>67962033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-3491657</v>
      </c>
      <c r="D48" s="39">
        <f t="shared" si="2"/>
        <v>0</v>
      </c>
      <c r="E48" s="40">
        <f t="shared" si="2"/>
        <v>-50025723</v>
      </c>
      <c r="F48" s="41">
        <f t="shared" si="2"/>
        <v>-50025723</v>
      </c>
      <c r="G48" s="41">
        <f t="shared" si="2"/>
        <v>-2200014</v>
      </c>
      <c r="H48" s="41">
        <f t="shared" si="2"/>
        <v>-1155558</v>
      </c>
      <c r="I48" s="41">
        <f t="shared" si="2"/>
        <v>-4028181</v>
      </c>
      <c r="J48" s="41">
        <f t="shared" si="2"/>
        <v>-7383753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-7383753</v>
      </c>
      <c r="X48" s="41">
        <f t="shared" si="2"/>
        <v>-12506433</v>
      </c>
      <c r="Y48" s="41">
        <f t="shared" si="2"/>
        <v>5122680</v>
      </c>
      <c r="Z48" s="42">
        <f>+IF(X48&lt;&gt;0,+(Y48/X48)*100,0)</f>
        <v>-40.960360160247127</v>
      </c>
      <c r="AA48" s="39">
        <f>+AA32-AA47</f>
        <v>-50025723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-3491657</v>
      </c>
      <c r="D51" s="48">
        <f t="shared" si="3"/>
        <v>0</v>
      </c>
      <c r="E51" s="49">
        <f t="shared" si="3"/>
        <v>-50025723</v>
      </c>
      <c r="F51" s="50">
        <f t="shared" si="3"/>
        <v>-50025723</v>
      </c>
      <c r="G51" s="50">
        <f t="shared" si="3"/>
        <v>-2200014</v>
      </c>
      <c r="H51" s="50">
        <f t="shared" si="3"/>
        <v>-1155558</v>
      </c>
      <c r="I51" s="50">
        <f t="shared" si="3"/>
        <v>-4028181</v>
      </c>
      <c r="J51" s="50">
        <f t="shared" si="3"/>
        <v>-7383753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-7383753</v>
      </c>
      <c r="X51" s="50">
        <f t="shared" si="3"/>
        <v>-12506433</v>
      </c>
      <c r="Y51" s="50">
        <f t="shared" si="3"/>
        <v>5122680</v>
      </c>
      <c r="Z51" s="51">
        <f>+IF(X51&lt;&gt;0,+(Y51/X51)*100,0)</f>
        <v>-40.960360160247127</v>
      </c>
      <c r="AA51" s="48">
        <f>SUM(AA48:AA50)</f>
        <v>-50025723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-3491657</v>
      </c>
      <c r="D53" s="54">
        <f>+D51-D52</f>
        <v>0</v>
      </c>
      <c r="E53" s="55">
        <f t="shared" si="4"/>
        <v>-50025723</v>
      </c>
      <c r="F53" s="56">
        <f t="shared" si="4"/>
        <v>-50025723</v>
      </c>
      <c r="G53" s="56">
        <f t="shared" si="4"/>
        <v>-2200014</v>
      </c>
      <c r="H53" s="56">
        <f t="shared" si="4"/>
        <v>-1155558</v>
      </c>
      <c r="I53" s="56">
        <f t="shared" si="4"/>
        <v>-4028181</v>
      </c>
      <c r="J53" s="56">
        <f t="shared" si="4"/>
        <v>-7383753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-7383753</v>
      </c>
      <c r="X53" s="56">
        <f t="shared" si="4"/>
        <v>-12506433</v>
      </c>
      <c r="Y53" s="56">
        <f t="shared" si="4"/>
        <v>5122680</v>
      </c>
      <c r="Z53" s="57">
        <f>+IF(X53&lt;&gt;0,+(Y53/X53)*100,0)</f>
        <v>-40.960360160247127</v>
      </c>
      <c r="AA53" s="54">
        <f>+AA51-AA52</f>
        <v>-50025723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-3491657</v>
      </c>
      <c r="D56" s="48">
        <f>SUM(D53:D55)</f>
        <v>0</v>
      </c>
      <c r="E56" s="49">
        <f t="shared" si="5"/>
        <v>-50025723</v>
      </c>
      <c r="F56" s="50">
        <f t="shared" si="5"/>
        <v>-50025723</v>
      </c>
      <c r="G56" s="50">
        <f t="shared" si="5"/>
        <v>-2200014</v>
      </c>
      <c r="H56" s="50">
        <f t="shared" si="5"/>
        <v>-1155558</v>
      </c>
      <c r="I56" s="50">
        <f t="shared" si="5"/>
        <v>-4028181</v>
      </c>
      <c r="J56" s="50">
        <f t="shared" si="5"/>
        <v>-7383753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-7383753</v>
      </c>
      <c r="X56" s="50">
        <f t="shared" si="5"/>
        <v>-12506433</v>
      </c>
      <c r="Y56" s="50">
        <f t="shared" si="5"/>
        <v>5122680</v>
      </c>
      <c r="Z56" s="51">
        <f>+IF(X56&lt;&gt;0,+(Y56/X56)*100,0)</f>
        <v>-40.960360160247127</v>
      </c>
      <c r="AA56" s="48">
        <f>SUM(AA53:AA55)</f>
        <v>-50025723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-3491657</v>
      </c>
      <c r="D59" s="65">
        <f>SUM(D56:D58)</f>
        <v>0</v>
      </c>
      <c r="E59" s="66">
        <f t="shared" si="6"/>
        <v>-50025723</v>
      </c>
      <c r="F59" s="67">
        <f t="shared" si="6"/>
        <v>-50025723</v>
      </c>
      <c r="G59" s="67">
        <f t="shared" si="6"/>
        <v>-2200014</v>
      </c>
      <c r="H59" s="67">
        <f t="shared" si="6"/>
        <v>-1155558</v>
      </c>
      <c r="I59" s="67">
        <f t="shared" si="6"/>
        <v>-4028181</v>
      </c>
      <c r="J59" s="67">
        <f t="shared" si="6"/>
        <v>-7383753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-7383753</v>
      </c>
      <c r="X59" s="67">
        <f t="shared" si="6"/>
        <v>-12506433</v>
      </c>
      <c r="Y59" s="67">
        <f t="shared" si="6"/>
        <v>5122680</v>
      </c>
      <c r="Z59" s="68">
        <f>+IF(X59&lt;&gt;0,+(Y59/X59)*100,0)</f>
        <v>-40.960360160247127</v>
      </c>
      <c r="AA59" s="65">
        <f>SUM(AA56:AA58)</f>
        <v>-50025723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4661387</v>
      </c>
      <c r="D9" s="20"/>
      <c r="E9" s="21">
        <v>6764834</v>
      </c>
      <c r="F9" s="22">
        <v>6764834</v>
      </c>
      <c r="G9" s="22">
        <v>445824</v>
      </c>
      <c r="H9" s="22">
        <v>472187</v>
      </c>
      <c r="I9" s="22">
        <v>457982</v>
      </c>
      <c r="J9" s="22">
        <v>1375993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1375993</v>
      </c>
      <c r="X9" s="22">
        <v>1691208</v>
      </c>
      <c r="Y9" s="22">
        <v>-315215</v>
      </c>
      <c r="Z9" s="23">
        <v>-18.638452514415732</v>
      </c>
      <c r="AA9" s="20">
        <v>6764834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895974</v>
      </c>
      <c r="F13" s="22">
        <v>895974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223995</v>
      </c>
      <c r="Y13" s="22">
        <v>-223995</v>
      </c>
      <c r="Z13" s="23">
        <v>-100</v>
      </c>
      <c r="AA13" s="20">
        <v>895974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4661387</v>
      </c>
      <c r="D32" s="29">
        <f t="shared" ref="D32:Y32" si="0">SUM(D6:D31)</f>
        <v>0</v>
      </c>
      <c r="E32" s="30">
        <f t="shared" si="0"/>
        <v>7660808</v>
      </c>
      <c r="F32" s="31">
        <f t="shared" si="0"/>
        <v>7660808</v>
      </c>
      <c r="G32" s="31">
        <f t="shared" si="0"/>
        <v>445824</v>
      </c>
      <c r="H32" s="31">
        <f t="shared" si="0"/>
        <v>472187</v>
      </c>
      <c r="I32" s="31">
        <f t="shared" si="0"/>
        <v>457982</v>
      </c>
      <c r="J32" s="31">
        <f t="shared" si="0"/>
        <v>1375993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1375993</v>
      </c>
      <c r="X32" s="31">
        <f t="shared" si="0"/>
        <v>1915203</v>
      </c>
      <c r="Y32" s="31">
        <f t="shared" si="0"/>
        <v>-539210</v>
      </c>
      <c r="Z32" s="32">
        <f>+IF(X32&lt;&gt;0,+(Y32/X32)*100,0)</f>
        <v>-28.154195664898186</v>
      </c>
      <c r="AA32" s="29">
        <f>SUM(AA6:AA31)</f>
        <v>7660808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10844449</v>
      </c>
      <c r="D34" s="20"/>
      <c r="E34" s="21">
        <v>14832641</v>
      </c>
      <c r="F34" s="22">
        <v>14832641</v>
      </c>
      <c r="G34" s="22">
        <v>1011242</v>
      </c>
      <c r="H34" s="22">
        <v>902390</v>
      </c>
      <c r="I34" s="22">
        <v>1000169</v>
      </c>
      <c r="J34" s="22">
        <v>2913801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2913801</v>
      </c>
      <c r="X34" s="22">
        <v>3708162</v>
      </c>
      <c r="Y34" s="22">
        <v>-794361</v>
      </c>
      <c r="Z34" s="23">
        <v>-21.421960529232543</v>
      </c>
      <c r="AA34" s="20">
        <v>14832641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864213</v>
      </c>
      <c r="D37" s="20"/>
      <c r="E37" s="21">
        <v>600000</v>
      </c>
      <c r="F37" s="22">
        <v>600000</v>
      </c>
      <c r="G37" s="22">
        <v>81029</v>
      </c>
      <c r="H37" s="22"/>
      <c r="I37" s="22">
        <v>144396</v>
      </c>
      <c r="J37" s="22">
        <v>225425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225425</v>
      </c>
      <c r="X37" s="22">
        <v>150000</v>
      </c>
      <c r="Y37" s="22">
        <v>75425</v>
      </c>
      <c r="Z37" s="23">
        <v>50.283333333333339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1225470</v>
      </c>
      <c r="D41" s="20"/>
      <c r="E41" s="21">
        <v>1750000</v>
      </c>
      <c r="F41" s="22">
        <v>1750000</v>
      </c>
      <c r="G41" s="22">
        <v>80631</v>
      </c>
      <c r="H41" s="22">
        <v>121809</v>
      </c>
      <c r="I41" s="22"/>
      <c r="J41" s="22">
        <v>202440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202440</v>
      </c>
      <c r="X41" s="22">
        <v>437499</v>
      </c>
      <c r="Y41" s="22">
        <v>-235059</v>
      </c>
      <c r="Z41" s="23">
        <v>-53.727894235186824</v>
      </c>
      <c r="AA41" s="20">
        <v>1750000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97591</v>
      </c>
      <c r="D44" s="20"/>
      <c r="E44" s="21">
        <v>132594</v>
      </c>
      <c r="F44" s="22">
        <v>132594</v>
      </c>
      <c r="G44" s="22">
        <v>7687</v>
      </c>
      <c r="H44" s="22">
        <v>21990</v>
      </c>
      <c r="I44" s="22">
        <v>20039</v>
      </c>
      <c r="J44" s="22">
        <v>49716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49716</v>
      </c>
      <c r="X44" s="22">
        <v>33147</v>
      </c>
      <c r="Y44" s="22">
        <v>16569</v>
      </c>
      <c r="Z44" s="23">
        <v>49.986424110779254</v>
      </c>
      <c r="AA44" s="20">
        <v>132594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13031723</v>
      </c>
      <c r="D47" s="29">
        <f t="shared" ref="D47:Y47" si="1">SUM(D34:D46)</f>
        <v>0</v>
      </c>
      <c r="E47" s="30">
        <f t="shared" si="1"/>
        <v>17315235</v>
      </c>
      <c r="F47" s="31">
        <f t="shared" si="1"/>
        <v>17315235</v>
      </c>
      <c r="G47" s="31">
        <f t="shared" si="1"/>
        <v>1180589</v>
      </c>
      <c r="H47" s="31">
        <f t="shared" si="1"/>
        <v>1046189</v>
      </c>
      <c r="I47" s="31">
        <f t="shared" si="1"/>
        <v>1164604</v>
      </c>
      <c r="J47" s="31">
        <f t="shared" si="1"/>
        <v>3391382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3391382</v>
      </c>
      <c r="X47" s="31">
        <f t="shared" si="1"/>
        <v>4328808</v>
      </c>
      <c r="Y47" s="31">
        <f t="shared" si="1"/>
        <v>-937426</v>
      </c>
      <c r="Z47" s="32">
        <f>+IF(X47&lt;&gt;0,+(Y47/X47)*100,0)</f>
        <v>-21.655522721266454</v>
      </c>
      <c r="AA47" s="29">
        <f>SUM(AA34:AA46)</f>
        <v>17315235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-8370336</v>
      </c>
      <c r="D48" s="39">
        <f t="shared" si="2"/>
        <v>0</v>
      </c>
      <c r="E48" s="40">
        <f t="shared" si="2"/>
        <v>-9654427</v>
      </c>
      <c r="F48" s="41">
        <f t="shared" si="2"/>
        <v>-9654427</v>
      </c>
      <c r="G48" s="41">
        <f t="shared" si="2"/>
        <v>-734765</v>
      </c>
      <c r="H48" s="41">
        <f t="shared" si="2"/>
        <v>-574002</v>
      </c>
      <c r="I48" s="41">
        <f t="shared" si="2"/>
        <v>-706622</v>
      </c>
      <c r="J48" s="41">
        <f t="shared" si="2"/>
        <v>-2015389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-2015389</v>
      </c>
      <c r="X48" s="41">
        <f t="shared" si="2"/>
        <v>-2413605</v>
      </c>
      <c r="Y48" s="41">
        <f t="shared" si="2"/>
        <v>398216</v>
      </c>
      <c r="Z48" s="42">
        <f>+IF(X48&lt;&gt;0,+(Y48/X48)*100,0)</f>
        <v>-16.498805728360686</v>
      </c>
      <c r="AA48" s="39">
        <f>+AA32-AA47</f>
        <v>-9654427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-8370336</v>
      </c>
      <c r="D51" s="48">
        <f t="shared" si="3"/>
        <v>0</v>
      </c>
      <c r="E51" s="49">
        <f t="shared" si="3"/>
        <v>-9654427</v>
      </c>
      <c r="F51" s="50">
        <f t="shared" si="3"/>
        <v>-9654427</v>
      </c>
      <c r="G51" s="50">
        <f t="shared" si="3"/>
        <v>-734765</v>
      </c>
      <c r="H51" s="50">
        <f t="shared" si="3"/>
        <v>-574002</v>
      </c>
      <c r="I51" s="50">
        <f t="shared" si="3"/>
        <v>-706622</v>
      </c>
      <c r="J51" s="50">
        <f t="shared" si="3"/>
        <v>-2015389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-2015389</v>
      </c>
      <c r="X51" s="50">
        <f t="shared" si="3"/>
        <v>-2413605</v>
      </c>
      <c r="Y51" s="50">
        <f t="shared" si="3"/>
        <v>398216</v>
      </c>
      <c r="Z51" s="51">
        <f>+IF(X51&lt;&gt;0,+(Y51/X51)*100,0)</f>
        <v>-16.498805728360686</v>
      </c>
      <c r="AA51" s="48">
        <f>SUM(AA48:AA50)</f>
        <v>-9654427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-8370336</v>
      </c>
      <c r="D53" s="54">
        <f>+D51-D52</f>
        <v>0</v>
      </c>
      <c r="E53" s="55">
        <f t="shared" si="4"/>
        <v>-9654427</v>
      </c>
      <c r="F53" s="56">
        <f t="shared" si="4"/>
        <v>-9654427</v>
      </c>
      <c r="G53" s="56">
        <f t="shared" si="4"/>
        <v>-734765</v>
      </c>
      <c r="H53" s="56">
        <f t="shared" si="4"/>
        <v>-574002</v>
      </c>
      <c r="I53" s="56">
        <f t="shared" si="4"/>
        <v>-706622</v>
      </c>
      <c r="J53" s="56">
        <f t="shared" si="4"/>
        <v>-2015389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-2015389</v>
      </c>
      <c r="X53" s="56">
        <f t="shared" si="4"/>
        <v>-2413605</v>
      </c>
      <c r="Y53" s="56">
        <f t="shared" si="4"/>
        <v>398216</v>
      </c>
      <c r="Z53" s="57">
        <f>+IF(X53&lt;&gt;0,+(Y53/X53)*100,0)</f>
        <v>-16.498805728360686</v>
      </c>
      <c r="AA53" s="54">
        <f>+AA51-AA52</f>
        <v>-9654427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-8370336</v>
      </c>
      <c r="D56" s="48">
        <f>SUM(D53:D55)</f>
        <v>0</v>
      </c>
      <c r="E56" s="49">
        <f t="shared" si="5"/>
        <v>-9654427</v>
      </c>
      <c r="F56" s="50">
        <f t="shared" si="5"/>
        <v>-9654427</v>
      </c>
      <c r="G56" s="50">
        <f t="shared" si="5"/>
        <v>-734765</v>
      </c>
      <c r="H56" s="50">
        <f t="shared" si="5"/>
        <v>-574002</v>
      </c>
      <c r="I56" s="50">
        <f t="shared" si="5"/>
        <v>-706622</v>
      </c>
      <c r="J56" s="50">
        <f t="shared" si="5"/>
        <v>-2015389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-2015389</v>
      </c>
      <c r="X56" s="50">
        <f t="shared" si="5"/>
        <v>-2413605</v>
      </c>
      <c r="Y56" s="50">
        <f t="shared" si="5"/>
        <v>398216</v>
      </c>
      <c r="Z56" s="51">
        <f>+IF(X56&lt;&gt;0,+(Y56/X56)*100,0)</f>
        <v>-16.498805728360686</v>
      </c>
      <c r="AA56" s="48">
        <f>SUM(AA53:AA55)</f>
        <v>-9654427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-8370336</v>
      </c>
      <c r="D59" s="65">
        <f>SUM(D56:D58)</f>
        <v>0</v>
      </c>
      <c r="E59" s="66">
        <f t="shared" si="6"/>
        <v>-9654427</v>
      </c>
      <c r="F59" s="67">
        <f t="shared" si="6"/>
        <v>-9654427</v>
      </c>
      <c r="G59" s="67">
        <f t="shared" si="6"/>
        <v>-734765</v>
      </c>
      <c r="H59" s="67">
        <f t="shared" si="6"/>
        <v>-574002</v>
      </c>
      <c r="I59" s="67">
        <f t="shared" si="6"/>
        <v>-706622</v>
      </c>
      <c r="J59" s="67">
        <f t="shared" si="6"/>
        <v>-2015389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-2015389</v>
      </c>
      <c r="X59" s="67">
        <f t="shared" si="6"/>
        <v>-2413605</v>
      </c>
      <c r="Y59" s="67">
        <f t="shared" si="6"/>
        <v>398216</v>
      </c>
      <c r="Z59" s="68">
        <f>+IF(X59&lt;&gt;0,+(Y59/X59)*100,0)</f>
        <v>-16.498805728360686</v>
      </c>
      <c r="AA59" s="65">
        <f>SUM(AA56:AA58)</f>
        <v>-9654427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1968415</v>
      </c>
      <c r="D9" s="20"/>
      <c r="E9" s="21">
        <v>3000000</v>
      </c>
      <c r="F9" s="22">
        <v>3000000</v>
      </c>
      <c r="G9" s="22">
        <v>172437</v>
      </c>
      <c r="H9" s="22">
        <v>172437</v>
      </c>
      <c r="I9" s="22">
        <v>172437</v>
      </c>
      <c r="J9" s="22">
        <v>517311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517311</v>
      </c>
      <c r="X9" s="22">
        <v>749997</v>
      </c>
      <c r="Y9" s="22">
        <v>-232686</v>
      </c>
      <c r="Z9" s="23">
        <v>-31.024924099696399</v>
      </c>
      <c r="AA9" s="20">
        <v>3000000</v>
      </c>
    </row>
    <row r="10" spans="1:27" ht="13.5" x14ac:dyDescent="0.25">
      <c r="A10" s="19" t="s">
        <v>38</v>
      </c>
      <c r="B10" s="15" t="s">
        <v>32</v>
      </c>
      <c r="C10" s="20">
        <v>43971</v>
      </c>
      <c r="D10" s="20"/>
      <c r="E10" s="21">
        <v>30000</v>
      </c>
      <c r="F10" s="22">
        <v>30000</v>
      </c>
      <c r="G10" s="22">
        <v>1642</v>
      </c>
      <c r="H10" s="22">
        <v>4917</v>
      </c>
      <c r="I10" s="22">
        <v>3282</v>
      </c>
      <c r="J10" s="22">
        <v>9841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9841</v>
      </c>
      <c r="X10" s="22">
        <v>7500</v>
      </c>
      <c r="Y10" s="22">
        <v>2341</v>
      </c>
      <c r="Z10" s="23">
        <v>31.213333333333331</v>
      </c>
      <c r="AA10" s="20">
        <v>30000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>
        <v>300000</v>
      </c>
      <c r="F11" s="22">
        <v>300000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75000</v>
      </c>
      <c r="Y11" s="22">
        <v>-75000</v>
      </c>
      <c r="Z11" s="23">
        <v>-100</v>
      </c>
      <c r="AA11" s="20">
        <v>300000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154244</v>
      </c>
      <c r="D13" s="20"/>
      <c r="E13" s="21">
        <v>63124</v>
      </c>
      <c r="F13" s="22">
        <v>63124</v>
      </c>
      <c r="G13" s="22">
        <v>16583</v>
      </c>
      <c r="H13" s="22">
        <v>17041</v>
      </c>
      <c r="I13" s="22">
        <v>17587</v>
      </c>
      <c r="J13" s="22">
        <v>51211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51211</v>
      </c>
      <c r="X13" s="22">
        <v>15780</v>
      </c>
      <c r="Y13" s="22">
        <v>35431</v>
      </c>
      <c r="Z13" s="23">
        <v>224.53105196451202</v>
      </c>
      <c r="AA13" s="20">
        <v>63124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300000</v>
      </c>
      <c r="F23" s="22">
        <v>300000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75000</v>
      </c>
      <c r="Y23" s="22">
        <v>-75000</v>
      </c>
      <c r="Z23" s="23">
        <v>-100</v>
      </c>
      <c r="AA23" s="20">
        <v>300000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1950000</v>
      </c>
      <c r="D25" s="20"/>
      <c r="E25" s="21">
        <v>1185000</v>
      </c>
      <c r="F25" s="22">
        <v>1185000</v>
      </c>
      <c r="G25" s="22"/>
      <c r="H25" s="22"/>
      <c r="I25" s="22">
        <v>956617</v>
      </c>
      <c r="J25" s="22">
        <v>956617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956617</v>
      </c>
      <c r="X25" s="22">
        <v>296250</v>
      </c>
      <c r="Y25" s="22">
        <v>660367</v>
      </c>
      <c r="Z25" s="23">
        <v>222.90869198312237</v>
      </c>
      <c r="AA25" s="20">
        <v>1185000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4116630</v>
      </c>
      <c r="D32" s="29">
        <f t="shared" ref="D32:Y32" si="0">SUM(D6:D31)</f>
        <v>0</v>
      </c>
      <c r="E32" s="30">
        <f t="shared" si="0"/>
        <v>4878124</v>
      </c>
      <c r="F32" s="31">
        <f t="shared" si="0"/>
        <v>4878124</v>
      </c>
      <c r="G32" s="31">
        <f t="shared" si="0"/>
        <v>190662</v>
      </c>
      <c r="H32" s="31">
        <f t="shared" si="0"/>
        <v>194395</v>
      </c>
      <c r="I32" s="31">
        <f t="shared" si="0"/>
        <v>1149923</v>
      </c>
      <c r="J32" s="31">
        <f t="shared" si="0"/>
        <v>1534980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1534980</v>
      </c>
      <c r="X32" s="31">
        <f t="shared" si="0"/>
        <v>1219527</v>
      </c>
      <c r="Y32" s="31">
        <f t="shared" si="0"/>
        <v>315453</v>
      </c>
      <c r="Z32" s="32">
        <f>+IF(X32&lt;&gt;0,+(Y32/X32)*100,0)</f>
        <v>25.866831976659803</v>
      </c>
      <c r="AA32" s="29">
        <f>SUM(AA6:AA31)</f>
        <v>4878124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8340956</v>
      </c>
      <c r="D34" s="20"/>
      <c r="E34" s="21">
        <v>11715469</v>
      </c>
      <c r="F34" s="22">
        <v>11715469</v>
      </c>
      <c r="G34" s="22">
        <v>794733</v>
      </c>
      <c r="H34" s="22"/>
      <c r="I34" s="22">
        <v>1260158</v>
      </c>
      <c r="J34" s="22">
        <v>2054891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2054891</v>
      </c>
      <c r="X34" s="22">
        <v>2928903</v>
      </c>
      <c r="Y34" s="22">
        <v>-874012</v>
      </c>
      <c r="Z34" s="23">
        <v>-29.840933619174141</v>
      </c>
      <c r="AA34" s="20">
        <v>11715469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11280</v>
      </c>
      <c r="D37" s="20"/>
      <c r="E37" s="21">
        <v>1483560</v>
      </c>
      <c r="F37" s="22">
        <v>1483560</v>
      </c>
      <c r="G37" s="22"/>
      <c r="H37" s="22">
        <v>29500</v>
      </c>
      <c r="I37" s="22"/>
      <c r="J37" s="22">
        <v>29500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29500</v>
      </c>
      <c r="X37" s="22">
        <v>370893</v>
      </c>
      <c r="Y37" s="22">
        <v>-341393</v>
      </c>
      <c r="Z37" s="23">
        <v>-92.046223573914858</v>
      </c>
      <c r="AA37" s="20">
        <v>1483560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1338542</v>
      </c>
      <c r="D39" s="20"/>
      <c r="E39" s="21">
        <v>8248504</v>
      </c>
      <c r="F39" s="22">
        <v>8248504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2062131</v>
      </c>
      <c r="Y39" s="22">
        <v>-2062131</v>
      </c>
      <c r="Z39" s="23">
        <v>-100</v>
      </c>
      <c r="AA39" s="20">
        <v>8248504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9900505</v>
      </c>
      <c r="D41" s="20"/>
      <c r="E41" s="21">
        <v>12410541</v>
      </c>
      <c r="F41" s="22">
        <v>12410541</v>
      </c>
      <c r="G41" s="22">
        <v>1970</v>
      </c>
      <c r="H41" s="22">
        <v>1417510</v>
      </c>
      <c r="I41" s="22">
        <v>853094</v>
      </c>
      <c r="J41" s="22">
        <v>2272574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2272574</v>
      </c>
      <c r="X41" s="22">
        <v>3102648</v>
      </c>
      <c r="Y41" s="22">
        <v>-830074</v>
      </c>
      <c r="Z41" s="23">
        <v>-26.753727783493325</v>
      </c>
      <c r="AA41" s="20">
        <v>12410541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1958859</v>
      </c>
      <c r="D44" s="20"/>
      <c r="E44" s="21">
        <v>2052942</v>
      </c>
      <c r="F44" s="22">
        <v>2052942</v>
      </c>
      <c r="G44" s="22">
        <v>140440</v>
      </c>
      <c r="H44" s="22">
        <v>3600</v>
      </c>
      <c r="I44" s="22">
        <v>259264</v>
      </c>
      <c r="J44" s="22">
        <v>403304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403304</v>
      </c>
      <c r="X44" s="22">
        <v>513240</v>
      </c>
      <c r="Y44" s="22">
        <v>-109936</v>
      </c>
      <c r="Z44" s="23">
        <v>-21.419998441275037</v>
      </c>
      <c r="AA44" s="20">
        <v>2052942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21550142</v>
      </c>
      <c r="D47" s="29">
        <f t="shared" ref="D47:Y47" si="1">SUM(D34:D46)</f>
        <v>0</v>
      </c>
      <c r="E47" s="30">
        <f t="shared" si="1"/>
        <v>35911016</v>
      </c>
      <c r="F47" s="31">
        <f t="shared" si="1"/>
        <v>35911016</v>
      </c>
      <c r="G47" s="31">
        <f t="shared" si="1"/>
        <v>937143</v>
      </c>
      <c r="H47" s="31">
        <f t="shared" si="1"/>
        <v>1450610</v>
      </c>
      <c r="I47" s="31">
        <f t="shared" si="1"/>
        <v>2372516</v>
      </c>
      <c r="J47" s="31">
        <f t="shared" si="1"/>
        <v>4760269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4760269</v>
      </c>
      <c r="X47" s="31">
        <f t="shared" si="1"/>
        <v>8977815</v>
      </c>
      <c r="Y47" s="31">
        <f t="shared" si="1"/>
        <v>-4217546</v>
      </c>
      <c r="Z47" s="32">
        <f>+IF(X47&lt;&gt;0,+(Y47/X47)*100,0)</f>
        <v>-46.977421566383356</v>
      </c>
      <c r="AA47" s="29">
        <f>SUM(AA34:AA46)</f>
        <v>35911016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-17433512</v>
      </c>
      <c r="D48" s="39">
        <f t="shared" si="2"/>
        <v>0</v>
      </c>
      <c r="E48" s="40">
        <f t="shared" si="2"/>
        <v>-31032892</v>
      </c>
      <c r="F48" s="41">
        <f t="shared" si="2"/>
        <v>-31032892</v>
      </c>
      <c r="G48" s="41">
        <f t="shared" si="2"/>
        <v>-746481</v>
      </c>
      <c r="H48" s="41">
        <f t="shared" si="2"/>
        <v>-1256215</v>
      </c>
      <c r="I48" s="41">
        <f t="shared" si="2"/>
        <v>-1222593</v>
      </c>
      <c r="J48" s="41">
        <f t="shared" si="2"/>
        <v>-3225289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-3225289</v>
      </c>
      <c r="X48" s="41">
        <f t="shared" si="2"/>
        <v>-7758288</v>
      </c>
      <c r="Y48" s="41">
        <f t="shared" si="2"/>
        <v>4532999</v>
      </c>
      <c r="Z48" s="42">
        <f>+IF(X48&lt;&gt;0,+(Y48/X48)*100,0)</f>
        <v>-58.427825829616019</v>
      </c>
      <c r="AA48" s="39">
        <f>+AA32-AA47</f>
        <v>-31032892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-17433512</v>
      </c>
      <c r="D51" s="48">
        <f t="shared" si="3"/>
        <v>0</v>
      </c>
      <c r="E51" s="49">
        <f t="shared" si="3"/>
        <v>-31032892</v>
      </c>
      <c r="F51" s="50">
        <f t="shared" si="3"/>
        <v>-31032892</v>
      </c>
      <c r="G51" s="50">
        <f t="shared" si="3"/>
        <v>-746481</v>
      </c>
      <c r="H51" s="50">
        <f t="shared" si="3"/>
        <v>-1256215</v>
      </c>
      <c r="I51" s="50">
        <f t="shared" si="3"/>
        <v>-1222593</v>
      </c>
      <c r="J51" s="50">
        <f t="shared" si="3"/>
        <v>-3225289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-3225289</v>
      </c>
      <c r="X51" s="50">
        <f t="shared" si="3"/>
        <v>-7758288</v>
      </c>
      <c r="Y51" s="50">
        <f t="shared" si="3"/>
        <v>4532999</v>
      </c>
      <c r="Z51" s="51">
        <f>+IF(X51&lt;&gt;0,+(Y51/X51)*100,0)</f>
        <v>-58.427825829616019</v>
      </c>
      <c r="AA51" s="48">
        <f>SUM(AA48:AA50)</f>
        <v>-31032892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-17433512</v>
      </c>
      <c r="D53" s="54">
        <f>+D51-D52</f>
        <v>0</v>
      </c>
      <c r="E53" s="55">
        <f t="shared" si="4"/>
        <v>-31032892</v>
      </c>
      <c r="F53" s="56">
        <f t="shared" si="4"/>
        <v>-31032892</v>
      </c>
      <c r="G53" s="56">
        <f t="shared" si="4"/>
        <v>-746481</v>
      </c>
      <c r="H53" s="56">
        <f t="shared" si="4"/>
        <v>-1256215</v>
      </c>
      <c r="I53" s="56">
        <f t="shared" si="4"/>
        <v>-1222593</v>
      </c>
      <c r="J53" s="56">
        <f t="shared" si="4"/>
        <v>-3225289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-3225289</v>
      </c>
      <c r="X53" s="56">
        <f t="shared" si="4"/>
        <v>-7758288</v>
      </c>
      <c r="Y53" s="56">
        <f t="shared" si="4"/>
        <v>4532999</v>
      </c>
      <c r="Z53" s="57">
        <f>+IF(X53&lt;&gt;0,+(Y53/X53)*100,0)</f>
        <v>-58.427825829616019</v>
      </c>
      <c r="AA53" s="54">
        <f>+AA51-AA52</f>
        <v>-31032892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-17433512</v>
      </c>
      <c r="D56" s="48">
        <f>SUM(D53:D55)</f>
        <v>0</v>
      </c>
      <c r="E56" s="49">
        <f t="shared" si="5"/>
        <v>-31032892</v>
      </c>
      <c r="F56" s="50">
        <f t="shared" si="5"/>
        <v>-31032892</v>
      </c>
      <c r="G56" s="50">
        <f t="shared" si="5"/>
        <v>-746481</v>
      </c>
      <c r="H56" s="50">
        <f t="shared" si="5"/>
        <v>-1256215</v>
      </c>
      <c r="I56" s="50">
        <f t="shared" si="5"/>
        <v>-1222593</v>
      </c>
      <c r="J56" s="50">
        <f t="shared" si="5"/>
        <v>-3225289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-3225289</v>
      </c>
      <c r="X56" s="50">
        <f t="shared" si="5"/>
        <v>-7758288</v>
      </c>
      <c r="Y56" s="50">
        <f t="shared" si="5"/>
        <v>4532999</v>
      </c>
      <c r="Z56" s="51">
        <f>+IF(X56&lt;&gt;0,+(Y56/X56)*100,0)</f>
        <v>-58.427825829616019</v>
      </c>
      <c r="AA56" s="48">
        <f>SUM(AA53:AA55)</f>
        <v>-31032892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-17433512</v>
      </c>
      <c r="D59" s="65">
        <f>SUM(D56:D58)</f>
        <v>0</v>
      </c>
      <c r="E59" s="66">
        <f t="shared" si="6"/>
        <v>-31032892</v>
      </c>
      <c r="F59" s="67">
        <f t="shared" si="6"/>
        <v>-31032892</v>
      </c>
      <c r="G59" s="67">
        <f t="shared" si="6"/>
        <v>-746481</v>
      </c>
      <c r="H59" s="67">
        <f t="shared" si="6"/>
        <v>-1256215</v>
      </c>
      <c r="I59" s="67">
        <f t="shared" si="6"/>
        <v>-1222593</v>
      </c>
      <c r="J59" s="67">
        <f t="shared" si="6"/>
        <v>-3225289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-3225289</v>
      </c>
      <c r="X59" s="67">
        <f t="shared" si="6"/>
        <v>-7758288</v>
      </c>
      <c r="Y59" s="67">
        <f t="shared" si="6"/>
        <v>4532999</v>
      </c>
      <c r="Z59" s="68">
        <f>+IF(X59&lt;&gt;0,+(Y59/X59)*100,0)</f>
        <v>-58.427825829616019</v>
      </c>
      <c r="AA59" s="65">
        <f>SUM(AA56:AA58)</f>
        <v>-31032892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2522930</v>
      </c>
      <c r="D9" s="20"/>
      <c r="E9" s="21">
        <v>3544709</v>
      </c>
      <c r="F9" s="22">
        <v>3544709</v>
      </c>
      <c r="G9" s="22">
        <v>251561</v>
      </c>
      <c r="H9" s="22">
        <v>250804</v>
      </c>
      <c r="I9" s="22">
        <v>250804</v>
      </c>
      <c r="J9" s="22">
        <v>753169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753169</v>
      </c>
      <c r="X9" s="22">
        <v>886176</v>
      </c>
      <c r="Y9" s="22">
        <v>-133007</v>
      </c>
      <c r="Z9" s="23">
        <v>-15.009095258729644</v>
      </c>
      <c r="AA9" s="20">
        <v>3544709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331103</v>
      </c>
      <c r="D13" s="20"/>
      <c r="E13" s="21">
        <v>465109</v>
      </c>
      <c r="F13" s="22">
        <v>465109</v>
      </c>
      <c r="G13" s="22">
        <v>30818</v>
      </c>
      <c r="H13" s="22">
        <v>31467</v>
      </c>
      <c r="I13" s="22">
        <v>32255</v>
      </c>
      <c r="J13" s="22">
        <v>94540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94540</v>
      </c>
      <c r="X13" s="22">
        <v>116277</v>
      </c>
      <c r="Y13" s="22">
        <v>-21737</v>
      </c>
      <c r="Z13" s="23">
        <v>-18.694152755919056</v>
      </c>
      <c r="AA13" s="20">
        <v>465109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2854033</v>
      </c>
      <c r="D32" s="29">
        <f t="shared" ref="D32:Y32" si="0">SUM(D6:D31)</f>
        <v>0</v>
      </c>
      <c r="E32" s="30">
        <f t="shared" si="0"/>
        <v>4009818</v>
      </c>
      <c r="F32" s="31">
        <f t="shared" si="0"/>
        <v>4009818</v>
      </c>
      <c r="G32" s="31">
        <f t="shared" si="0"/>
        <v>282379</v>
      </c>
      <c r="H32" s="31">
        <f t="shared" si="0"/>
        <v>282271</v>
      </c>
      <c r="I32" s="31">
        <f t="shared" si="0"/>
        <v>283059</v>
      </c>
      <c r="J32" s="31">
        <f t="shared" si="0"/>
        <v>847709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847709</v>
      </c>
      <c r="X32" s="31">
        <f t="shared" si="0"/>
        <v>1002453</v>
      </c>
      <c r="Y32" s="31">
        <f t="shared" si="0"/>
        <v>-154744</v>
      </c>
      <c r="Z32" s="32">
        <f>+IF(X32&lt;&gt;0,+(Y32/X32)*100,0)</f>
        <v>-15.436534181652405</v>
      </c>
      <c r="AA32" s="29">
        <f>SUM(AA6:AA31)</f>
        <v>4009818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7518183</v>
      </c>
      <c r="D34" s="20"/>
      <c r="E34" s="21">
        <v>7979762</v>
      </c>
      <c r="F34" s="22">
        <v>7979762</v>
      </c>
      <c r="G34" s="22">
        <v>655443</v>
      </c>
      <c r="H34" s="22">
        <v>689727</v>
      </c>
      <c r="I34" s="22">
        <v>664360</v>
      </c>
      <c r="J34" s="22">
        <v>2009530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2009530</v>
      </c>
      <c r="X34" s="22">
        <v>1994952</v>
      </c>
      <c r="Y34" s="22">
        <v>14578</v>
      </c>
      <c r="Z34" s="23">
        <v>0.73074439886272946</v>
      </c>
      <c r="AA34" s="20">
        <v>7979762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170470</v>
      </c>
      <c r="D37" s="20"/>
      <c r="E37" s="21">
        <v>200000</v>
      </c>
      <c r="F37" s="22">
        <v>200000</v>
      </c>
      <c r="G37" s="22"/>
      <c r="H37" s="22">
        <v>29913</v>
      </c>
      <c r="I37" s="22">
        <v>114023</v>
      </c>
      <c r="J37" s="22">
        <v>143936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143936</v>
      </c>
      <c r="X37" s="22">
        <v>50001</v>
      </c>
      <c r="Y37" s="22">
        <v>93935</v>
      </c>
      <c r="Z37" s="23">
        <v>187.86624267514648</v>
      </c>
      <c r="AA37" s="20">
        <v>200000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906820</v>
      </c>
      <c r="F38" s="22">
        <v>906820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226707</v>
      </c>
      <c r="Y38" s="22">
        <v>-226707</v>
      </c>
      <c r="Z38" s="23">
        <v>-100</v>
      </c>
      <c r="AA38" s="20">
        <v>906820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1633264</v>
      </c>
      <c r="D44" s="20"/>
      <c r="E44" s="21">
        <v>1678535</v>
      </c>
      <c r="F44" s="22">
        <v>1678535</v>
      </c>
      <c r="G44" s="22">
        <v>83259</v>
      </c>
      <c r="H44" s="22">
        <v>330715</v>
      </c>
      <c r="I44" s="22">
        <v>114431</v>
      </c>
      <c r="J44" s="22">
        <v>528405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528405</v>
      </c>
      <c r="X44" s="22">
        <v>419640</v>
      </c>
      <c r="Y44" s="22">
        <v>108765</v>
      </c>
      <c r="Z44" s="23">
        <v>25.918644552473545</v>
      </c>
      <c r="AA44" s="20">
        <v>1678535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9321917</v>
      </c>
      <c r="D47" s="29">
        <f t="shared" ref="D47:Y47" si="1">SUM(D34:D46)</f>
        <v>0</v>
      </c>
      <c r="E47" s="30">
        <f t="shared" si="1"/>
        <v>10765117</v>
      </c>
      <c r="F47" s="31">
        <f t="shared" si="1"/>
        <v>10765117</v>
      </c>
      <c r="G47" s="31">
        <f t="shared" si="1"/>
        <v>738702</v>
      </c>
      <c r="H47" s="31">
        <f t="shared" si="1"/>
        <v>1050355</v>
      </c>
      <c r="I47" s="31">
        <f t="shared" si="1"/>
        <v>892814</v>
      </c>
      <c r="J47" s="31">
        <f t="shared" si="1"/>
        <v>2681871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2681871</v>
      </c>
      <c r="X47" s="31">
        <f t="shared" si="1"/>
        <v>2691300</v>
      </c>
      <c r="Y47" s="31">
        <f t="shared" si="1"/>
        <v>-9429</v>
      </c>
      <c r="Z47" s="32">
        <f>+IF(X47&lt;&gt;0,+(Y47/X47)*100,0)</f>
        <v>-0.35035113142347563</v>
      </c>
      <c r="AA47" s="29">
        <f>SUM(AA34:AA46)</f>
        <v>10765117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-6467884</v>
      </c>
      <c r="D48" s="39">
        <f t="shared" si="2"/>
        <v>0</v>
      </c>
      <c r="E48" s="40">
        <f t="shared" si="2"/>
        <v>-6755299</v>
      </c>
      <c r="F48" s="41">
        <f t="shared" si="2"/>
        <v>-6755299</v>
      </c>
      <c r="G48" s="41">
        <f t="shared" si="2"/>
        <v>-456323</v>
      </c>
      <c r="H48" s="41">
        <f t="shared" si="2"/>
        <v>-768084</v>
      </c>
      <c r="I48" s="41">
        <f t="shared" si="2"/>
        <v>-609755</v>
      </c>
      <c r="J48" s="41">
        <f t="shared" si="2"/>
        <v>-1834162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-1834162</v>
      </c>
      <c r="X48" s="41">
        <f t="shared" si="2"/>
        <v>-1688847</v>
      </c>
      <c r="Y48" s="41">
        <f t="shared" si="2"/>
        <v>-145315</v>
      </c>
      <c r="Z48" s="42">
        <f>+IF(X48&lt;&gt;0,+(Y48/X48)*100,0)</f>
        <v>8.60439104311995</v>
      </c>
      <c r="AA48" s="39">
        <f>+AA32-AA47</f>
        <v>-6755299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-6467884</v>
      </c>
      <c r="D51" s="48">
        <f t="shared" si="3"/>
        <v>0</v>
      </c>
      <c r="E51" s="49">
        <f t="shared" si="3"/>
        <v>-6755299</v>
      </c>
      <c r="F51" s="50">
        <f t="shared" si="3"/>
        <v>-6755299</v>
      </c>
      <c r="G51" s="50">
        <f t="shared" si="3"/>
        <v>-456323</v>
      </c>
      <c r="H51" s="50">
        <f t="shared" si="3"/>
        <v>-768084</v>
      </c>
      <c r="I51" s="50">
        <f t="shared" si="3"/>
        <v>-609755</v>
      </c>
      <c r="J51" s="50">
        <f t="shared" si="3"/>
        <v>-1834162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-1834162</v>
      </c>
      <c r="X51" s="50">
        <f t="shared" si="3"/>
        <v>-1688847</v>
      </c>
      <c r="Y51" s="50">
        <f t="shared" si="3"/>
        <v>-145315</v>
      </c>
      <c r="Z51" s="51">
        <f>+IF(X51&lt;&gt;0,+(Y51/X51)*100,0)</f>
        <v>8.60439104311995</v>
      </c>
      <c r="AA51" s="48">
        <f>SUM(AA48:AA50)</f>
        <v>-6755299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-6467884</v>
      </c>
      <c r="D53" s="54">
        <f>+D51-D52</f>
        <v>0</v>
      </c>
      <c r="E53" s="55">
        <f t="shared" si="4"/>
        <v>-6755299</v>
      </c>
      <c r="F53" s="56">
        <f t="shared" si="4"/>
        <v>-6755299</v>
      </c>
      <c r="G53" s="56">
        <f t="shared" si="4"/>
        <v>-456323</v>
      </c>
      <c r="H53" s="56">
        <f t="shared" si="4"/>
        <v>-768084</v>
      </c>
      <c r="I53" s="56">
        <f t="shared" si="4"/>
        <v>-609755</v>
      </c>
      <c r="J53" s="56">
        <f t="shared" si="4"/>
        <v>-1834162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-1834162</v>
      </c>
      <c r="X53" s="56">
        <f t="shared" si="4"/>
        <v>-1688847</v>
      </c>
      <c r="Y53" s="56">
        <f t="shared" si="4"/>
        <v>-145315</v>
      </c>
      <c r="Z53" s="57">
        <f>+IF(X53&lt;&gt;0,+(Y53/X53)*100,0)</f>
        <v>8.60439104311995</v>
      </c>
      <c r="AA53" s="54">
        <f>+AA51-AA52</f>
        <v>-6755299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-6467884</v>
      </c>
      <c r="D56" s="48">
        <f>SUM(D53:D55)</f>
        <v>0</v>
      </c>
      <c r="E56" s="49">
        <f t="shared" si="5"/>
        <v>-6755299</v>
      </c>
      <c r="F56" s="50">
        <f t="shared" si="5"/>
        <v>-6755299</v>
      </c>
      <c r="G56" s="50">
        <f t="shared" si="5"/>
        <v>-456323</v>
      </c>
      <c r="H56" s="50">
        <f t="shared" si="5"/>
        <v>-768084</v>
      </c>
      <c r="I56" s="50">
        <f t="shared" si="5"/>
        <v>-609755</v>
      </c>
      <c r="J56" s="50">
        <f t="shared" si="5"/>
        <v>-1834162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-1834162</v>
      </c>
      <c r="X56" s="50">
        <f t="shared" si="5"/>
        <v>-1688847</v>
      </c>
      <c r="Y56" s="50">
        <f t="shared" si="5"/>
        <v>-145315</v>
      </c>
      <c r="Z56" s="51">
        <f>+IF(X56&lt;&gt;0,+(Y56/X56)*100,0)</f>
        <v>8.60439104311995</v>
      </c>
      <c r="AA56" s="48">
        <f>SUM(AA53:AA55)</f>
        <v>-6755299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-6467884</v>
      </c>
      <c r="D59" s="65">
        <f>SUM(D56:D58)</f>
        <v>0</v>
      </c>
      <c r="E59" s="66">
        <f t="shared" si="6"/>
        <v>-6755299</v>
      </c>
      <c r="F59" s="67">
        <f t="shared" si="6"/>
        <v>-6755299</v>
      </c>
      <c r="G59" s="67">
        <f t="shared" si="6"/>
        <v>-456323</v>
      </c>
      <c r="H59" s="67">
        <f t="shared" si="6"/>
        <v>-768084</v>
      </c>
      <c r="I59" s="67">
        <f t="shared" si="6"/>
        <v>-609755</v>
      </c>
      <c r="J59" s="67">
        <f t="shared" si="6"/>
        <v>-1834162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-1834162</v>
      </c>
      <c r="X59" s="67">
        <f t="shared" si="6"/>
        <v>-1688847</v>
      </c>
      <c r="Y59" s="67">
        <f t="shared" si="6"/>
        <v>-145315</v>
      </c>
      <c r="Z59" s="68">
        <f>+IF(X59&lt;&gt;0,+(Y59/X59)*100,0)</f>
        <v>8.60439104311995</v>
      </c>
      <c r="AA59" s="65">
        <f>SUM(AA56:AA58)</f>
        <v>-6755299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141954788</v>
      </c>
      <c r="D9" s="20"/>
      <c r="E9" s="21">
        <v>141640330</v>
      </c>
      <c r="F9" s="22">
        <v>141640330</v>
      </c>
      <c r="G9" s="22">
        <v>12451572</v>
      </c>
      <c r="H9" s="22">
        <v>12699149</v>
      </c>
      <c r="I9" s="22">
        <v>12552613</v>
      </c>
      <c r="J9" s="22">
        <v>37703334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37703334</v>
      </c>
      <c r="X9" s="22">
        <v>35409999</v>
      </c>
      <c r="Y9" s="22">
        <v>2293335</v>
      </c>
      <c r="Z9" s="23">
        <v>6.4765181156881706</v>
      </c>
      <c r="AA9" s="20">
        <v>141640330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1083</v>
      </c>
      <c r="F10" s="22">
        <v>1083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270</v>
      </c>
      <c r="Y10" s="22">
        <v>-270</v>
      </c>
      <c r="Z10" s="23">
        <v>-100</v>
      </c>
      <c r="AA10" s="20">
        <v>1083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8929392</v>
      </c>
      <c r="F13" s="22">
        <v>8929392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2232348</v>
      </c>
      <c r="Y13" s="22">
        <v>-2232348</v>
      </c>
      <c r="Z13" s="23">
        <v>-100</v>
      </c>
      <c r="AA13" s="20">
        <v>8929392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1082</v>
      </c>
      <c r="F19" s="22">
        <v>1082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270</v>
      </c>
      <c r="Y19" s="22">
        <v>-270</v>
      </c>
      <c r="Z19" s="23">
        <v>-100</v>
      </c>
      <c r="AA19" s="20">
        <v>1082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19951164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161905952</v>
      </c>
      <c r="D32" s="29">
        <f t="shared" ref="D32:Y32" si="0">SUM(D6:D31)</f>
        <v>0</v>
      </c>
      <c r="E32" s="30">
        <f t="shared" si="0"/>
        <v>150571887</v>
      </c>
      <c r="F32" s="31">
        <f t="shared" si="0"/>
        <v>150571887</v>
      </c>
      <c r="G32" s="31">
        <f t="shared" si="0"/>
        <v>12451572</v>
      </c>
      <c r="H32" s="31">
        <f t="shared" si="0"/>
        <v>12699149</v>
      </c>
      <c r="I32" s="31">
        <f t="shared" si="0"/>
        <v>12552613</v>
      </c>
      <c r="J32" s="31">
        <f t="shared" si="0"/>
        <v>37703334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37703334</v>
      </c>
      <c r="X32" s="31">
        <f t="shared" si="0"/>
        <v>37642887</v>
      </c>
      <c r="Y32" s="31">
        <f t="shared" si="0"/>
        <v>60447</v>
      </c>
      <c r="Z32" s="32">
        <f>+IF(X32&lt;&gt;0,+(Y32/X32)*100,0)</f>
        <v>0.16058013828748047</v>
      </c>
      <c r="AA32" s="29">
        <f>SUM(AA6:AA31)</f>
        <v>150571887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46621479</v>
      </c>
      <c r="D34" s="20"/>
      <c r="E34" s="21">
        <v>59931977</v>
      </c>
      <c r="F34" s="22">
        <v>59931977</v>
      </c>
      <c r="G34" s="22">
        <v>3929244</v>
      </c>
      <c r="H34" s="22">
        <v>3879446</v>
      </c>
      <c r="I34" s="22">
        <v>4020244</v>
      </c>
      <c r="J34" s="22">
        <v>11828934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11828934</v>
      </c>
      <c r="X34" s="22">
        <v>14982990</v>
      </c>
      <c r="Y34" s="22">
        <v>-3154056</v>
      </c>
      <c r="Z34" s="23">
        <v>-21.050911733906251</v>
      </c>
      <c r="AA34" s="20">
        <v>59931977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5326023</v>
      </c>
      <c r="D37" s="20"/>
      <c r="E37" s="21">
        <v>6149503</v>
      </c>
      <c r="F37" s="22">
        <v>6149503</v>
      </c>
      <c r="G37" s="22">
        <v>1361142</v>
      </c>
      <c r="H37" s="22"/>
      <c r="I37" s="22">
        <v>1319085</v>
      </c>
      <c r="J37" s="22">
        <v>2680227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2680227</v>
      </c>
      <c r="X37" s="22">
        <v>1537374</v>
      </c>
      <c r="Y37" s="22">
        <v>1142853</v>
      </c>
      <c r="Z37" s="23">
        <v>74.337994528332075</v>
      </c>
      <c r="AA37" s="20">
        <v>6149503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12507088</v>
      </c>
      <c r="F38" s="22">
        <v>12507088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3126771</v>
      </c>
      <c r="Y38" s="22">
        <v>-3126771</v>
      </c>
      <c r="Z38" s="23">
        <v>-100</v>
      </c>
      <c r="AA38" s="20">
        <v>12507088</v>
      </c>
    </row>
    <row r="39" spans="1:27" ht="13.5" x14ac:dyDescent="0.25">
      <c r="A39" s="19" t="s">
        <v>65</v>
      </c>
      <c r="B39" s="15" t="s">
        <v>32</v>
      </c>
      <c r="C39" s="20">
        <v>9785478</v>
      </c>
      <c r="D39" s="20"/>
      <c r="E39" s="21">
        <v>3490964</v>
      </c>
      <c r="F39" s="22">
        <v>3490964</v>
      </c>
      <c r="G39" s="22"/>
      <c r="H39" s="22">
        <v>4536774</v>
      </c>
      <c r="I39" s="22">
        <v>2194424</v>
      </c>
      <c r="J39" s="22">
        <v>6731198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6731198</v>
      </c>
      <c r="X39" s="22">
        <v>872745</v>
      </c>
      <c r="Y39" s="22">
        <v>5858453</v>
      </c>
      <c r="Z39" s="23">
        <v>671.26743779683636</v>
      </c>
      <c r="AA39" s="20">
        <v>3490964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86797003</v>
      </c>
      <c r="D41" s="20"/>
      <c r="E41" s="21">
        <v>57207524</v>
      </c>
      <c r="F41" s="22">
        <v>57207524</v>
      </c>
      <c r="G41" s="22">
        <v>5602431</v>
      </c>
      <c r="H41" s="22">
        <v>4854756</v>
      </c>
      <c r="I41" s="22">
        <v>8486168</v>
      </c>
      <c r="J41" s="22">
        <v>18943355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18943355</v>
      </c>
      <c r="X41" s="22">
        <v>14301882</v>
      </c>
      <c r="Y41" s="22">
        <v>4641473</v>
      </c>
      <c r="Z41" s="23">
        <v>32.453581983126419</v>
      </c>
      <c r="AA41" s="20">
        <v>57207524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2582224</v>
      </c>
      <c r="D44" s="20"/>
      <c r="E44" s="21">
        <v>4107652</v>
      </c>
      <c r="F44" s="22">
        <v>4107652</v>
      </c>
      <c r="G44" s="22">
        <v>34268</v>
      </c>
      <c r="H44" s="22">
        <v>33001</v>
      </c>
      <c r="I44" s="22">
        <v>33701</v>
      </c>
      <c r="J44" s="22">
        <v>100970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100970</v>
      </c>
      <c r="X44" s="22">
        <v>1026924</v>
      </c>
      <c r="Y44" s="22">
        <v>-925954</v>
      </c>
      <c r="Z44" s="23">
        <v>-90.167724193805967</v>
      </c>
      <c r="AA44" s="20">
        <v>4107652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151112207</v>
      </c>
      <c r="D47" s="29">
        <f t="shared" ref="D47:Y47" si="1">SUM(D34:D46)</f>
        <v>0</v>
      </c>
      <c r="E47" s="30">
        <f t="shared" si="1"/>
        <v>143394708</v>
      </c>
      <c r="F47" s="31">
        <f t="shared" si="1"/>
        <v>143394708</v>
      </c>
      <c r="G47" s="31">
        <f t="shared" si="1"/>
        <v>10927085</v>
      </c>
      <c r="H47" s="31">
        <f t="shared" si="1"/>
        <v>13303977</v>
      </c>
      <c r="I47" s="31">
        <f t="shared" si="1"/>
        <v>16053622</v>
      </c>
      <c r="J47" s="31">
        <f t="shared" si="1"/>
        <v>40284684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40284684</v>
      </c>
      <c r="X47" s="31">
        <f t="shared" si="1"/>
        <v>35848686</v>
      </c>
      <c r="Y47" s="31">
        <f t="shared" si="1"/>
        <v>4435998</v>
      </c>
      <c r="Z47" s="32">
        <f>+IF(X47&lt;&gt;0,+(Y47/X47)*100,0)</f>
        <v>12.374227607672985</v>
      </c>
      <c r="AA47" s="29">
        <f>SUM(AA34:AA46)</f>
        <v>143394708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10793745</v>
      </c>
      <c r="D48" s="39">
        <f t="shared" si="2"/>
        <v>0</v>
      </c>
      <c r="E48" s="40">
        <f t="shared" si="2"/>
        <v>7177179</v>
      </c>
      <c r="F48" s="41">
        <f t="shared" si="2"/>
        <v>7177179</v>
      </c>
      <c r="G48" s="41">
        <f t="shared" si="2"/>
        <v>1524487</v>
      </c>
      <c r="H48" s="41">
        <f t="shared" si="2"/>
        <v>-604828</v>
      </c>
      <c r="I48" s="41">
        <f t="shared" si="2"/>
        <v>-3501009</v>
      </c>
      <c r="J48" s="41">
        <f t="shared" si="2"/>
        <v>-2581350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-2581350</v>
      </c>
      <c r="X48" s="41">
        <f t="shared" si="2"/>
        <v>1794201</v>
      </c>
      <c r="Y48" s="41">
        <f t="shared" si="2"/>
        <v>-4375551</v>
      </c>
      <c r="Z48" s="42">
        <f>+IF(X48&lt;&gt;0,+(Y48/X48)*100,0)</f>
        <v>-243.87184044597009</v>
      </c>
      <c r="AA48" s="39">
        <f>+AA32-AA47</f>
        <v>7177179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10793745</v>
      </c>
      <c r="D51" s="48">
        <f t="shared" si="3"/>
        <v>0</v>
      </c>
      <c r="E51" s="49">
        <f t="shared" si="3"/>
        <v>7177179</v>
      </c>
      <c r="F51" s="50">
        <f t="shared" si="3"/>
        <v>7177179</v>
      </c>
      <c r="G51" s="50">
        <f t="shared" si="3"/>
        <v>1524487</v>
      </c>
      <c r="H51" s="50">
        <f t="shared" si="3"/>
        <v>-604828</v>
      </c>
      <c r="I51" s="50">
        <f t="shared" si="3"/>
        <v>-3501009</v>
      </c>
      <c r="J51" s="50">
        <f t="shared" si="3"/>
        <v>-2581350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-2581350</v>
      </c>
      <c r="X51" s="50">
        <f t="shared" si="3"/>
        <v>1794201</v>
      </c>
      <c r="Y51" s="50">
        <f t="shared" si="3"/>
        <v>-4375551</v>
      </c>
      <c r="Z51" s="51">
        <f>+IF(X51&lt;&gt;0,+(Y51/X51)*100,0)</f>
        <v>-243.87184044597009</v>
      </c>
      <c r="AA51" s="48">
        <f>SUM(AA48:AA50)</f>
        <v>7177179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10793745</v>
      </c>
      <c r="D53" s="54">
        <f>+D51-D52</f>
        <v>0</v>
      </c>
      <c r="E53" s="55">
        <f t="shared" si="4"/>
        <v>7177179</v>
      </c>
      <c r="F53" s="56">
        <f t="shared" si="4"/>
        <v>7177179</v>
      </c>
      <c r="G53" s="56">
        <f t="shared" si="4"/>
        <v>1524487</v>
      </c>
      <c r="H53" s="56">
        <f t="shared" si="4"/>
        <v>-604828</v>
      </c>
      <c r="I53" s="56">
        <f t="shared" si="4"/>
        <v>-3501009</v>
      </c>
      <c r="J53" s="56">
        <f t="shared" si="4"/>
        <v>-2581350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-2581350</v>
      </c>
      <c r="X53" s="56">
        <f t="shared" si="4"/>
        <v>1794201</v>
      </c>
      <c r="Y53" s="56">
        <f t="shared" si="4"/>
        <v>-4375551</v>
      </c>
      <c r="Z53" s="57">
        <f>+IF(X53&lt;&gt;0,+(Y53/X53)*100,0)</f>
        <v>-243.87184044597009</v>
      </c>
      <c r="AA53" s="54">
        <f>+AA51-AA52</f>
        <v>7177179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10793745</v>
      </c>
      <c r="D56" s="48">
        <f>SUM(D53:D55)</f>
        <v>0</v>
      </c>
      <c r="E56" s="49">
        <f t="shared" si="5"/>
        <v>7177179</v>
      </c>
      <c r="F56" s="50">
        <f t="shared" si="5"/>
        <v>7177179</v>
      </c>
      <c r="G56" s="50">
        <f t="shared" si="5"/>
        <v>1524487</v>
      </c>
      <c r="H56" s="50">
        <f t="shared" si="5"/>
        <v>-604828</v>
      </c>
      <c r="I56" s="50">
        <f t="shared" si="5"/>
        <v>-3501009</v>
      </c>
      <c r="J56" s="50">
        <f t="shared" si="5"/>
        <v>-2581350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-2581350</v>
      </c>
      <c r="X56" s="50">
        <f t="shared" si="5"/>
        <v>1794201</v>
      </c>
      <c r="Y56" s="50">
        <f t="shared" si="5"/>
        <v>-4375551</v>
      </c>
      <c r="Z56" s="51">
        <f>+IF(X56&lt;&gt;0,+(Y56/X56)*100,0)</f>
        <v>-243.87184044597009</v>
      </c>
      <c r="AA56" s="48">
        <f>SUM(AA53:AA55)</f>
        <v>7177179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10793745</v>
      </c>
      <c r="D59" s="65">
        <f>SUM(D56:D58)</f>
        <v>0</v>
      </c>
      <c r="E59" s="66">
        <f t="shared" si="6"/>
        <v>7177179</v>
      </c>
      <c r="F59" s="67">
        <f t="shared" si="6"/>
        <v>7177179</v>
      </c>
      <c r="G59" s="67">
        <f t="shared" si="6"/>
        <v>1524487</v>
      </c>
      <c r="H59" s="67">
        <f t="shared" si="6"/>
        <v>-604828</v>
      </c>
      <c r="I59" s="67">
        <f t="shared" si="6"/>
        <v>-3501009</v>
      </c>
      <c r="J59" s="67">
        <f t="shared" si="6"/>
        <v>-2581350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-2581350</v>
      </c>
      <c r="X59" s="67">
        <f t="shared" si="6"/>
        <v>1794201</v>
      </c>
      <c r="Y59" s="67">
        <f t="shared" si="6"/>
        <v>-4375551</v>
      </c>
      <c r="Z59" s="68">
        <f>+IF(X59&lt;&gt;0,+(Y59/X59)*100,0)</f>
        <v>-243.87184044597009</v>
      </c>
      <c r="AA59" s="65">
        <f>SUM(AA56:AA58)</f>
        <v>7177179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6802698</v>
      </c>
      <c r="D9" s="20"/>
      <c r="E9" s="21">
        <v>7500107</v>
      </c>
      <c r="F9" s="22">
        <v>7500107</v>
      </c>
      <c r="G9" s="22">
        <v>616663</v>
      </c>
      <c r="H9" s="22">
        <v>613571</v>
      </c>
      <c r="I9" s="22">
        <v>616156</v>
      </c>
      <c r="J9" s="22">
        <v>1846390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1846390</v>
      </c>
      <c r="X9" s="22">
        <v>1875024</v>
      </c>
      <c r="Y9" s="22">
        <v>-28634</v>
      </c>
      <c r="Z9" s="23">
        <v>-1.5271271194395377</v>
      </c>
      <c r="AA9" s="20">
        <v>7500107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3933</v>
      </c>
      <c r="F10" s="22">
        <v>3933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981</v>
      </c>
      <c r="Y10" s="22">
        <v>-981</v>
      </c>
      <c r="Z10" s="23">
        <v>-100</v>
      </c>
      <c r="AA10" s="20">
        <v>3933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7506</v>
      </c>
      <c r="F23" s="22">
        <v>7506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1875</v>
      </c>
      <c r="Y23" s="22">
        <v>-1875</v>
      </c>
      <c r="Z23" s="23">
        <v>-100</v>
      </c>
      <c r="AA23" s="20">
        <v>7506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1370864</v>
      </c>
      <c r="D25" s="20"/>
      <c r="E25" s="21">
        <v>2440000</v>
      </c>
      <c r="F25" s="22">
        <v>2440000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609999</v>
      </c>
      <c r="Y25" s="22">
        <v>-609999</v>
      </c>
      <c r="Z25" s="23">
        <v>-100</v>
      </c>
      <c r="AA25" s="20">
        <v>2440000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8173562</v>
      </c>
      <c r="D32" s="29">
        <f t="shared" ref="D32:Y32" si="0">SUM(D6:D31)</f>
        <v>0</v>
      </c>
      <c r="E32" s="30">
        <f t="shared" si="0"/>
        <v>9951546</v>
      </c>
      <c r="F32" s="31">
        <f t="shared" si="0"/>
        <v>9951546</v>
      </c>
      <c r="G32" s="31">
        <f t="shared" si="0"/>
        <v>616663</v>
      </c>
      <c r="H32" s="31">
        <f t="shared" si="0"/>
        <v>613571</v>
      </c>
      <c r="I32" s="31">
        <f t="shared" si="0"/>
        <v>616156</v>
      </c>
      <c r="J32" s="31">
        <f t="shared" si="0"/>
        <v>1846390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1846390</v>
      </c>
      <c r="X32" s="31">
        <f t="shared" si="0"/>
        <v>2487879</v>
      </c>
      <c r="Y32" s="31">
        <f t="shared" si="0"/>
        <v>-641489</v>
      </c>
      <c r="Z32" s="32">
        <f>+IF(X32&lt;&gt;0,+(Y32/X32)*100,0)</f>
        <v>-25.784573928233652</v>
      </c>
      <c r="AA32" s="29">
        <f>SUM(AA6:AA31)</f>
        <v>9951546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10101258</v>
      </c>
      <c r="D34" s="20"/>
      <c r="E34" s="21">
        <v>12537327</v>
      </c>
      <c r="F34" s="22">
        <v>12537327</v>
      </c>
      <c r="G34" s="22">
        <v>469645</v>
      </c>
      <c r="H34" s="22">
        <v>627533</v>
      </c>
      <c r="I34" s="22">
        <v>530325</v>
      </c>
      <c r="J34" s="22">
        <v>1627503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1627503</v>
      </c>
      <c r="X34" s="22">
        <v>3134352</v>
      </c>
      <c r="Y34" s="22">
        <v>-1506849</v>
      </c>
      <c r="Z34" s="23">
        <v>-48.075295946339146</v>
      </c>
      <c r="AA34" s="20">
        <v>12537327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580976</v>
      </c>
      <c r="D39" s="20"/>
      <c r="E39" s="21">
        <v>705562</v>
      </c>
      <c r="F39" s="22">
        <v>705562</v>
      </c>
      <c r="G39" s="22">
        <v>45219</v>
      </c>
      <c r="H39" s="22">
        <v>49936</v>
      </c>
      <c r="I39" s="22">
        <v>49936</v>
      </c>
      <c r="J39" s="22">
        <v>145091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145091</v>
      </c>
      <c r="X39" s="22">
        <v>176394</v>
      </c>
      <c r="Y39" s="22">
        <v>-31303</v>
      </c>
      <c r="Z39" s="23">
        <v>-17.746068460378471</v>
      </c>
      <c r="AA39" s="20">
        <v>705562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4584089</v>
      </c>
      <c r="D41" s="20"/>
      <c r="E41" s="21">
        <v>6107400</v>
      </c>
      <c r="F41" s="22">
        <v>6107400</v>
      </c>
      <c r="G41" s="22"/>
      <c r="H41" s="22">
        <v>1205640</v>
      </c>
      <c r="I41" s="22">
        <v>198431</v>
      </c>
      <c r="J41" s="22">
        <v>1404071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1404071</v>
      </c>
      <c r="X41" s="22">
        <v>1526850</v>
      </c>
      <c r="Y41" s="22">
        <v>-122779</v>
      </c>
      <c r="Z41" s="23">
        <v>-8.0413269148901332</v>
      </c>
      <c r="AA41" s="20">
        <v>6107400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6369146</v>
      </c>
      <c r="D43" s="20"/>
      <c r="E43" s="21">
        <v>9450337</v>
      </c>
      <c r="F43" s="22">
        <v>9450337</v>
      </c>
      <c r="G43" s="22">
        <v>182460</v>
      </c>
      <c r="H43" s="22">
        <v>278885</v>
      </c>
      <c r="I43" s="22">
        <v>65692</v>
      </c>
      <c r="J43" s="22">
        <v>527037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527037</v>
      </c>
      <c r="X43" s="22">
        <v>2362587</v>
      </c>
      <c r="Y43" s="22">
        <v>-1835550</v>
      </c>
      <c r="Z43" s="23">
        <v>-77.692377042623193</v>
      </c>
      <c r="AA43" s="20">
        <v>9450337</v>
      </c>
    </row>
    <row r="44" spans="1:27" ht="13.5" x14ac:dyDescent="0.25">
      <c r="A44" s="19" t="s">
        <v>69</v>
      </c>
      <c r="B44" s="15" t="s">
        <v>32</v>
      </c>
      <c r="C44" s="20">
        <v>483946</v>
      </c>
      <c r="D44" s="20"/>
      <c r="E44" s="21">
        <v>914174</v>
      </c>
      <c r="F44" s="22">
        <v>914174</v>
      </c>
      <c r="G44" s="22"/>
      <c r="H44" s="22">
        <v>285739</v>
      </c>
      <c r="I44" s="22">
        <v>8294</v>
      </c>
      <c r="J44" s="22">
        <v>294033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294033</v>
      </c>
      <c r="X44" s="22">
        <v>228546</v>
      </c>
      <c r="Y44" s="22">
        <v>65487</v>
      </c>
      <c r="Z44" s="23">
        <v>28.653750229713054</v>
      </c>
      <c r="AA44" s="20">
        <v>914174</v>
      </c>
    </row>
    <row r="45" spans="1:27" ht="13.5" x14ac:dyDescent="0.25">
      <c r="A45" s="19" t="s">
        <v>70</v>
      </c>
      <c r="B45" s="15" t="s">
        <v>32</v>
      </c>
      <c r="C45" s="20">
        <v>7774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22127189</v>
      </c>
      <c r="D47" s="29">
        <f t="shared" ref="D47:Y47" si="1">SUM(D34:D46)</f>
        <v>0</v>
      </c>
      <c r="E47" s="30">
        <f t="shared" si="1"/>
        <v>29714800</v>
      </c>
      <c r="F47" s="31">
        <f t="shared" si="1"/>
        <v>29714800</v>
      </c>
      <c r="G47" s="31">
        <f t="shared" si="1"/>
        <v>697324</v>
      </c>
      <c r="H47" s="31">
        <f t="shared" si="1"/>
        <v>2447733</v>
      </c>
      <c r="I47" s="31">
        <f t="shared" si="1"/>
        <v>852678</v>
      </c>
      <c r="J47" s="31">
        <f t="shared" si="1"/>
        <v>3997735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3997735</v>
      </c>
      <c r="X47" s="31">
        <f t="shared" si="1"/>
        <v>7428729</v>
      </c>
      <c r="Y47" s="31">
        <f t="shared" si="1"/>
        <v>-3430994</v>
      </c>
      <c r="Z47" s="32">
        <f>+IF(X47&lt;&gt;0,+(Y47/X47)*100,0)</f>
        <v>-46.185478027264153</v>
      </c>
      <c r="AA47" s="29">
        <f>SUM(AA34:AA46)</f>
        <v>29714800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-13953627</v>
      </c>
      <c r="D48" s="39">
        <f t="shared" si="2"/>
        <v>0</v>
      </c>
      <c r="E48" s="40">
        <f t="shared" si="2"/>
        <v>-19763254</v>
      </c>
      <c r="F48" s="41">
        <f t="shared" si="2"/>
        <v>-19763254</v>
      </c>
      <c r="G48" s="41">
        <f t="shared" si="2"/>
        <v>-80661</v>
      </c>
      <c r="H48" s="41">
        <f t="shared" si="2"/>
        <v>-1834162</v>
      </c>
      <c r="I48" s="41">
        <f t="shared" si="2"/>
        <v>-236522</v>
      </c>
      <c r="J48" s="41">
        <f t="shared" si="2"/>
        <v>-2151345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-2151345</v>
      </c>
      <c r="X48" s="41">
        <f t="shared" si="2"/>
        <v>-4940850</v>
      </c>
      <c r="Y48" s="41">
        <f t="shared" si="2"/>
        <v>2789505</v>
      </c>
      <c r="Z48" s="42">
        <f>+IF(X48&lt;&gt;0,+(Y48/X48)*100,0)</f>
        <v>-56.457998117732778</v>
      </c>
      <c r="AA48" s="39">
        <f>+AA32-AA47</f>
        <v>-19763254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-13953627</v>
      </c>
      <c r="D51" s="48">
        <f t="shared" si="3"/>
        <v>0</v>
      </c>
      <c r="E51" s="49">
        <f t="shared" si="3"/>
        <v>-19763254</v>
      </c>
      <c r="F51" s="50">
        <f t="shared" si="3"/>
        <v>-19763254</v>
      </c>
      <c r="G51" s="50">
        <f t="shared" si="3"/>
        <v>-80661</v>
      </c>
      <c r="H51" s="50">
        <f t="shared" si="3"/>
        <v>-1834162</v>
      </c>
      <c r="I51" s="50">
        <f t="shared" si="3"/>
        <v>-236522</v>
      </c>
      <c r="J51" s="50">
        <f t="shared" si="3"/>
        <v>-2151345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-2151345</v>
      </c>
      <c r="X51" s="50">
        <f t="shared" si="3"/>
        <v>-4940850</v>
      </c>
      <c r="Y51" s="50">
        <f t="shared" si="3"/>
        <v>2789505</v>
      </c>
      <c r="Z51" s="51">
        <f>+IF(X51&lt;&gt;0,+(Y51/X51)*100,0)</f>
        <v>-56.457998117732778</v>
      </c>
      <c r="AA51" s="48">
        <f>SUM(AA48:AA50)</f>
        <v>-19763254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-13953627</v>
      </c>
      <c r="D53" s="54">
        <f>+D51-D52</f>
        <v>0</v>
      </c>
      <c r="E53" s="55">
        <f t="shared" si="4"/>
        <v>-19763254</v>
      </c>
      <c r="F53" s="56">
        <f t="shared" si="4"/>
        <v>-19763254</v>
      </c>
      <c r="G53" s="56">
        <f t="shared" si="4"/>
        <v>-80661</v>
      </c>
      <c r="H53" s="56">
        <f t="shared" si="4"/>
        <v>-1834162</v>
      </c>
      <c r="I53" s="56">
        <f t="shared" si="4"/>
        <v>-236522</v>
      </c>
      <c r="J53" s="56">
        <f t="shared" si="4"/>
        <v>-2151345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-2151345</v>
      </c>
      <c r="X53" s="56">
        <f t="shared" si="4"/>
        <v>-4940850</v>
      </c>
      <c r="Y53" s="56">
        <f t="shared" si="4"/>
        <v>2789505</v>
      </c>
      <c r="Z53" s="57">
        <f>+IF(X53&lt;&gt;0,+(Y53/X53)*100,0)</f>
        <v>-56.457998117732778</v>
      </c>
      <c r="AA53" s="54">
        <f>+AA51-AA52</f>
        <v>-19763254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-13953627</v>
      </c>
      <c r="D56" s="48">
        <f>SUM(D53:D55)</f>
        <v>0</v>
      </c>
      <c r="E56" s="49">
        <f t="shared" si="5"/>
        <v>-19763254</v>
      </c>
      <c r="F56" s="50">
        <f t="shared" si="5"/>
        <v>-19763254</v>
      </c>
      <c r="G56" s="50">
        <f t="shared" si="5"/>
        <v>-80661</v>
      </c>
      <c r="H56" s="50">
        <f t="shared" si="5"/>
        <v>-1834162</v>
      </c>
      <c r="I56" s="50">
        <f t="shared" si="5"/>
        <v>-236522</v>
      </c>
      <c r="J56" s="50">
        <f t="shared" si="5"/>
        <v>-2151345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-2151345</v>
      </c>
      <c r="X56" s="50">
        <f t="shared" si="5"/>
        <v>-4940850</v>
      </c>
      <c r="Y56" s="50">
        <f t="shared" si="5"/>
        <v>2789505</v>
      </c>
      <c r="Z56" s="51">
        <f>+IF(X56&lt;&gt;0,+(Y56/X56)*100,0)</f>
        <v>-56.457998117732778</v>
      </c>
      <c r="AA56" s="48">
        <f>SUM(AA53:AA55)</f>
        <v>-19763254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-13953627</v>
      </c>
      <c r="D59" s="65">
        <f>SUM(D56:D58)</f>
        <v>0</v>
      </c>
      <c r="E59" s="66">
        <f t="shared" si="6"/>
        <v>-19763254</v>
      </c>
      <c r="F59" s="67">
        <f t="shared" si="6"/>
        <v>-19763254</v>
      </c>
      <c r="G59" s="67">
        <f t="shared" si="6"/>
        <v>-80661</v>
      </c>
      <c r="H59" s="67">
        <f t="shared" si="6"/>
        <v>-1834162</v>
      </c>
      <c r="I59" s="67">
        <f t="shared" si="6"/>
        <v>-236522</v>
      </c>
      <c r="J59" s="67">
        <f t="shared" si="6"/>
        <v>-2151345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-2151345</v>
      </c>
      <c r="X59" s="67">
        <f t="shared" si="6"/>
        <v>-4940850</v>
      </c>
      <c r="Y59" s="67">
        <f t="shared" si="6"/>
        <v>2789505</v>
      </c>
      <c r="Z59" s="68">
        <f>+IF(X59&lt;&gt;0,+(Y59/X59)*100,0)</f>
        <v>-56.457998117732778</v>
      </c>
      <c r="AA59" s="65">
        <f>SUM(AA56:AA58)</f>
        <v>-19763254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18139840</v>
      </c>
      <c r="D9" s="20"/>
      <c r="E9" s="21">
        <v>19259206</v>
      </c>
      <c r="F9" s="22">
        <v>19259206</v>
      </c>
      <c r="G9" s="22"/>
      <c r="H9" s="22">
        <v>1579566</v>
      </c>
      <c r="I9" s="22">
        <v>1592635</v>
      </c>
      <c r="J9" s="22">
        <v>3172201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3172201</v>
      </c>
      <c r="X9" s="22">
        <v>4814799</v>
      </c>
      <c r="Y9" s="22">
        <v>-1642598</v>
      </c>
      <c r="Z9" s="23">
        <v>-34.115608979731036</v>
      </c>
      <c r="AA9" s="20">
        <v>19259206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18139840</v>
      </c>
      <c r="D32" s="29">
        <f t="shared" ref="D32:Y32" si="0">SUM(D6:D31)</f>
        <v>0</v>
      </c>
      <c r="E32" s="30">
        <f t="shared" si="0"/>
        <v>19259206</v>
      </c>
      <c r="F32" s="31">
        <f t="shared" si="0"/>
        <v>19259206</v>
      </c>
      <c r="G32" s="31">
        <f t="shared" si="0"/>
        <v>0</v>
      </c>
      <c r="H32" s="31">
        <f t="shared" si="0"/>
        <v>1579566</v>
      </c>
      <c r="I32" s="31">
        <f t="shared" si="0"/>
        <v>1592635</v>
      </c>
      <c r="J32" s="31">
        <f t="shared" si="0"/>
        <v>3172201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3172201</v>
      </c>
      <c r="X32" s="31">
        <f t="shared" si="0"/>
        <v>4814799</v>
      </c>
      <c r="Y32" s="31">
        <f t="shared" si="0"/>
        <v>-1642598</v>
      </c>
      <c r="Z32" s="32">
        <f>+IF(X32&lt;&gt;0,+(Y32/X32)*100,0)</f>
        <v>-34.115608979731036</v>
      </c>
      <c r="AA32" s="29">
        <f>SUM(AA6:AA31)</f>
        <v>19259206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10221124</v>
      </c>
      <c r="D34" s="20"/>
      <c r="E34" s="21">
        <v>11153330</v>
      </c>
      <c r="F34" s="22">
        <v>11153330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2788341</v>
      </c>
      <c r="Y34" s="22">
        <v>-2788341</v>
      </c>
      <c r="Z34" s="23">
        <v>-100</v>
      </c>
      <c r="AA34" s="20">
        <v>11153330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500000</v>
      </c>
      <c r="F37" s="22">
        <v>500000</v>
      </c>
      <c r="G37" s="22"/>
      <c r="H37" s="22"/>
      <c r="I37" s="22">
        <v>859</v>
      </c>
      <c r="J37" s="22">
        <v>859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859</v>
      </c>
      <c r="X37" s="22">
        <v>125001</v>
      </c>
      <c r="Y37" s="22">
        <v>-124142</v>
      </c>
      <c r="Z37" s="23">
        <v>-99.312805497556027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1818802</v>
      </c>
      <c r="F38" s="22">
        <v>1818802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454701</v>
      </c>
      <c r="Y38" s="22">
        <v>-454701</v>
      </c>
      <c r="Z38" s="23">
        <v>-100</v>
      </c>
      <c r="AA38" s="20">
        <v>1818802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13453</v>
      </c>
      <c r="F39" s="22">
        <v>13453</v>
      </c>
      <c r="G39" s="22"/>
      <c r="H39" s="22"/>
      <c r="I39" s="22">
        <v>17220</v>
      </c>
      <c r="J39" s="22">
        <v>17220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17220</v>
      </c>
      <c r="X39" s="22">
        <v>3363</v>
      </c>
      <c r="Y39" s="22">
        <v>13857</v>
      </c>
      <c r="Z39" s="23">
        <v>412.04281891168603</v>
      </c>
      <c r="AA39" s="20">
        <v>13453</v>
      </c>
    </row>
    <row r="40" spans="1:27" ht="13.5" x14ac:dyDescent="0.25">
      <c r="A40" s="19" t="s">
        <v>40</v>
      </c>
      <c r="B40" s="15" t="s">
        <v>32</v>
      </c>
      <c r="C40" s="20">
        <v>1454672</v>
      </c>
      <c r="D40" s="20"/>
      <c r="E40" s="21">
        <v>1579500</v>
      </c>
      <c r="F40" s="22">
        <v>1579500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394875</v>
      </c>
      <c r="Y40" s="22">
        <v>-394875</v>
      </c>
      <c r="Z40" s="23">
        <v>-100</v>
      </c>
      <c r="AA40" s="20">
        <v>1579500</v>
      </c>
    </row>
    <row r="41" spans="1:27" ht="13.5" x14ac:dyDescent="0.25">
      <c r="A41" s="19" t="s">
        <v>66</v>
      </c>
      <c r="B41" s="15" t="s">
        <v>32</v>
      </c>
      <c r="C41" s="20">
        <v>372910</v>
      </c>
      <c r="D41" s="20"/>
      <c r="E41" s="21">
        <v>500000</v>
      </c>
      <c r="F41" s="22">
        <v>500000</v>
      </c>
      <c r="G41" s="22"/>
      <c r="H41" s="22">
        <v>571214</v>
      </c>
      <c r="I41" s="22">
        <v>78500</v>
      </c>
      <c r="J41" s="22">
        <v>649714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649714</v>
      </c>
      <c r="X41" s="22">
        <v>125001</v>
      </c>
      <c r="Y41" s="22">
        <v>524713</v>
      </c>
      <c r="Z41" s="23">
        <v>419.7670418636651</v>
      </c>
      <c r="AA41" s="20">
        <v>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90150</v>
      </c>
      <c r="D44" s="20"/>
      <c r="E44" s="21">
        <v>91778</v>
      </c>
      <c r="F44" s="22">
        <v>91778</v>
      </c>
      <c r="G44" s="22"/>
      <c r="H44" s="22">
        <v>-12350</v>
      </c>
      <c r="I44" s="22">
        <v>-12350</v>
      </c>
      <c r="J44" s="22">
        <v>-24700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-24700</v>
      </c>
      <c r="X44" s="22">
        <v>22944</v>
      </c>
      <c r="Y44" s="22">
        <v>-47644</v>
      </c>
      <c r="Z44" s="23">
        <v>-207.65341701534172</v>
      </c>
      <c r="AA44" s="20">
        <v>91778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12138856</v>
      </c>
      <c r="D47" s="29">
        <f t="shared" ref="D47:Y47" si="1">SUM(D34:D46)</f>
        <v>0</v>
      </c>
      <c r="E47" s="30">
        <f t="shared" si="1"/>
        <v>15656863</v>
      </c>
      <c r="F47" s="31">
        <f t="shared" si="1"/>
        <v>15656863</v>
      </c>
      <c r="G47" s="31">
        <f t="shared" si="1"/>
        <v>0</v>
      </c>
      <c r="H47" s="31">
        <f t="shared" si="1"/>
        <v>558864</v>
      </c>
      <c r="I47" s="31">
        <f t="shared" si="1"/>
        <v>84229</v>
      </c>
      <c r="J47" s="31">
        <f t="shared" si="1"/>
        <v>643093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643093</v>
      </c>
      <c r="X47" s="31">
        <f t="shared" si="1"/>
        <v>3914226</v>
      </c>
      <c r="Y47" s="31">
        <f t="shared" si="1"/>
        <v>-3271133</v>
      </c>
      <c r="Z47" s="32">
        <f>+IF(X47&lt;&gt;0,+(Y47/X47)*100,0)</f>
        <v>-83.570366146461652</v>
      </c>
      <c r="AA47" s="29">
        <f>SUM(AA34:AA46)</f>
        <v>15656863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6000984</v>
      </c>
      <c r="D48" s="39">
        <f t="shared" si="2"/>
        <v>0</v>
      </c>
      <c r="E48" s="40">
        <f t="shared" si="2"/>
        <v>3602343</v>
      </c>
      <c r="F48" s="41">
        <f t="shared" si="2"/>
        <v>3602343</v>
      </c>
      <c r="G48" s="41">
        <f t="shared" si="2"/>
        <v>0</v>
      </c>
      <c r="H48" s="41">
        <f t="shared" si="2"/>
        <v>1020702</v>
      </c>
      <c r="I48" s="41">
        <f t="shared" si="2"/>
        <v>1508406</v>
      </c>
      <c r="J48" s="41">
        <f t="shared" si="2"/>
        <v>2529108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2529108</v>
      </c>
      <c r="X48" s="41">
        <f t="shared" si="2"/>
        <v>900573</v>
      </c>
      <c r="Y48" s="41">
        <f t="shared" si="2"/>
        <v>1628535</v>
      </c>
      <c r="Z48" s="42">
        <f>+IF(X48&lt;&gt;0,+(Y48/X48)*100,0)</f>
        <v>180.83320286084526</v>
      </c>
      <c r="AA48" s="39">
        <f>+AA32-AA47</f>
        <v>3602343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6000984</v>
      </c>
      <c r="D51" s="48">
        <f t="shared" si="3"/>
        <v>0</v>
      </c>
      <c r="E51" s="49">
        <f t="shared" si="3"/>
        <v>3602343</v>
      </c>
      <c r="F51" s="50">
        <f t="shared" si="3"/>
        <v>3602343</v>
      </c>
      <c r="G51" s="50">
        <f t="shared" si="3"/>
        <v>0</v>
      </c>
      <c r="H51" s="50">
        <f t="shared" si="3"/>
        <v>1020702</v>
      </c>
      <c r="I51" s="50">
        <f t="shared" si="3"/>
        <v>1508406</v>
      </c>
      <c r="J51" s="50">
        <f t="shared" si="3"/>
        <v>2529108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2529108</v>
      </c>
      <c r="X51" s="50">
        <f t="shared" si="3"/>
        <v>900573</v>
      </c>
      <c r="Y51" s="50">
        <f t="shared" si="3"/>
        <v>1628535</v>
      </c>
      <c r="Z51" s="51">
        <f>+IF(X51&lt;&gt;0,+(Y51/X51)*100,0)</f>
        <v>180.83320286084526</v>
      </c>
      <c r="AA51" s="48">
        <f>SUM(AA48:AA50)</f>
        <v>3602343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6000984</v>
      </c>
      <c r="D53" s="54">
        <f>+D51-D52</f>
        <v>0</v>
      </c>
      <c r="E53" s="55">
        <f t="shared" si="4"/>
        <v>3602343</v>
      </c>
      <c r="F53" s="56">
        <f t="shared" si="4"/>
        <v>3602343</v>
      </c>
      <c r="G53" s="56">
        <f t="shared" si="4"/>
        <v>0</v>
      </c>
      <c r="H53" s="56">
        <f t="shared" si="4"/>
        <v>1020702</v>
      </c>
      <c r="I53" s="56">
        <f t="shared" si="4"/>
        <v>1508406</v>
      </c>
      <c r="J53" s="56">
        <f t="shared" si="4"/>
        <v>2529108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2529108</v>
      </c>
      <c r="X53" s="56">
        <f t="shared" si="4"/>
        <v>900573</v>
      </c>
      <c r="Y53" s="56">
        <f t="shared" si="4"/>
        <v>1628535</v>
      </c>
      <c r="Z53" s="57">
        <f>+IF(X53&lt;&gt;0,+(Y53/X53)*100,0)</f>
        <v>180.83320286084526</v>
      </c>
      <c r="AA53" s="54">
        <f>+AA51-AA52</f>
        <v>3602343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6000984</v>
      </c>
      <c r="D56" s="48">
        <f>SUM(D53:D55)</f>
        <v>0</v>
      </c>
      <c r="E56" s="49">
        <f t="shared" si="5"/>
        <v>3602343</v>
      </c>
      <c r="F56" s="50">
        <f t="shared" si="5"/>
        <v>3602343</v>
      </c>
      <c r="G56" s="50">
        <f t="shared" si="5"/>
        <v>0</v>
      </c>
      <c r="H56" s="50">
        <f t="shared" si="5"/>
        <v>1020702</v>
      </c>
      <c r="I56" s="50">
        <f t="shared" si="5"/>
        <v>1508406</v>
      </c>
      <c r="J56" s="50">
        <f t="shared" si="5"/>
        <v>2529108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2529108</v>
      </c>
      <c r="X56" s="50">
        <f t="shared" si="5"/>
        <v>900573</v>
      </c>
      <c r="Y56" s="50">
        <f t="shared" si="5"/>
        <v>1628535</v>
      </c>
      <c r="Z56" s="51">
        <f>+IF(X56&lt;&gt;0,+(Y56/X56)*100,0)</f>
        <v>180.83320286084526</v>
      </c>
      <c r="AA56" s="48">
        <f>SUM(AA53:AA55)</f>
        <v>3602343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6000984</v>
      </c>
      <c r="D59" s="65">
        <f>SUM(D56:D58)</f>
        <v>0</v>
      </c>
      <c r="E59" s="66">
        <f t="shared" si="6"/>
        <v>3602343</v>
      </c>
      <c r="F59" s="67">
        <f t="shared" si="6"/>
        <v>3602343</v>
      </c>
      <c r="G59" s="67">
        <f t="shared" si="6"/>
        <v>0</v>
      </c>
      <c r="H59" s="67">
        <f t="shared" si="6"/>
        <v>1020702</v>
      </c>
      <c r="I59" s="67">
        <f t="shared" si="6"/>
        <v>1508406</v>
      </c>
      <c r="J59" s="67">
        <f t="shared" si="6"/>
        <v>2529108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2529108</v>
      </c>
      <c r="X59" s="67">
        <f t="shared" si="6"/>
        <v>900573</v>
      </c>
      <c r="Y59" s="67">
        <f t="shared" si="6"/>
        <v>1628535</v>
      </c>
      <c r="Z59" s="68">
        <f>+IF(X59&lt;&gt;0,+(Y59/X59)*100,0)</f>
        <v>180.83320286084526</v>
      </c>
      <c r="AA59" s="65">
        <f>SUM(AA56:AA58)</f>
        <v>3602343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19120942</v>
      </c>
      <c r="D9" s="20"/>
      <c r="E9" s="21">
        <v>21755548</v>
      </c>
      <c r="F9" s="22">
        <v>21755548</v>
      </c>
      <c r="G9" s="22">
        <v>1743320</v>
      </c>
      <c r="H9" s="22">
        <v>1531039</v>
      </c>
      <c r="I9" s="22">
        <v>1591550</v>
      </c>
      <c r="J9" s="22">
        <v>4865909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4865909</v>
      </c>
      <c r="X9" s="22">
        <v>5438889</v>
      </c>
      <c r="Y9" s="22">
        <v>-572980</v>
      </c>
      <c r="Z9" s="23">
        <v>-10.534872103475545</v>
      </c>
      <c r="AA9" s="20">
        <v>21755548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8283347</v>
      </c>
      <c r="D13" s="20"/>
      <c r="E13" s="21">
        <v>6000000</v>
      </c>
      <c r="F13" s="22">
        <v>6000000</v>
      </c>
      <c r="G13" s="22">
        <v>782529</v>
      </c>
      <c r="H13" s="22">
        <v>873941</v>
      </c>
      <c r="I13" s="22">
        <v>895246</v>
      </c>
      <c r="J13" s="22">
        <v>2551716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2551716</v>
      </c>
      <c r="X13" s="22">
        <v>1500000</v>
      </c>
      <c r="Y13" s="22">
        <v>1051716</v>
      </c>
      <c r="Z13" s="23">
        <v>70.114400000000003</v>
      </c>
      <c r="AA13" s="20">
        <v>6000000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1293000</v>
      </c>
      <c r="D25" s="20"/>
      <c r="E25" s="21">
        <v>1035000</v>
      </c>
      <c r="F25" s="22">
        <v>1035000</v>
      </c>
      <c r="G25" s="22"/>
      <c r="H25" s="22">
        <v>259000</v>
      </c>
      <c r="I25" s="22"/>
      <c r="J25" s="22">
        <v>259000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259000</v>
      </c>
      <c r="X25" s="22">
        <v>258750</v>
      </c>
      <c r="Y25" s="22">
        <v>250</v>
      </c>
      <c r="Z25" s="23">
        <v>9.6618357487922704E-2</v>
      </c>
      <c r="AA25" s="20">
        <v>1035000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28697289</v>
      </c>
      <c r="D32" s="29">
        <f t="shared" ref="D32:Y32" si="0">SUM(D6:D31)</f>
        <v>0</v>
      </c>
      <c r="E32" s="30">
        <f t="shared" si="0"/>
        <v>28790548</v>
      </c>
      <c r="F32" s="31">
        <f t="shared" si="0"/>
        <v>28790548</v>
      </c>
      <c r="G32" s="31">
        <f t="shared" si="0"/>
        <v>2525849</v>
      </c>
      <c r="H32" s="31">
        <f t="shared" si="0"/>
        <v>2663980</v>
      </c>
      <c r="I32" s="31">
        <f t="shared" si="0"/>
        <v>2486796</v>
      </c>
      <c r="J32" s="31">
        <f t="shared" si="0"/>
        <v>7676625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7676625</v>
      </c>
      <c r="X32" s="31">
        <f t="shared" si="0"/>
        <v>7197639</v>
      </c>
      <c r="Y32" s="31">
        <f t="shared" si="0"/>
        <v>478986</v>
      </c>
      <c r="Z32" s="32">
        <f>+IF(X32&lt;&gt;0,+(Y32/X32)*100,0)</f>
        <v>6.6547655418672704</v>
      </c>
      <c r="AA32" s="29">
        <f>SUM(AA6:AA31)</f>
        <v>28790548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16556161</v>
      </c>
      <c r="D34" s="20"/>
      <c r="E34" s="21">
        <v>16989338</v>
      </c>
      <c r="F34" s="22">
        <v>16989338</v>
      </c>
      <c r="G34" s="22">
        <v>1547976</v>
      </c>
      <c r="H34" s="22">
        <v>1498199</v>
      </c>
      <c r="I34" s="22">
        <v>1464398</v>
      </c>
      <c r="J34" s="22">
        <v>4510573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4510573</v>
      </c>
      <c r="X34" s="22">
        <v>4247337</v>
      </c>
      <c r="Y34" s="22">
        <v>263236</v>
      </c>
      <c r="Z34" s="23">
        <v>6.1976716234195681</v>
      </c>
      <c r="AA34" s="20">
        <v>16989338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1314703</v>
      </c>
      <c r="D37" s="20"/>
      <c r="E37" s="21">
        <v>2056090</v>
      </c>
      <c r="F37" s="22">
        <v>2056090</v>
      </c>
      <c r="G37" s="22"/>
      <c r="H37" s="22">
        <v>125434</v>
      </c>
      <c r="I37" s="22">
        <v>62369</v>
      </c>
      <c r="J37" s="22">
        <v>187803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187803</v>
      </c>
      <c r="X37" s="22">
        <v>514023</v>
      </c>
      <c r="Y37" s="22">
        <v>-326220</v>
      </c>
      <c r="Z37" s="23">
        <v>-63.464086237386262</v>
      </c>
      <c r="AA37" s="20">
        <v>2056090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1454656</v>
      </c>
      <c r="D41" s="20"/>
      <c r="E41" s="21">
        <v>696043</v>
      </c>
      <c r="F41" s="22">
        <v>696043</v>
      </c>
      <c r="G41" s="22">
        <v>163800</v>
      </c>
      <c r="H41" s="22">
        <v>437600</v>
      </c>
      <c r="I41" s="22">
        <v>34480</v>
      </c>
      <c r="J41" s="22">
        <v>635880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635880</v>
      </c>
      <c r="X41" s="22">
        <v>174012</v>
      </c>
      <c r="Y41" s="22">
        <v>461868</v>
      </c>
      <c r="Z41" s="23">
        <v>265.42307427073996</v>
      </c>
      <c r="AA41" s="20">
        <v>696043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6089137</v>
      </c>
      <c r="D44" s="20"/>
      <c r="E44" s="21">
        <v>4144617</v>
      </c>
      <c r="F44" s="22">
        <v>4144617</v>
      </c>
      <c r="G44" s="22">
        <v>3558792</v>
      </c>
      <c r="H44" s="22">
        <v>396491</v>
      </c>
      <c r="I44" s="22">
        <v>746594</v>
      </c>
      <c r="J44" s="22">
        <v>4701877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4701877</v>
      </c>
      <c r="X44" s="22">
        <v>1036158</v>
      </c>
      <c r="Y44" s="22">
        <v>3665719</v>
      </c>
      <c r="Z44" s="23">
        <v>353.77992545538422</v>
      </c>
      <c r="AA44" s="20">
        <v>4144617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25414657</v>
      </c>
      <c r="D47" s="29">
        <f t="shared" ref="D47:Y47" si="1">SUM(D34:D46)</f>
        <v>0</v>
      </c>
      <c r="E47" s="30">
        <f t="shared" si="1"/>
        <v>23886088</v>
      </c>
      <c r="F47" s="31">
        <f t="shared" si="1"/>
        <v>23886088</v>
      </c>
      <c r="G47" s="31">
        <f t="shared" si="1"/>
        <v>5270568</v>
      </c>
      <c r="H47" s="31">
        <f t="shared" si="1"/>
        <v>2457724</v>
      </c>
      <c r="I47" s="31">
        <f t="shared" si="1"/>
        <v>2307841</v>
      </c>
      <c r="J47" s="31">
        <f t="shared" si="1"/>
        <v>10036133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10036133</v>
      </c>
      <c r="X47" s="31">
        <f t="shared" si="1"/>
        <v>5971530</v>
      </c>
      <c r="Y47" s="31">
        <f t="shared" si="1"/>
        <v>4064603</v>
      </c>
      <c r="Z47" s="32">
        <f>+IF(X47&lt;&gt;0,+(Y47/X47)*100,0)</f>
        <v>68.066358203006601</v>
      </c>
      <c r="AA47" s="29">
        <f>SUM(AA34:AA46)</f>
        <v>23886088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3282632</v>
      </c>
      <c r="D48" s="39">
        <f t="shared" si="2"/>
        <v>0</v>
      </c>
      <c r="E48" s="40">
        <f t="shared" si="2"/>
        <v>4904460</v>
      </c>
      <c r="F48" s="41">
        <f t="shared" si="2"/>
        <v>4904460</v>
      </c>
      <c r="G48" s="41">
        <f t="shared" si="2"/>
        <v>-2744719</v>
      </c>
      <c r="H48" s="41">
        <f t="shared" si="2"/>
        <v>206256</v>
      </c>
      <c r="I48" s="41">
        <f t="shared" si="2"/>
        <v>178955</v>
      </c>
      <c r="J48" s="41">
        <f t="shared" si="2"/>
        <v>-2359508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-2359508</v>
      </c>
      <c r="X48" s="41">
        <f t="shared" si="2"/>
        <v>1226109</v>
      </c>
      <c r="Y48" s="41">
        <f t="shared" si="2"/>
        <v>-3585617</v>
      </c>
      <c r="Z48" s="42">
        <f>+IF(X48&lt;&gt;0,+(Y48/X48)*100,0)</f>
        <v>-292.43868204213493</v>
      </c>
      <c r="AA48" s="39">
        <f>+AA32-AA47</f>
        <v>4904460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3282632</v>
      </c>
      <c r="D51" s="48">
        <f t="shared" si="3"/>
        <v>0</v>
      </c>
      <c r="E51" s="49">
        <f t="shared" si="3"/>
        <v>4904460</v>
      </c>
      <c r="F51" s="50">
        <f t="shared" si="3"/>
        <v>4904460</v>
      </c>
      <c r="G51" s="50">
        <f t="shared" si="3"/>
        <v>-2744719</v>
      </c>
      <c r="H51" s="50">
        <f t="shared" si="3"/>
        <v>206256</v>
      </c>
      <c r="I51" s="50">
        <f t="shared" si="3"/>
        <v>178955</v>
      </c>
      <c r="J51" s="50">
        <f t="shared" si="3"/>
        <v>-2359508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-2359508</v>
      </c>
      <c r="X51" s="50">
        <f t="shared" si="3"/>
        <v>1226109</v>
      </c>
      <c r="Y51" s="50">
        <f t="shared" si="3"/>
        <v>-3585617</v>
      </c>
      <c r="Z51" s="51">
        <f>+IF(X51&lt;&gt;0,+(Y51/X51)*100,0)</f>
        <v>-292.43868204213493</v>
      </c>
      <c r="AA51" s="48">
        <f>SUM(AA48:AA50)</f>
        <v>4904460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3282632</v>
      </c>
      <c r="D53" s="54">
        <f>+D51-D52</f>
        <v>0</v>
      </c>
      <c r="E53" s="55">
        <f t="shared" si="4"/>
        <v>4904460</v>
      </c>
      <c r="F53" s="56">
        <f t="shared" si="4"/>
        <v>4904460</v>
      </c>
      <c r="G53" s="56">
        <f t="shared" si="4"/>
        <v>-2744719</v>
      </c>
      <c r="H53" s="56">
        <f t="shared" si="4"/>
        <v>206256</v>
      </c>
      <c r="I53" s="56">
        <f t="shared" si="4"/>
        <v>178955</v>
      </c>
      <c r="J53" s="56">
        <f t="shared" si="4"/>
        <v>-2359508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-2359508</v>
      </c>
      <c r="X53" s="56">
        <f t="shared" si="4"/>
        <v>1226109</v>
      </c>
      <c r="Y53" s="56">
        <f t="shared" si="4"/>
        <v>-3585617</v>
      </c>
      <c r="Z53" s="57">
        <f>+IF(X53&lt;&gt;0,+(Y53/X53)*100,0)</f>
        <v>-292.43868204213493</v>
      </c>
      <c r="AA53" s="54">
        <f>+AA51-AA52</f>
        <v>4904460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3282632</v>
      </c>
      <c r="D56" s="48">
        <f>SUM(D53:D55)</f>
        <v>0</v>
      </c>
      <c r="E56" s="49">
        <f t="shared" si="5"/>
        <v>4904460</v>
      </c>
      <c r="F56" s="50">
        <f t="shared" si="5"/>
        <v>4904460</v>
      </c>
      <c r="G56" s="50">
        <f t="shared" si="5"/>
        <v>-2744719</v>
      </c>
      <c r="H56" s="50">
        <f t="shared" si="5"/>
        <v>206256</v>
      </c>
      <c r="I56" s="50">
        <f t="shared" si="5"/>
        <v>178955</v>
      </c>
      <c r="J56" s="50">
        <f t="shared" si="5"/>
        <v>-2359508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-2359508</v>
      </c>
      <c r="X56" s="50">
        <f t="shared" si="5"/>
        <v>1226109</v>
      </c>
      <c r="Y56" s="50">
        <f t="shared" si="5"/>
        <v>-3585617</v>
      </c>
      <c r="Z56" s="51">
        <f>+IF(X56&lt;&gt;0,+(Y56/X56)*100,0)</f>
        <v>-292.43868204213493</v>
      </c>
      <c r="AA56" s="48">
        <f>SUM(AA53:AA55)</f>
        <v>4904460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3282632</v>
      </c>
      <c r="D59" s="65">
        <f>SUM(D56:D58)</f>
        <v>0</v>
      </c>
      <c r="E59" s="66">
        <f t="shared" si="6"/>
        <v>4904460</v>
      </c>
      <c r="F59" s="67">
        <f t="shared" si="6"/>
        <v>4904460</v>
      </c>
      <c r="G59" s="67">
        <f t="shared" si="6"/>
        <v>-2744719</v>
      </c>
      <c r="H59" s="67">
        <f t="shared" si="6"/>
        <v>206256</v>
      </c>
      <c r="I59" s="67">
        <f t="shared" si="6"/>
        <v>178955</v>
      </c>
      <c r="J59" s="67">
        <f t="shared" si="6"/>
        <v>-2359508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-2359508</v>
      </c>
      <c r="X59" s="67">
        <f t="shared" si="6"/>
        <v>1226109</v>
      </c>
      <c r="Y59" s="67">
        <f t="shared" si="6"/>
        <v>-3585617</v>
      </c>
      <c r="Z59" s="68">
        <f>+IF(X59&lt;&gt;0,+(Y59/X59)*100,0)</f>
        <v>-292.43868204213493</v>
      </c>
      <c r="AA59" s="65">
        <f>SUM(AA56:AA58)</f>
        <v>4904460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9667524</v>
      </c>
      <c r="D9" s="20"/>
      <c r="E9" s="21">
        <v>9757820</v>
      </c>
      <c r="F9" s="22">
        <v>9757820</v>
      </c>
      <c r="G9" s="22">
        <v>1199055</v>
      </c>
      <c r="H9" s="22">
        <v>1200352</v>
      </c>
      <c r="I9" s="22">
        <v>749300</v>
      </c>
      <c r="J9" s="22">
        <v>3148707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3148707</v>
      </c>
      <c r="X9" s="22">
        <v>2439459</v>
      </c>
      <c r="Y9" s="22">
        <v>709248</v>
      </c>
      <c r="Z9" s="23">
        <v>29.073987306201911</v>
      </c>
      <c r="AA9" s="20">
        <v>9757820</v>
      </c>
    </row>
    <row r="10" spans="1:27" ht="13.5" x14ac:dyDescent="0.25">
      <c r="A10" s="19" t="s">
        <v>38</v>
      </c>
      <c r="B10" s="15" t="s">
        <v>32</v>
      </c>
      <c r="C10" s="20">
        <v>39005</v>
      </c>
      <c r="D10" s="20"/>
      <c r="E10" s="21">
        <v>38144</v>
      </c>
      <c r="F10" s="22">
        <v>38144</v>
      </c>
      <c r="G10" s="22">
        <v>3029</v>
      </c>
      <c r="H10" s="22">
        <v>3252</v>
      </c>
      <c r="I10" s="22">
        <v>1230</v>
      </c>
      <c r="J10" s="22">
        <v>7511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7511</v>
      </c>
      <c r="X10" s="22">
        <v>9537</v>
      </c>
      <c r="Y10" s="22">
        <v>-2026</v>
      </c>
      <c r="Z10" s="23">
        <v>-21.243577644961729</v>
      </c>
      <c r="AA10" s="20">
        <v>38144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988999</v>
      </c>
      <c r="D13" s="20"/>
      <c r="E13" s="21">
        <v>953815</v>
      </c>
      <c r="F13" s="22">
        <v>953815</v>
      </c>
      <c r="G13" s="22">
        <v>104121</v>
      </c>
      <c r="H13" s="22">
        <v>109009</v>
      </c>
      <c r="I13" s="22">
        <v>100443</v>
      </c>
      <c r="J13" s="22">
        <v>313573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313573</v>
      </c>
      <c r="X13" s="22">
        <v>238461</v>
      </c>
      <c r="Y13" s="22">
        <v>75112</v>
      </c>
      <c r="Z13" s="23">
        <v>31.498651771149159</v>
      </c>
      <c r="AA13" s="20">
        <v>953815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10695528</v>
      </c>
      <c r="D32" s="29">
        <f t="shared" ref="D32:Y32" si="0">SUM(D6:D31)</f>
        <v>0</v>
      </c>
      <c r="E32" s="30">
        <f t="shared" si="0"/>
        <v>10749779</v>
      </c>
      <c r="F32" s="31">
        <f t="shared" si="0"/>
        <v>10749779</v>
      </c>
      <c r="G32" s="31">
        <f t="shared" si="0"/>
        <v>1306205</v>
      </c>
      <c r="H32" s="31">
        <f t="shared" si="0"/>
        <v>1312613</v>
      </c>
      <c r="I32" s="31">
        <f t="shared" si="0"/>
        <v>850973</v>
      </c>
      <c r="J32" s="31">
        <f t="shared" si="0"/>
        <v>3469791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3469791</v>
      </c>
      <c r="X32" s="31">
        <f t="shared" si="0"/>
        <v>2687457</v>
      </c>
      <c r="Y32" s="31">
        <f t="shared" si="0"/>
        <v>782334</v>
      </c>
      <c r="Z32" s="32">
        <f>+IF(X32&lt;&gt;0,+(Y32/X32)*100,0)</f>
        <v>29.110568094670906</v>
      </c>
      <c r="AA32" s="29">
        <f>SUM(AA6:AA31)</f>
        <v>10749779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9052676</v>
      </c>
      <c r="D34" s="20"/>
      <c r="E34" s="21">
        <v>12677234</v>
      </c>
      <c r="F34" s="22">
        <v>12677234</v>
      </c>
      <c r="G34" s="22">
        <v>1046738</v>
      </c>
      <c r="H34" s="22">
        <v>610134</v>
      </c>
      <c r="I34" s="22">
        <v>746891</v>
      </c>
      <c r="J34" s="22">
        <v>2403763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2403763</v>
      </c>
      <c r="X34" s="22">
        <v>3169305</v>
      </c>
      <c r="Y34" s="22">
        <v>-765542</v>
      </c>
      <c r="Z34" s="23">
        <v>-24.15488569260453</v>
      </c>
      <c r="AA34" s="20">
        <v>12677234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86650</v>
      </c>
      <c r="D37" s="20"/>
      <c r="E37" s="21">
        <v>100000</v>
      </c>
      <c r="F37" s="22">
        <v>100000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24999</v>
      </c>
      <c r="Y37" s="22">
        <v>-24999</v>
      </c>
      <c r="Z37" s="23">
        <v>-100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9168605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3469312</v>
      </c>
      <c r="D41" s="20"/>
      <c r="E41" s="21">
        <v>4690000</v>
      </c>
      <c r="F41" s="22">
        <v>4690000</v>
      </c>
      <c r="G41" s="22">
        <v>300080</v>
      </c>
      <c r="H41" s="22">
        <v>300080</v>
      </c>
      <c r="I41" s="22">
        <v>300080</v>
      </c>
      <c r="J41" s="22">
        <v>900240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900240</v>
      </c>
      <c r="X41" s="22">
        <v>1172499</v>
      </c>
      <c r="Y41" s="22">
        <v>-272259</v>
      </c>
      <c r="Z41" s="23">
        <v>-23.220403599491345</v>
      </c>
      <c r="AA41" s="20">
        <v>4690000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1558633</v>
      </c>
      <c r="D43" s="20"/>
      <c r="E43" s="21">
        <v>500000</v>
      </c>
      <c r="F43" s="22">
        <v>500000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125001</v>
      </c>
      <c r="Y43" s="22">
        <v>-125001</v>
      </c>
      <c r="Z43" s="23">
        <v>-100</v>
      </c>
      <c r="AA43" s="20">
        <v>500000</v>
      </c>
    </row>
    <row r="44" spans="1:27" ht="13.5" x14ac:dyDescent="0.25">
      <c r="A44" s="19" t="s">
        <v>69</v>
      </c>
      <c r="B44" s="15" t="s">
        <v>32</v>
      </c>
      <c r="C44" s="20">
        <v>490485</v>
      </c>
      <c r="D44" s="20"/>
      <c r="E44" s="21">
        <v>766000</v>
      </c>
      <c r="F44" s="22">
        <v>766000</v>
      </c>
      <c r="G44" s="22"/>
      <c r="H44" s="22">
        <v>28520</v>
      </c>
      <c r="I44" s="22">
        <v>176902</v>
      </c>
      <c r="J44" s="22">
        <v>205422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205422</v>
      </c>
      <c r="X44" s="22">
        <v>191502</v>
      </c>
      <c r="Y44" s="22">
        <v>13920</v>
      </c>
      <c r="Z44" s="23">
        <v>7.2688535889964605</v>
      </c>
      <c r="AA44" s="20">
        <v>766000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23826361</v>
      </c>
      <c r="D47" s="29">
        <f t="shared" ref="D47:Y47" si="1">SUM(D34:D46)</f>
        <v>0</v>
      </c>
      <c r="E47" s="30">
        <f t="shared" si="1"/>
        <v>18733234</v>
      </c>
      <c r="F47" s="31">
        <f t="shared" si="1"/>
        <v>18733234</v>
      </c>
      <c r="G47" s="31">
        <f t="shared" si="1"/>
        <v>1346818</v>
      </c>
      <c r="H47" s="31">
        <f t="shared" si="1"/>
        <v>938734</v>
      </c>
      <c r="I47" s="31">
        <f t="shared" si="1"/>
        <v>1223873</v>
      </c>
      <c r="J47" s="31">
        <f t="shared" si="1"/>
        <v>3509425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3509425</v>
      </c>
      <c r="X47" s="31">
        <f t="shared" si="1"/>
        <v>4683306</v>
      </c>
      <c r="Y47" s="31">
        <f t="shared" si="1"/>
        <v>-1173881</v>
      </c>
      <c r="Z47" s="32">
        <f>+IF(X47&lt;&gt;0,+(Y47/X47)*100,0)</f>
        <v>-25.065221021218768</v>
      </c>
      <c r="AA47" s="29">
        <f>SUM(AA34:AA46)</f>
        <v>18733234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-13130833</v>
      </c>
      <c r="D48" s="39">
        <f t="shared" si="2"/>
        <v>0</v>
      </c>
      <c r="E48" s="40">
        <f t="shared" si="2"/>
        <v>-7983455</v>
      </c>
      <c r="F48" s="41">
        <f t="shared" si="2"/>
        <v>-7983455</v>
      </c>
      <c r="G48" s="41">
        <f t="shared" si="2"/>
        <v>-40613</v>
      </c>
      <c r="H48" s="41">
        <f t="shared" si="2"/>
        <v>373879</v>
      </c>
      <c r="I48" s="41">
        <f t="shared" si="2"/>
        <v>-372900</v>
      </c>
      <c r="J48" s="41">
        <f t="shared" si="2"/>
        <v>-39634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-39634</v>
      </c>
      <c r="X48" s="41">
        <f t="shared" si="2"/>
        <v>-1995849</v>
      </c>
      <c r="Y48" s="41">
        <f t="shared" si="2"/>
        <v>1956215</v>
      </c>
      <c r="Z48" s="42">
        <f>+IF(X48&lt;&gt;0,+(Y48/X48)*100,0)</f>
        <v>-98.014178427325916</v>
      </c>
      <c r="AA48" s="39">
        <f>+AA32-AA47</f>
        <v>-7983455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-13130833</v>
      </c>
      <c r="D51" s="48">
        <f t="shared" si="3"/>
        <v>0</v>
      </c>
      <c r="E51" s="49">
        <f t="shared" si="3"/>
        <v>-7983455</v>
      </c>
      <c r="F51" s="50">
        <f t="shared" si="3"/>
        <v>-7983455</v>
      </c>
      <c r="G51" s="50">
        <f t="shared" si="3"/>
        <v>-40613</v>
      </c>
      <c r="H51" s="50">
        <f t="shared" si="3"/>
        <v>373879</v>
      </c>
      <c r="I51" s="50">
        <f t="shared" si="3"/>
        <v>-372900</v>
      </c>
      <c r="J51" s="50">
        <f t="shared" si="3"/>
        <v>-39634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-39634</v>
      </c>
      <c r="X51" s="50">
        <f t="shared" si="3"/>
        <v>-1995849</v>
      </c>
      <c r="Y51" s="50">
        <f t="shared" si="3"/>
        <v>1956215</v>
      </c>
      <c r="Z51" s="51">
        <f>+IF(X51&lt;&gt;0,+(Y51/X51)*100,0)</f>
        <v>-98.014178427325916</v>
      </c>
      <c r="AA51" s="48">
        <f>SUM(AA48:AA50)</f>
        <v>-7983455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-13130833</v>
      </c>
      <c r="D53" s="54">
        <f>+D51-D52</f>
        <v>0</v>
      </c>
      <c r="E53" s="55">
        <f t="shared" si="4"/>
        <v>-7983455</v>
      </c>
      <c r="F53" s="56">
        <f t="shared" si="4"/>
        <v>-7983455</v>
      </c>
      <c r="G53" s="56">
        <f t="shared" si="4"/>
        <v>-40613</v>
      </c>
      <c r="H53" s="56">
        <f t="shared" si="4"/>
        <v>373879</v>
      </c>
      <c r="I53" s="56">
        <f t="shared" si="4"/>
        <v>-372900</v>
      </c>
      <c r="J53" s="56">
        <f t="shared" si="4"/>
        <v>-39634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-39634</v>
      </c>
      <c r="X53" s="56">
        <f t="shared" si="4"/>
        <v>-1995849</v>
      </c>
      <c r="Y53" s="56">
        <f t="shared" si="4"/>
        <v>1956215</v>
      </c>
      <c r="Z53" s="57">
        <f>+IF(X53&lt;&gt;0,+(Y53/X53)*100,0)</f>
        <v>-98.014178427325916</v>
      </c>
      <c r="AA53" s="54">
        <f>+AA51-AA52</f>
        <v>-7983455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-13130833</v>
      </c>
      <c r="D56" s="48">
        <f>SUM(D53:D55)</f>
        <v>0</v>
      </c>
      <c r="E56" s="49">
        <f t="shared" si="5"/>
        <v>-7983455</v>
      </c>
      <c r="F56" s="50">
        <f t="shared" si="5"/>
        <v>-7983455</v>
      </c>
      <c r="G56" s="50">
        <f t="shared" si="5"/>
        <v>-40613</v>
      </c>
      <c r="H56" s="50">
        <f t="shared" si="5"/>
        <v>373879</v>
      </c>
      <c r="I56" s="50">
        <f t="shared" si="5"/>
        <v>-372900</v>
      </c>
      <c r="J56" s="50">
        <f t="shared" si="5"/>
        <v>-39634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-39634</v>
      </c>
      <c r="X56" s="50">
        <f t="shared" si="5"/>
        <v>-1995849</v>
      </c>
      <c r="Y56" s="50">
        <f t="shared" si="5"/>
        <v>1956215</v>
      </c>
      <c r="Z56" s="51">
        <f>+IF(X56&lt;&gt;0,+(Y56/X56)*100,0)</f>
        <v>-98.014178427325916</v>
      </c>
      <c r="AA56" s="48">
        <f>SUM(AA53:AA55)</f>
        <v>-7983455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-13130833</v>
      </c>
      <c r="D59" s="65">
        <f>SUM(D56:D58)</f>
        <v>0</v>
      </c>
      <c r="E59" s="66">
        <f t="shared" si="6"/>
        <v>-7983455</v>
      </c>
      <c r="F59" s="67">
        <f t="shared" si="6"/>
        <v>-7983455</v>
      </c>
      <c r="G59" s="67">
        <f t="shared" si="6"/>
        <v>-40613</v>
      </c>
      <c r="H59" s="67">
        <f t="shared" si="6"/>
        <v>373879</v>
      </c>
      <c r="I59" s="67">
        <f t="shared" si="6"/>
        <v>-372900</v>
      </c>
      <c r="J59" s="67">
        <f t="shared" si="6"/>
        <v>-39634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-39634</v>
      </c>
      <c r="X59" s="67">
        <f t="shared" si="6"/>
        <v>-1995849</v>
      </c>
      <c r="Y59" s="67">
        <f t="shared" si="6"/>
        <v>1956215</v>
      </c>
      <c r="Z59" s="68">
        <f>+IF(X59&lt;&gt;0,+(Y59/X59)*100,0)</f>
        <v>-98.014178427325916</v>
      </c>
      <c r="AA59" s="65">
        <f>SUM(AA56:AA58)</f>
        <v>-7983455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19785891</v>
      </c>
      <c r="D9" s="20"/>
      <c r="E9" s="21">
        <v>20545450</v>
      </c>
      <c r="F9" s="22">
        <v>20545450</v>
      </c>
      <c r="G9" s="22">
        <v>2049287</v>
      </c>
      <c r="H9" s="22">
        <v>2072466</v>
      </c>
      <c r="I9" s="22">
        <v>2097922</v>
      </c>
      <c r="J9" s="22">
        <v>6219675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6219675</v>
      </c>
      <c r="X9" s="22">
        <v>5136357</v>
      </c>
      <c r="Y9" s="22">
        <v>1083318</v>
      </c>
      <c r="Z9" s="23">
        <v>21.091174153198462</v>
      </c>
      <c r="AA9" s="20">
        <v>20545450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6777033</v>
      </c>
      <c r="D13" s="20"/>
      <c r="E13" s="21">
        <v>5854390</v>
      </c>
      <c r="F13" s="22">
        <v>5854390</v>
      </c>
      <c r="G13" s="22">
        <v>601530</v>
      </c>
      <c r="H13" s="22">
        <v>563288</v>
      </c>
      <c r="I13" s="22">
        <v>566937</v>
      </c>
      <c r="J13" s="22">
        <v>1731755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1731755</v>
      </c>
      <c r="X13" s="22">
        <v>1463595</v>
      </c>
      <c r="Y13" s="22">
        <v>268160</v>
      </c>
      <c r="Z13" s="23">
        <v>18.322008479121614</v>
      </c>
      <c r="AA13" s="20">
        <v>5854390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1161000</v>
      </c>
      <c r="D25" s="20"/>
      <c r="E25" s="21">
        <v>1151000</v>
      </c>
      <c r="F25" s="22">
        <v>1151000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287748</v>
      </c>
      <c r="Y25" s="22">
        <v>-287748</v>
      </c>
      <c r="Z25" s="23">
        <v>-100</v>
      </c>
      <c r="AA25" s="20">
        <v>1151000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27723924</v>
      </c>
      <c r="D32" s="29">
        <f t="shared" ref="D32:Y32" si="0">SUM(D6:D31)</f>
        <v>0</v>
      </c>
      <c r="E32" s="30">
        <f t="shared" si="0"/>
        <v>27550840</v>
      </c>
      <c r="F32" s="31">
        <f t="shared" si="0"/>
        <v>27550840</v>
      </c>
      <c r="G32" s="31">
        <f t="shared" si="0"/>
        <v>2650817</v>
      </c>
      <c r="H32" s="31">
        <f t="shared" si="0"/>
        <v>2635754</v>
      </c>
      <c r="I32" s="31">
        <f t="shared" si="0"/>
        <v>2664859</v>
      </c>
      <c r="J32" s="31">
        <f t="shared" si="0"/>
        <v>7951430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7951430</v>
      </c>
      <c r="X32" s="31">
        <f t="shared" si="0"/>
        <v>6887700</v>
      </c>
      <c r="Y32" s="31">
        <f t="shared" si="0"/>
        <v>1063730</v>
      </c>
      <c r="Z32" s="32">
        <f>+IF(X32&lt;&gt;0,+(Y32/X32)*100,0)</f>
        <v>15.443907254961745</v>
      </c>
      <c r="AA32" s="29">
        <f>SUM(AA6:AA31)</f>
        <v>27550840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38245134</v>
      </c>
      <c r="D34" s="20"/>
      <c r="E34" s="21">
        <v>40540304</v>
      </c>
      <c r="F34" s="22">
        <v>40540304</v>
      </c>
      <c r="G34" s="22">
        <v>4593322</v>
      </c>
      <c r="H34" s="22">
        <v>2314703</v>
      </c>
      <c r="I34" s="22">
        <v>3146969</v>
      </c>
      <c r="J34" s="22">
        <v>10054994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10054994</v>
      </c>
      <c r="X34" s="22">
        <v>10135089</v>
      </c>
      <c r="Y34" s="22">
        <v>-80095</v>
      </c>
      <c r="Z34" s="23">
        <v>-0.79027426399511636</v>
      </c>
      <c r="AA34" s="20">
        <v>40540304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7304</v>
      </c>
      <c r="D37" s="20"/>
      <c r="E37" s="21">
        <v>1467662</v>
      </c>
      <c r="F37" s="22">
        <v>1467662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366918</v>
      </c>
      <c r="Y37" s="22">
        <v>-366918</v>
      </c>
      <c r="Z37" s="23">
        <v>-100</v>
      </c>
      <c r="AA37" s="20">
        <v>1467662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2272539</v>
      </c>
      <c r="D39" s="20"/>
      <c r="E39" s="21">
        <v>433594</v>
      </c>
      <c r="F39" s="22">
        <v>433594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108408</v>
      </c>
      <c r="Y39" s="22">
        <v>-108408</v>
      </c>
      <c r="Z39" s="23">
        <v>-100</v>
      </c>
      <c r="AA39" s="20">
        <v>433594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1155359</v>
      </c>
      <c r="D41" s="20"/>
      <c r="E41" s="21">
        <v>4911951</v>
      </c>
      <c r="F41" s="22">
        <v>4911951</v>
      </c>
      <c r="G41" s="22"/>
      <c r="H41" s="22">
        <v>85118</v>
      </c>
      <c r="I41" s="22">
        <v>8108099</v>
      </c>
      <c r="J41" s="22">
        <v>8193217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8193217</v>
      </c>
      <c r="X41" s="22">
        <v>1227999</v>
      </c>
      <c r="Y41" s="22">
        <v>6965218</v>
      </c>
      <c r="Z41" s="23">
        <v>567.20062475620909</v>
      </c>
      <c r="AA41" s="20">
        <v>4911951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72118</v>
      </c>
      <c r="F42" s="22">
        <v>72118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18030</v>
      </c>
      <c r="Y42" s="22">
        <v>-18030</v>
      </c>
      <c r="Z42" s="23">
        <v>-100</v>
      </c>
      <c r="AA42" s="20">
        <v>72118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-2090344</v>
      </c>
      <c r="D44" s="20"/>
      <c r="E44" s="21">
        <v>6058267</v>
      </c>
      <c r="F44" s="22">
        <v>6058267</v>
      </c>
      <c r="G44" s="22">
        <v>39579</v>
      </c>
      <c r="H44" s="22">
        <v>93306</v>
      </c>
      <c r="I44" s="22">
        <v>28691</v>
      </c>
      <c r="J44" s="22">
        <v>161576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161576</v>
      </c>
      <c r="X44" s="22">
        <v>1514583</v>
      </c>
      <c r="Y44" s="22">
        <v>-1353007</v>
      </c>
      <c r="Z44" s="23">
        <v>-89.331981145965585</v>
      </c>
      <c r="AA44" s="20">
        <v>6058267</v>
      </c>
    </row>
    <row r="45" spans="1:27" ht="13.5" x14ac:dyDescent="0.25">
      <c r="A45" s="19" t="s">
        <v>70</v>
      </c>
      <c r="B45" s="15" t="s">
        <v>32</v>
      </c>
      <c r="C45" s="20">
        <v>-7395011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32194981</v>
      </c>
      <c r="D47" s="29">
        <f t="shared" ref="D47:Y47" si="1">SUM(D34:D46)</f>
        <v>0</v>
      </c>
      <c r="E47" s="30">
        <f t="shared" si="1"/>
        <v>53483896</v>
      </c>
      <c r="F47" s="31">
        <f t="shared" si="1"/>
        <v>53483896</v>
      </c>
      <c r="G47" s="31">
        <f t="shared" si="1"/>
        <v>4632901</v>
      </c>
      <c r="H47" s="31">
        <f t="shared" si="1"/>
        <v>2493127</v>
      </c>
      <c r="I47" s="31">
        <f t="shared" si="1"/>
        <v>11283759</v>
      </c>
      <c r="J47" s="31">
        <f t="shared" si="1"/>
        <v>18409787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18409787</v>
      </c>
      <c r="X47" s="31">
        <f t="shared" si="1"/>
        <v>13371027</v>
      </c>
      <c r="Y47" s="31">
        <f t="shared" si="1"/>
        <v>5038760</v>
      </c>
      <c r="Z47" s="32">
        <f>+IF(X47&lt;&gt;0,+(Y47/X47)*100,0)</f>
        <v>37.684165920837643</v>
      </c>
      <c r="AA47" s="29">
        <f>SUM(AA34:AA46)</f>
        <v>53483896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-4471057</v>
      </c>
      <c r="D48" s="39">
        <f t="shared" si="2"/>
        <v>0</v>
      </c>
      <c r="E48" s="40">
        <f t="shared" si="2"/>
        <v>-25933056</v>
      </c>
      <c r="F48" s="41">
        <f t="shared" si="2"/>
        <v>-25933056</v>
      </c>
      <c r="G48" s="41">
        <f t="shared" si="2"/>
        <v>-1982084</v>
      </c>
      <c r="H48" s="41">
        <f t="shared" si="2"/>
        <v>142627</v>
      </c>
      <c r="I48" s="41">
        <f t="shared" si="2"/>
        <v>-8618900</v>
      </c>
      <c r="J48" s="41">
        <f t="shared" si="2"/>
        <v>-10458357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-10458357</v>
      </c>
      <c r="X48" s="41">
        <f t="shared" si="2"/>
        <v>-6483327</v>
      </c>
      <c r="Y48" s="41">
        <f t="shared" si="2"/>
        <v>-3975030</v>
      </c>
      <c r="Z48" s="42">
        <f>+IF(X48&lt;&gt;0,+(Y48/X48)*100,0)</f>
        <v>61.311576602568408</v>
      </c>
      <c r="AA48" s="39">
        <f>+AA32-AA47</f>
        <v>-25933056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-4471057</v>
      </c>
      <c r="D51" s="48">
        <f t="shared" si="3"/>
        <v>0</v>
      </c>
      <c r="E51" s="49">
        <f t="shared" si="3"/>
        <v>-25933056</v>
      </c>
      <c r="F51" s="50">
        <f t="shared" si="3"/>
        <v>-25933056</v>
      </c>
      <c r="G51" s="50">
        <f t="shared" si="3"/>
        <v>-1982084</v>
      </c>
      <c r="H51" s="50">
        <f t="shared" si="3"/>
        <v>142627</v>
      </c>
      <c r="I51" s="50">
        <f t="shared" si="3"/>
        <v>-8618900</v>
      </c>
      <c r="J51" s="50">
        <f t="shared" si="3"/>
        <v>-10458357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-10458357</v>
      </c>
      <c r="X51" s="50">
        <f t="shared" si="3"/>
        <v>-6483327</v>
      </c>
      <c r="Y51" s="50">
        <f t="shared" si="3"/>
        <v>-3975030</v>
      </c>
      <c r="Z51" s="51">
        <f>+IF(X51&lt;&gt;0,+(Y51/X51)*100,0)</f>
        <v>61.311576602568408</v>
      </c>
      <c r="AA51" s="48">
        <f>SUM(AA48:AA50)</f>
        <v>-25933056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-4471057</v>
      </c>
      <c r="D53" s="54">
        <f>+D51-D52</f>
        <v>0</v>
      </c>
      <c r="E53" s="55">
        <f t="shared" si="4"/>
        <v>-25933056</v>
      </c>
      <c r="F53" s="56">
        <f t="shared" si="4"/>
        <v>-25933056</v>
      </c>
      <c r="G53" s="56">
        <f t="shared" si="4"/>
        <v>-1982084</v>
      </c>
      <c r="H53" s="56">
        <f t="shared" si="4"/>
        <v>142627</v>
      </c>
      <c r="I53" s="56">
        <f t="shared" si="4"/>
        <v>-8618900</v>
      </c>
      <c r="J53" s="56">
        <f t="shared" si="4"/>
        <v>-10458357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-10458357</v>
      </c>
      <c r="X53" s="56">
        <f t="shared" si="4"/>
        <v>-6483327</v>
      </c>
      <c r="Y53" s="56">
        <f t="shared" si="4"/>
        <v>-3975030</v>
      </c>
      <c r="Z53" s="57">
        <f>+IF(X53&lt;&gt;0,+(Y53/X53)*100,0)</f>
        <v>61.311576602568408</v>
      </c>
      <c r="AA53" s="54">
        <f>+AA51-AA52</f>
        <v>-25933056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-4471057</v>
      </c>
      <c r="D56" s="48">
        <f>SUM(D53:D55)</f>
        <v>0</v>
      </c>
      <c r="E56" s="49">
        <f t="shared" si="5"/>
        <v>-25933056</v>
      </c>
      <c r="F56" s="50">
        <f t="shared" si="5"/>
        <v>-25933056</v>
      </c>
      <c r="G56" s="50">
        <f t="shared" si="5"/>
        <v>-1982084</v>
      </c>
      <c r="H56" s="50">
        <f t="shared" si="5"/>
        <v>142627</v>
      </c>
      <c r="I56" s="50">
        <f t="shared" si="5"/>
        <v>-8618900</v>
      </c>
      <c r="J56" s="50">
        <f t="shared" si="5"/>
        <v>-10458357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-10458357</v>
      </c>
      <c r="X56" s="50">
        <f t="shared" si="5"/>
        <v>-6483327</v>
      </c>
      <c r="Y56" s="50">
        <f t="shared" si="5"/>
        <v>-3975030</v>
      </c>
      <c r="Z56" s="51">
        <f>+IF(X56&lt;&gt;0,+(Y56/X56)*100,0)</f>
        <v>61.311576602568408</v>
      </c>
      <c r="AA56" s="48">
        <f>SUM(AA53:AA55)</f>
        <v>-25933056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-4471057</v>
      </c>
      <c r="D59" s="65">
        <f>SUM(D56:D58)</f>
        <v>0</v>
      </c>
      <c r="E59" s="66">
        <f t="shared" si="6"/>
        <v>-25933056</v>
      </c>
      <c r="F59" s="67">
        <f t="shared" si="6"/>
        <v>-25933056</v>
      </c>
      <c r="G59" s="67">
        <f t="shared" si="6"/>
        <v>-1982084</v>
      </c>
      <c r="H59" s="67">
        <f t="shared" si="6"/>
        <v>142627</v>
      </c>
      <c r="I59" s="67">
        <f t="shared" si="6"/>
        <v>-8618900</v>
      </c>
      <c r="J59" s="67">
        <f t="shared" si="6"/>
        <v>-10458357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-10458357</v>
      </c>
      <c r="X59" s="67">
        <f t="shared" si="6"/>
        <v>-6483327</v>
      </c>
      <c r="Y59" s="67">
        <f t="shared" si="6"/>
        <v>-3975030</v>
      </c>
      <c r="Z59" s="68">
        <f>+IF(X59&lt;&gt;0,+(Y59/X59)*100,0)</f>
        <v>61.311576602568408</v>
      </c>
      <c r="AA59" s="65">
        <f>SUM(AA56:AA58)</f>
        <v>-25933056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20280654</v>
      </c>
      <c r="D9" s="20"/>
      <c r="E9" s="21">
        <v>30372814</v>
      </c>
      <c r="F9" s="22">
        <v>30372814</v>
      </c>
      <c r="G9" s="22">
        <v>2452128</v>
      </c>
      <c r="H9" s="22">
        <v>2453934</v>
      </c>
      <c r="I9" s="22">
        <v>2401176</v>
      </c>
      <c r="J9" s="22">
        <v>7307238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7307238</v>
      </c>
      <c r="X9" s="22">
        <v>7593204</v>
      </c>
      <c r="Y9" s="22">
        <v>-285966</v>
      </c>
      <c r="Z9" s="23">
        <v>-3.7660781930789691</v>
      </c>
      <c r="AA9" s="20">
        <v>30372814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20280654</v>
      </c>
      <c r="D32" s="29">
        <f t="shared" ref="D32:Y32" si="0">SUM(D6:D31)</f>
        <v>0</v>
      </c>
      <c r="E32" s="30">
        <f t="shared" si="0"/>
        <v>30372814</v>
      </c>
      <c r="F32" s="31">
        <f t="shared" si="0"/>
        <v>30372814</v>
      </c>
      <c r="G32" s="31">
        <f t="shared" si="0"/>
        <v>2452128</v>
      </c>
      <c r="H32" s="31">
        <f t="shared" si="0"/>
        <v>2453934</v>
      </c>
      <c r="I32" s="31">
        <f t="shared" si="0"/>
        <v>2401176</v>
      </c>
      <c r="J32" s="31">
        <f t="shared" si="0"/>
        <v>7307238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7307238</v>
      </c>
      <c r="X32" s="31">
        <f t="shared" si="0"/>
        <v>7593204</v>
      </c>
      <c r="Y32" s="31">
        <f t="shared" si="0"/>
        <v>-285966</v>
      </c>
      <c r="Z32" s="32">
        <f>+IF(X32&lt;&gt;0,+(Y32/X32)*100,0)</f>
        <v>-3.7660781930789691</v>
      </c>
      <c r="AA32" s="29">
        <f>SUM(AA6:AA31)</f>
        <v>30372814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21969300</v>
      </c>
      <c r="D34" s="20"/>
      <c r="E34" s="21">
        <v>23950181</v>
      </c>
      <c r="F34" s="22">
        <v>23950181</v>
      </c>
      <c r="G34" s="22"/>
      <c r="H34" s="22"/>
      <c r="I34" s="22">
        <v>5831430</v>
      </c>
      <c r="J34" s="22">
        <v>5831430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5831430</v>
      </c>
      <c r="X34" s="22">
        <v>5987544</v>
      </c>
      <c r="Y34" s="22">
        <v>-156114</v>
      </c>
      <c r="Z34" s="23">
        <v>-2.6073127813340493</v>
      </c>
      <c r="AA34" s="20">
        <v>23950181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-352101</v>
      </c>
      <c r="D37" s="20"/>
      <c r="E37" s="21">
        <v>105300</v>
      </c>
      <c r="F37" s="22">
        <v>105300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26325</v>
      </c>
      <c r="Y37" s="22">
        <v>-26325</v>
      </c>
      <c r="Z37" s="23">
        <v>-100</v>
      </c>
      <c r="AA37" s="20">
        <v>105300</v>
      </c>
    </row>
    <row r="38" spans="1:27" ht="13.5" x14ac:dyDescent="0.25">
      <c r="A38" s="19" t="s">
        <v>64</v>
      </c>
      <c r="B38" s="15" t="s">
        <v>32</v>
      </c>
      <c r="C38" s="20">
        <v>7668279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1748828</v>
      </c>
      <c r="D39" s="20"/>
      <c r="E39" s="21">
        <v>5425964</v>
      </c>
      <c r="F39" s="22">
        <v>5425964</v>
      </c>
      <c r="G39" s="22"/>
      <c r="H39" s="22"/>
      <c r="I39" s="22">
        <v>51460</v>
      </c>
      <c r="J39" s="22">
        <v>51460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51460</v>
      </c>
      <c r="X39" s="22">
        <v>1356489</v>
      </c>
      <c r="Y39" s="22">
        <v>-1305029</v>
      </c>
      <c r="Z39" s="23">
        <v>-96.206382801482363</v>
      </c>
      <c r="AA39" s="20">
        <v>5425964</v>
      </c>
    </row>
    <row r="40" spans="1:27" ht="13.5" x14ac:dyDescent="0.25">
      <c r="A40" s="19" t="s">
        <v>40</v>
      </c>
      <c r="B40" s="15" t="s">
        <v>32</v>
      </c>
      <c r="C40" s="20">
        <v>4479365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743952</v>
      </c>
      <c r="D41" s="20"/>
      <c r="E41" s="21">
        <v>7579500</v>
      </c>
      <c r="F41" s="22">
        <v>7579500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1894875</v>
      </c>
      <c r="Y41" s="22">
        <v>-1894875</v>
      </c>
      <c r="Z41" s="23">
        <v>-100</v>
      </c>
      <c r="AA41" s="20">
        <v>7579500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185103</v>
      </c>
      <c r="D44" s="20"/>
      <c r="E44" s="21">
        <v>65396</v>
      </c>
      <c r="F44" s="22">
        <v>65396</v>
      </c>
      <c r="G44" s="22"/>
      <c r="H44" s="22"/>
      <c r="I44" s="22">
        <v>57432</v>
      </c>
      <c r="J44" s="22">
        <v>57432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57432</v>
      </c>
      <c r="X44" s="22">
        <v>16350</v>
      </c>
      <c r="Y44" s="22">
        <v>41082</v>
      </c>
      <c r="Z44" s="23">
        <v>251.26605504587155</v>
      </c>
      <c r="AA44" s="20">
        <v>65396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36442726</v>
      </c>
      <c r="D47" s="29">
        <f t="shared" ref="D47:Y47" si="1">SUM(D34:D46)</f>
        <v>0</v>
      </c>
      <c r="E47" s="30">
        <f t="shared" si="1"/>
        <v>37126341</v>
      </c>
      <c r="F47" s="31">
        <f t="shared" si="1"/>
        <v>37126341</v>
      </c>
      <c r="G47" s="31">
        <f t="shared" si="1"/>
        <v>0</v>
      </c>
      <c r="H47" s="31">
        <f t="shared" si="1"/>
        <v>0</v>
      </c>
      <c r="I47" s="31">
        <f t="shared" si="1"/>
        <v>5940322</v>
      </c>
      <c r="J47" s="31">
        <f t="shared" si="1"/>
        <v>5940322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5940322</v>
      </c>
      <c r="X47" s="31">
        <f t="shared" si="1"/>
        <v>9281583</v>
      </c>
      <c r="Y47" s="31">
        <f t="shared" si="1"/>
        <v>-3341261</v>
      </c>
      <c r="Z47" s="32">
        <f>+IF(X47&lt;&gt;0,+(Y47/X47)*100,0)</f>
        <v>-35.998826924243424</v>
      </c>
      <c r="AA47" s="29">
        <f>SUM(AA34:AA46)</f>
        <v>37126341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-16162072</v>
      </c>
      <c r="D48" s="39">
        <f t="shared" si="2"/>
        <v>0</v>
      </c>
      <c r="E48" s="40">
        <f t="shared" si="2"/>
        <v>-6753527</v>
      </c>
      <c r="F48" s="41">
        <f t="shared" si="2"/>
        <v>-6753527</v>
      </c>
      <c r="G48" s="41">
        <f t="shared" si="2"/>
        <v>2452128</v>
      </c>
      <c r="H48" s="41">
        <f t="shared" si="2"/>
        <v>2453934</v>
      </c>
      <c r="I48" s="41">
        <f t="shared" si="2"/>
        <v>-3539146</v>
      </c>
      <c r="J48" s="41">
        <f t="shared" si="2"/>
        <v>1366916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1366916</v>
      </c>
      <c r="X48" s="41">
        <f t="shared" si="2"/>
        <v>-1688379</v>
      </c>
      <c r="Y48" s="41">
        <f t="shared" si="2"/>
        <v>3055295</v>
      </c>
      <c r="Z48" s="42">
        <f>+IF(X48&lt;&gt;0,+(Y48/X48)*100,0)</f>
        <v>-180.96025833062365</v>
      </c>
      <c r="AA48" s="39">
        <f>+AA32-AA47</f>
        <v>-6753527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-16162072</v>
      </c>
      <c r="D51" s="48">
        <f t="shared" si="3"/>
        <v>0</v>
      </c>
      <c r="E51" s="49">
        <f t="shared" si="3"/>
        <v>-6753527</v>
      </c>
      <c r="F51" s="50">
        <f t="shared" si="3"/>
        <v>-6753527</v>
      </c>
      <c r="G51" s="50">
        <f t="shared" si="3"/>
        <v>2452128</v>
      </c>
      <c r="H51" s="50">
        <f t="shared" si="3"/>
        <v>2453934</v>
      </c>
      <c r="I51" s="50">
        <f t="shared" si="3"/>
        <v>-3539146</v>
      </c>
      <c r="J51" s="50">
        <f t="shared" si="3"/>
        <v>1366916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1366916</v>
      </c>
      <c r="X51" s="50">
        <f t="shared" si="3"/>
        <v>-1688379</v>
      </c>
      <c r="Y51" s="50">
        <f t="shared" si="3"/>
        <v>3055295</v>
      </c>
      <c r="Z51" s="51">
        <f>+IF(X51&lt;&gt;0,+(Y51/X51)*100,0)</f>
        <v>-180.96025833062365</v>
      </c>
      <c r="AA51" s="48">
        <f>SUM(AA48:AA50)</f>
        <v>-6753527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-16162072</v>
      </c>
      <c r="D53" s="54">
        <f>+D51-D52</f>
        <v>0</v>
      </c>
      <c r="E53" s="55">
        <f t="shared" si="4"/>
        <v>-6753527</v>
      </c>
      <c r="F53" s="56">
        <f t="shared" si="4"/>
        <v>-6753527</v>
      </c>
      <c r="G53" s="56">
        <f t="shared" si="4"/>
        <v>2452128</v>
      </c>
      <c r="H53" s="56">
        <f t="shared" si="4"/>
        <v>2453934</v>
      </c>
      <c r="I53" s="56">
        <f t="shared" si="4"/>
        <v>-3539146</v>
      </c>
      <c r="J53" s="56">
        <f t="shared" si="4"/>
        <v>1366916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1366916</v>
      </c>
      <c r="X53" s="56">
        <f t="shared" si="4"/>
        <v>-1688379</v>
      </c>
      <c r="Y53" s="56">
        <f t="shared" si="4"/>
        <v>3055295</v>
      </c>
      <c r="Z53" s="57">
        <f>+IF(X53&lt;&gt;0,+(Y53/X53)*100,0)</f>
        <v>-180.96025833062365</v>
      </c>
      <c r="AA53" s="54">
        <f>+AA51-AA52</f>
        <v>-6753527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-16162072</v>
      </c>
      <c r="D56" s="48">
        <f>SUM(D53:D55)</f>
        <v>0</v>
      </c>
      <c r="E56" s="49">
        <f t="shared" si="5"/>
        <v>-6753527</v>
      </c>
      <c r="F56" s="50">
        <f t="shared" si="5"/>
        <v>-6753527</v>
      </c>
      <c r="G56" s="50">
        <f t="shared" si="5"/>
        <v>2452128</v>
      </c>
      <c r="H56" s="50">
        <f t="shared" si="5"/>
        <v>2453934</v>
      </c>
      <c r="I56" s="50">
        <f t="shared" si="5"/>
        <v>-3539146</v>
      </c>
      <c r="J56" s="50">
        <f t="shared" si="5"/>
        <v>1366916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1366916</v>
      </c>
      <c r="X56" s="50">
        <f t="shared" si="5"/>
        <v>-1688379</v>
      </c>
      <c r="Y56" s="50">
        <f t="shared" si="5"/>
        <v>3055295</v>
      </c>
      <c r="Z56" s="51">
        <f>+IF(X56&lt;&gt;0,+(Y56/X56)*100,0)</f>
        <v>-180.96025833062365</v>
      </c>
      <c r="AA56" s="48">
        <f>SUM(AA53:AA55)</f>
        <v>-6753527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-16162072</v>
      </c>
      <c r="D59" s="65">
        <f>SUM(D56:D58)</f>
        <v>0</v>
      </c>
      <c r="E59" s="66">
        <f t="shared" si="6"/>
        <v>-6753527</v>
      </c>
      <c r="F59" s="67">
        <f t="shared" si="6"/>
        <v>-6753527</v>
      </c>
      <c r="G59" s="67">
        <f t="shared" si="6"/>
        <v>2452128</v>
      </c>
      <c r="H59" s="67">
        <f t="shared" si="6"/>
        <v>2453934</v>
      </c>
      <c r="I59" s="67">
        <f t="shared" si="6"/>
        <v>-3539146</v>
      </c>
      <c r="J59" s="67">
        <f t="shared" si="6"/>
        <v>1366916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1366916</v>
      </c>
      <c r="X59" s="67">
        <f t="shared" si="6"/>
        <v>-1688379</v>
      </c>
      <c r="Y59" s="67">
        <f t="shared" si="6"/>
        <v>3055295</v>
      </c>
      <c r="Z59" s="68">
        <f>+IF(X59&lt;&gt;0,+(Y59/X59)*100,0)</f>
        <v>-180.96025833062365</v>
      </c>
      <c r="AA59" s="65">
        <f>SUM(AA56:AA58)</f>
        <v>-6753527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5722407</v>
      </c>
      <c r="D9" s="20"/>
      <c r="E9" s="21">
        <v>6100470</v>
      </c>
      <c r="F9" s="22">
        <v>6100470</v>
      </c>
      <c r="G9" s="22"/>
      <c r="H9" s="22">
        <v>503601</v>
      </c>
      <c r="I9" s="22">
        <v>501769</v>
      </c>
      <c r="J9" s="22">
        <v>1005370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1005370</v>
      </c>
      <c r="X9" s="22">
        <v>1514950</v>
      </c>
      <c r="Y9" s="22">
        <v>-509580</v>
      </c>
      <c r="Z9" s="23">
        <v>-33.636753688240532</v>
      </c>
      <c r="AA9" s="20">
        <v>6100470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5722407</v>
      </c>
      <c r="D32" s="29">
        <f t="shared" ref="D32:Y32" si="0">SUM(D6:D31)</f>
        <v>0</v>
      </c>
      <c r="E32" s="30">
        <f t="shared" si="0"/>
        <v>6100470</v>
      </c>
      <c r="F32" s="31">
        <f t="shared" si="0"/>
        <v>6100470</v>
      </c>
      <c r="G32" s="31">
        <f t="shared" si="0"/>
        <v>0</v>
      </c>
      <c r="H32" s="31">
        <f t="shared" si="0"/>
        <v>503601</v>
      </c>
      <c r="I32" s="31">
        <f t="shared" si="0"/>
        <v>501769</v>
      </c>
      <c r="J32" s="31">
        <f t="shared" si="0"/>
        <v>1005370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1005370</v>
      </c>
      <c r="X32" s="31">
        <f t="shared" si="0"/>
        <v>1514950</v>
      </c>
      <c r="Y32" s="31">
        <f t="shared" si="0"/>
        <v>-509580</v>
      </c>
      <c r="Z32" s="32">
        <f>+IF(X32&lt;&gt;0,+(Y32/X32)*100,0)</f>
        <v>-33.636753688240532</v>
      </c>
      <c r="AA32" s="29">
        <f>SUM(AA6:AA31)</f>
        <v>6100470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6135188</v>
      </c>
      <c r="D34" s="20"/>
      <c r="E34" s="21">
        <v>6511816</v>
      </c>
      <c r="F34" s="22">
        <v>6511816</v>
      </c>
      <c r="G34" s="22"/>
      <c r="H34" s="22">
        <v>848847</v>
      </c>
      <c r="I34" s="22">
        <v>434864</v>
      </c>
      <c r="J34" s="22">
        <v>1283711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1283711</v>
      </c>
      <c r="X34" s="22">
        <v>1617100</v>
      </c>
      <c r="Y34" s="22">
        <v>-333389</v>
      </c>
      <c r="Z34" s="23">
        <v>-20.616473934821595</v>
      </c>
      <c r="AA34" s="20">
        <v>6511816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219388</v>
      </c>
      <c r="D37" s="20"/>
      <c r="E37" s="21">
        <v>235002</v>
      </c>
      <c r="F37" s="22">
        <v>235002</v>
      </c>
      <c r="G37" s="22"/>
      <c r="H37" s="22">
        <v>88976</v>
      </c>
      <c r="I37" s="22">
        <v>7231</v>
      </c>
      <c r="J37" s="22">
        <v>96207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96207</v>
      </c>
      <c r="X37" s="22">
        <v>58359</v>
      </c>
      <c r="Y37" s="22">
        <v>37848</v>
      </c>
      <c r="Z37" s="23">
        <v>64.85375006425744</v>
      </c>
      <c r="AA37" s="20">
        <v>235002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406612</v>
      </c>
      <c r="D41" s="20"/>
      <c r="E41" s="21">
        <v>739692</v>
      </c>
      <c r="F41" s="22">
        <v>739692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183690</v>
      </c>
      <c r="Y41" s="22">
        <v>-183690</v>
      </c>
      <c r="Z41" s="23">
        <v>-100</v>
      </c>
      <c r="AA41" s="20">
        <v>739692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95592</v>
      </c>
      <c r="D44" s="20"/>
      <c r="E44" s="21">
        <v>173046</v>
      </c>
      <c r="F44" s="22">
        <v>173046</v>
      </c>
      <c r="G44" s="22"/>
      <c r="H44" s="22">
        <v>2843</v>
      </c>
      <c r="I44" s="22">
        <v>8547</v>
      </c>
      <c r="J44" s="22">
        <v>11390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11390</v>
      </c>
      <c r="X44" s="22">
        <v>42974</v>
      </c>
      <c r="Y44" s="22">
        <v>-31584</v>
      </c>
      <c r="Z44" s="23">
        <v>-73.495601991902078</v>
      </c>
      <c r="AA44" s="20">
        <v>173046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6856780</v>
      </c>
      <c r="D47" s="29">
        <f t="shared" ref="D47:Y47" si="1">SUM(D34:D46)</f>
        <v>0</v>
      </c>
      <c r="E47" s="30">
        <f t="shared" si="1"/>
        <v>7659556</v>
      </c>
      <c r="F47" s="31">
        <f t="shared" si="1"/>
        <v>7659556</v>
      </c>
      <c r="G47" s="31">
        <f t="shared" si="1"/>
        <v>0</v>
      </c>
      <c r="H47" s="31">
        <f t="shared" si="1"/>
        <v>940666</v>
      </c>
      <c r="I47" s="31">
        <f t="shared" si="1"/>
        <v>450642</v>
      </c>
      <c r="J47" s="31">
        <f t="shared" si="1"/>
        <v>1391308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1391308</v>
      </c>
      <c r="X47" s="31">
        <f t="shared" si="1"/>
        <v>1902123</v>
      </c>
      <c r="Y47" s="31">
        <f t="shared" si="1"/>
        <v>-510815</v>
      </c>
      <c r="Z47" s="32">
        <f>+IF(X47&lt;&gt;0,+(Y47/X47)*100,0)</f>
        <v>-26.854993078786176</v>
      </c>
      <c r="AA47" s="29">
        <f>SUM(AA34:AA46)</f>
        <v>7659556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-1134373</v>
      </c>
      <c r="D48" s="39">
        <f t="shared" si="2"/>
        <v>0</v>
      </c>
      <c r="E48" s="40">
        <f t="shared" si="2"/>
        <v>-1559086</v>
      </c>
      <c r="F48" s="41">
        <f t="shared" si="2"/>
        <v>-1559086</v>
      </c>
      <c r="G48" s="41">
        <f t="shared" si="2"/>
        <v>0</v>
      </c>
      <c r="H48" s="41">
        <f t="shared" si="2"/>
        <v>-437065</v>
      </c>
      <c r="I48" s="41">
        <f t="shared" si="2"/>
        <v>51127</v>
      </c>
      <c r="J48" s="41">
        <f t="shared" si="2"/>
        <v>-385938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-385938</v>
      </c>
      <c r="X48" s="41">
        <f t="shared" si="2"/>
        <v>-387173</v>
      </c>
      <c r="Y48" s="41">
        <f t="shared" si="2"/>
        <v>1235</v>
      </c>
      <c r="Z48" s="42">
        <f>+IF(X48&lt;&gt;0,+(Y48/X48)*100,0)</f>
        <v>-0.31897885441391832</v>
      </c>
      <c r="AA48" s="39">
        <f>+AA32-AA47</f>
        <v>-1559086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-1134373</v>
      </c>
      <c r="D51" s="48">
        <f t="shared" si="3"/>
        <v>0</v>
      </c>
      <c r="E51" s="49">
        <f t="shared" si="3"/>
        <v>-1559086</v>
      </c>
      <c r="F51" s="50">
        <f t="shared" si="3"/>
        <v>-1559086</v>
      </c>
      <c r="G51" s="50">
        <f t="shared" si="3"/>
        <v>0</v>
      </c>
      <c r="H51" s="50">
        <f t="shared" si="3"/>
        <v>-437065</v>
      </c>
      <c r="I51" s="50">
        <f t="shared" si="3"/>
        <v>51127</v>
      </c>
      <c r="J51" s="50">
        <f t="shared" si="3"/>
        <v>-385938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-385938</v>
      </c>
      <c r="X51" s="50">
        <f t="shared" si="3"/>
        <v>-387173</v>
      </c>
      <c r="Y51" s="50">
        <f t="shared" si="3"/>
        <v>1235</v>
      </c>
      <c r="Z51" s="51">
        <f>+IF(X51&lt;&gt;0,+(Y51/X51)*100,0)</f>
        <v>-0.31897885441391832</v>
      </c>
      <c r="AA51" s="48">
        <f>SUM(AA48:AA50)</f>
        <v>-1559086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-1134373</v>
      </c>
      <c r="D53" s="54">
        <f>+D51-D52</f>
        <v>0</v>
      </c>
      <c r="E53" s="55">
        <f t="shared" si="4"/>
        <v>-1559086</v>
      </c>
      <c r="F53" s="56">
        <f t="shared" si="4"/>
        <v>-1559086</v>
      </c>
      <c r="G53" s="56">
        <f t="shared" si="4"/>
        <v>0</v>
      </c>
      <c r="H53" s="56">
        <f t="shared" si="4"/>
        <v>-437065</v>
      </c>
      <c r="I53" s="56">
        <f t="shared" si="4"/>
        <v>51127</v>
      </c>
      <c r="J53" s="56">
        <f t="shared" si="4"/>
        <v>-385938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-385938</v>
      </c>
      <c r="X53" s="56">
        <f t="shared" si="4"/>
        <v>-387173</v>
      </c>
      <c r="Y53" s="56">
        <f t="shared" si="4"/>
        <v>1235</v>
      </c>
      <c r="Z53" s="57">
        <f>+IF(X53&lt;&gt;0,+(Y53/X53)*100,0)</f>
        <v>-0.31897885441391832</v>
      </c>
      <c r="AA53" s="54">
        <f>+AA51-AA52</f>
        <v>-1559086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-1134373</v>
      </c>
      <c r="D56" s="48">
        <f>SUM(D53:D55)</f>
        <v>0</v>
      </c>
      <c r="E56" s="49">
        <f t="shared" si="5"/>
        <v>-1559086</v>
      </c>
      <c r="F56" s="50">
        <f t="shared" si="5"/>
        <v>-1559086</v>
      </c>
      <c r="G56" s="50">
        <f t="shared" si="5"/>
        <v>0</v>
      </c>
      <c r="H56" s="50">
        <f t="shared" si="5"/>
        <v>-437065</v>
      </c>
      <c r="I56" s="50">
        <f t="shared" si="5"/>
        <v>51127</v>
      </c>
      <c r="J56" s="50">
        <f t="shared" si="5"/>
        <v>-385938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-385938</v>
      </c>
      <c r="X56" s="50">
        <f t="shared" si="5"/>
        <v>-387173</v>
      </c>
      <c r="Y56" s="50">
        <f t="shared" si="5"/>
        <v>1235</v>
      </c>
      <c r="Z56" s="51">
        <f>+IF(X56&lt;&gt;0,+(Y56/X56)*100,0)</f>
        <v>-0.31897885441391832</v>
      </c>
      <c r="AA56" s="48">
        <f>SUM(AA53:AA55)</f>
        <v>-1559086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-1134373</v>
      </c>
      <c r="D59" s="65">
        <f>SUM(D56:D58)</f>
        <v>0</v>
      </c>
      <c r="E59" s="66">
        <f t="shared" si="6"/>
        <v>-1559086</v>
      </c>
      <c r="F59" s="67">
        <f t="shared" si="6"/>
        <v>-1559086</v>
      </c>
      <c r="G59" s="67">
        <f t="shared" si="6"/>
        <v>0</v>
      </c>
      <c r="H59" s="67">
        <f t="shared" si="6"/>
        <v>-437065</v>
      </c>
      <c r="I59" s="67">
        <f t="shared" si="6"/>
        <v>51127</v>
      </c>
      <c r="J59" s="67">
        <f t="shared" si="6"/>
        <v>-385938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-385938</v>
      </c>
      <c r="X59" s="67">
        <f t="shared" si="6"/>
        <v>-387173</v>
      </c>
      <c r="Y59" s="67">
        <f t="shared" si="6"/>
        <v>1235</v>
      </c>
      <c r="Z59" s="68">
        <f>+IF(X59&lt;&gt;0,+(Y59/X59)*100,0)</f>
        <v>-0.31897885441391832</v>
      </c>
      <c r="AA59" s="65">
        <f>SUM(AA56:AA58)</f>
        <v>-1559086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9536928</v>
      </c>
      <c r="D9" s="20"/>
      <c r="E9" s="21">
        <v>9797748</v>
      </c>
      <c r="F9" s="22">
        <v>9797748</v>
      </c>
      <c r="G9" s="22">
        <v>568005</v>
      </c>
      <c r="H9" s="22">
        <v>1036554</v>
      </c>
      <c r="I9" s="22">
        <v>1066478</v>
      </c>
      <c r="J9" s="22">
        <v>2671037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2671037</v>
      </c>
      <c r="X9" s="22">
        <v>2449437</v>
      </c>
      <c r="Y9" s="22">
        <v>221600</v>
      </c>
      <c r="Z9" s="23">
        <v>9.0469769175528896</v>
      </c>
      <c r="AA9" s="20">
        <v>9797748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3103138</v>
      </c>
      <c r="F13" s="22">
        <v>3103138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650947</v>
      </c>
      <c r="Y13" s="22">
        <v>-650947</v>
      </c>
      <c r="Z13" s="23">
        <v>-100</v>
      </c>
      <c r="AA13" s="20">
        <v>3103138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25881672</v>
      </c>
      <c r="D25" s="20"/>
      <c r="E25" s="21">
        <v>36247102</v>
      </c>
      <c r="F25" s="22">
        <v>36247102</v>
      </c>
      <c r="G25" s="22">
        <v>15150175</v>
      </c>
      <c r="H25" s="22"/>
      <c r="I25" s="22"/>
      <c r="J25" s="22">
        <v>15150175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15150175</v>
      </c>
      <c r="X25" s="22">
        <v>15150175</v>
      </c>
      <c r="Y25" s="22"/>
      <c r="Z25" s="23"/>
      <c r="AA25" s="20">
        <v>36247102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35418600</v>
      </c>
      <c r="D32" s="29">
        <f t="shared" ref="D32:Y32" si="0">SUM(D6:D31)</f>
        <v>0</v>
      </c>
      <c r="E32" s="30">
        <f t="shared" si="0"/>
        <v>49147988</v>
      </c>
      <c r="F32" s="31">
        <f t="shared" si="0"/>
        <v>49147988</v>
      </c>
      <c r="G32" s="31">
        <f t="shared" si="0"/>
        <v>15718180</v>
      </c>
      <c r="H32" s="31">
        <f t="shared" si="0"/>
        <v>1036554</v>
      </c>
      <c r="I32" s="31">
        <f t="shared" si="0"/>
        <v>1066478</v>
      </c>
      <c r="J32" s="31">
        <f t="shared" si="0"/>
        <v>17821212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17821212</v>
      </c>
      <c r="X32" s="31">
        <f t="shared" si="0"/>
        <v>18250559</v>
      </c>
      <c r="Y32" s="31">
        <f t="shared" si="0"/>
        <v>-429347</v>
      </c>
      <c r="Z32" s="32">
        <f>+IF(X32&lt;&gt;0,+(Y32/X32)*100,0)</f>
        <v>-2.3525142435363211</v>
      </c>
      <c r="AA32" s="29">
        <f>SUM(AA6:AA31)</f>
        <v>49147988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16326731</v>
      </c>
      <c r="D34" s="20"/>
      <c r="E34" s="21">
        <v>10054834</v>
      </c>
      <c r="F34" s="22">
        <v>10054834</v>
      </c>
      <c r="G34" s="22">
        <v>1304521</v>
      </c>
      <c r="H34" s="22">
        <v>1297953</v>
      </c>
      <c r="I34" s="22">
        <v>1298109</v>
      </c>
      <c r="J34" s="22">
        <v>3900583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3900583</v>
      </c>
      <c r="X34" s="22">
        <v>2398176</v>
      </c>
      <c r="Y34" s="22">
        <v>1502407</v>
      </c>
      <c r="Z34" s="23">
        <v>62.647904073762732</v>
      </c>
      <c r="AA34" s="20">
        <v>10054834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1169610</v>
      </c>
      <c r="D37" s="20"/>
      <c r="E37" s="21">
        <v>1521218</v>
      </c>
      <c r="F37" s="22">
        <v>1521218</v>
      </c>
      <c r="G37" s="22">
        <v>151394</v>
      </c>
      <c r="H37" s="22">
        <v>2263</v>
      </c>
      <c r="I37" s="22">
        <v>870</v>
      </c>
      <c r="J37" s="22">
        <v>154527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154527</v>
      </c>
      <c r="X37" s="22">
        <v>544661</v>
      </c>
      <c r="Y37" s="22">
        <v>-390134</v>
      </c>
      <c r="Z37" s="23">
        <v>-71.628774595574129</v>
      </c>
      <c r="AA37" s="20">
        <v>1521218</v>
      </c>
    </row>
    <row r="38" spans="1:27" ht="13.5" x14ac:dyDescent="0.25">
      <c r="A38" s="19" t="s">
        <v>64</v>
      </c>
      <c r="B38" s="15" t="s">
        <v>32</v>
      </c>
      <c r="C38" s="20">
        <v>8453044</v>
      </c>
      <c r="D38" s="20"/>
      <c r="E38" s="21">
        <v>14971293</v>
      </c>
      <c r="F38" s="22">
        <v>14971293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14971293</v>
      </c>
    </row>
    <row r="39" spans="1:27" ht="13.5" x14ac:dyDescent="0.25">
      <c r="A39" s="19" t="s">
        <v>65</v>
      </c>
      <c r="B39" s="15" t="s">
        <v>32</v>
      </c>
      <c r="C39" s="20">
        <v>4247552</v>
      </c>
      <c r="D39" s="20"/>
      <c r="E39" s="21">
        <v>777036</v>
      </c>
      <c r="F39" s="22">
        <v>777036</v>
      </c>
      <c r="G39" s="22">
        <v>335452</v>
      </c>
      <c r="H39" s="22">
        <v>335154</v>
      </c>
      <c r="I39" s="22">
        <v>324488</v>
      </c>
      <c r="J39" s="22">
        <v>995094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995094</v>
      </c>
      <c r="X39" s="22">
        <v>194259</v>
      </c>
      <c r="Y39" s="22">
        <v>800835</v>
      </c>
      <c r="Z39" s="23">
        <v>412.25116982996929</v>
      </c>
      <c r="AA39" s="20">
        <v>777036</v>
      </c>
    </row>
    <row r="40" spans="1:27" ht="13.5" x14ac:dyDescent="0.25">
      <c r="A40" s="19" t="s">
        <v>40</v>
      </c>
      <c r="B40" s="15" t="s">
        <v>32</v>
      </c>
      <c r="C40" s="20">
        <v>7921692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18073214</v>
      </c>
      <c r="D41" s="20"/>
      <c r="E41" s="21">
        <v>18153947</v>
      </c>
      <c r="F41" s="22">
        <v>18153947</v>
      </c>
      <c r="G41" s="22">
        <v>1772796</v>
      </c>
      <c r="H41" s="22">
        <v>2478235</v>
      </c>
      <c r="I41" s="22">
        <v>1651718</v>
      </c>
      <c r="J41" s="22">
        <v>5902749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5902749</v>
      </c>
      <c r="X41" s="22">
        <v>4664955</v>
      </c>
      <c r="Y41" s="22">
        <v>1237794</v>
      </c>
      <c r="Z41" s="23">
        <v>26.533889394431458</v>
      </c>
      <c r="AA41" s="20">
        <v>18153947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967104</v>
      </c>
      <c r="D44" s="20"/>
      <c r="E44" s="21">
        <v>1123413</v>
      </c>
      <c r="F44" s="22">
        <v>1123413</v>
      </c>
      <c r="G44" s="22">
        <v>20867</v>
      </c>
      <c r="H44" s="22">
        <v>59009</v>
      </c>
      <c r="I44" s="22">
        <v>20285</v>
      </c>
      <c r="J44" s="22">
        <v>100161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100161</v>
      </c>
      <c r="X44" s="22">
        <v>164591</v>
      </c>
      <c r="Y44" s="22">
        <v>-64430</v>
      </c>
      <c r="Z44" s="23">
        <v>-39.14551828471788</v>
      </c>
      <c r="AA44" s="20">
        <v>1123413</v>
      </c>
    </row>
    <row r="45" spans="1:27" ht="13.5" x14ac:dyDescent="0.25">
      <c r="A45" s="19" t="s">
        <v>70</v>
      </c>
      <c r="B45" s="15" t="s">
        <v>32</v>
      </c>
      <c r="C45" s="20">
        <v>25085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57184032</v>
      </c>
      <c r="D47" s="29">
        <f t="shared" ref="D47:Y47" si="1">SUM(D34:D46)</f>
        <v>0</v>
      </c>
      <c r="E47" s="30">
        <f t="shared" si="1"/>
        <v>46601741</v>
      </c>
      <c r="F47" s="31">
        <f t="shared" si="1"/>
        <v>46601741</v>
      </c>
      <c r="G47" s="31">
        <f t="shared" si="1"/>
        <v>3585030</v>
      </c>
      <c r="H47" s="31">
        <f t="shared" si="1"/>
        <v>4172614</v>
      </c>
      <c r="I47" s="31">
        <f t="shared" si="1"/>
        <v>3295470</v>
      </c>
      <c r="J47" s="31">
        <f t="shared" si="1"/>
        <v>11053114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11053114</v>
      </c>
      <c r="X47" s="31">
        <f t="shared" si="1"/>
        <v>7966642</v>
      </c>
      <c r="Y47" s="31">
        <f t="shared" si="1"/>
        <v>3086472</v>
      </c>
      <c r="Z47" s="32">
        <f>+IF(X47&lt;&gt;0,+(Y47/X47)*100,0)</f>
        <v>38.742446315524163</v>
      </c>
      <c r="AA47" s="29">
        <f>SUM(AA34:AA46)</f>
        <v>46601741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-21765432</v>
      </c>
      <c r="D48" s="39">
        <f t="shared" si="2"/>
        <v>0</v>
      </c>
      <c r="E48" s="40">
        <f t="shared" si="2"/>
        <v>2546247</v>
      </c>
      <c r="F48" s="41">
        <f t="shared" si="2"/>
        <v>2546247</v>
      </c>
      <c r="G48" s="41">
        <f t="shared" si="2"/>
        <v>12133150</v>
      </c>
      <c r="H48" s="41">
        <f t="shared" si="2"/>
        <v>-3136060</v>
      </c>
      <c r="I48" s="41">
        <f t="shared" si="2"/>
        <v>-2228992</v>
      </c>
      <c r="J48" s="41">
        <f t="shared" si="2"/>
        <v>6768098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6768098</v>
      </c>
      <c r="X48" s="41">
        <f t="shared" si="2"/>
        <v>10283917</v>
      </c>
      <c r="Y48" s="41">
        <f t="shared" si="2"/>
        <v>-3515819</v>
      </c>
      <c r="Z48" s="42">
        <f>+IF(X48&lt;&gt;0,+(Y48/X48)*100,0)</f>
        <v>-34.187547410194</v>
      </c>
      <c r="AA48" s="39">
        <f>+AA32-AA47</f>
        <v>2546247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919900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-20845532</v>
      </c>
      <c r="D51" s="48">
        <f t="shared" si="3"/>
        <v>0</v>
      </c>
      <c r="E51" s="49">
        <f t="shared" si="3"/>
        <v>2546247</v>
      </c>
      <c r="F51" s="50">
        <f t="shared" si="3"/>
        <v>2546247</v>
      </c>
      <c r="G51" s="50">
        <f t="shared" si="3"/>
        <v>12133150</v>
      </c>
      <c r="H51" s="50">
        <f t="shared" si="3"/>
        <v>-3136060</v>
      </c>
      <c r="I51" s="50">
        <f t="shared" si="3"/>
        <v>-2228992</v>
      </c>
      <c r="J51" s="50">
        <f t="shared" si="3"/>
        <v>6768098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6768098</v>
      </c>
      <c r="X51" s="50">
        <f t="shared" si="3"/>
        <v>10283917</v>
      </c>
      <c r="Y51" s="50">
        <f t="shared" si="3"/>
        <v>-3515819</v>
      </c>
      <c r="Z51" s="51">
        <f>+IF(X51&lt;&gt;0,+(Y51/X51)*100,0)</f>
        <v>-34.187547410194</v>
      </c>
      <c r="AA51" s="48">
        <f>SUM(AA48:AA50)</f>
        <v>2546247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-20845532</v>
      </c>
      <c r="D53" s="54">
        <f>+D51-D52</f>
        <v>0</v>
      </c>
      <c r="E53" s="55">
        <f t="shared" si="4"/>
        <v>2546247</v>
      </c>
      <c r="F53" s="56">
        <f t="shared" si="4"/>
        <v>2546247</v>
      </c>
      <c r="G53" s="56">
        <f t="shared" si="4"/>
        <v>12133150</v>
      </c>
      <c r="H53" s="56">
        <f t="shared" si="4"/>
        <v>-3136060</v>
      </c>
      <c r="I53" s="56">
        <f t="shared" si="4"/>
        <v>-2228992</v>
      </c>
      <c r="J53" s="56">
        <f t="shared" si="4"/>
        <v>6768098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6768098</v>
      </c>
      <c r="X53" s="56">
        <f t="shared" si="4"/>
        <v>10283917</v>
      </c>
      <c r="Y53" s="56">
        <f t="shared" si="4"/>
        <v>-3515819</v>
      </c>
      <c r="Z53" s="57">
        <f>+IF(X53&lt;&gt;0,+(Y53/X53)*100,0)</f>
        <v>-34.187547410194</v>
      </c>
      <c r="AA53" s="54">
        <f>+AA51-AA52</f>
        <v>2546247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-20845532</v>
      </c>
      <c r="D56" s="48">
        <f>SUM(D53:D55)</f>
        <v>0</v>
      </c>
      <c r="E56" s="49">
        <f t="shared" si="5"/>
        <v>2546247</v>
      </c>
      <c r="F56" s="50">
        <f t="shared" si="5"/>
        <v>2546247</v>
      </c>
      <c r="G56" s="50">
        <f t="shared" si="5"/>
        <v>12133150</v>
      </c>
      <c r="H56" s="50">
        <f t="shared" si="5"/>
        <v>-3136060</v>
      </c>
      <c r="I56" s="50">
        <f t="shared" si="5"/>
        <v>-2228992</v>
      </c>
      <c r="J56" s="50">
        <f t="shared" si="5"/>
        <v>6768098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6768098</v>
      </c>
      <c r="X56" s="50">
        <f t="shared" si="5"/>
        <v>10283917</v>
      </c>
      <c r="Y56" s="50">
        <f t="shared" si="5"/>
        <v>-3515819</v>
      </c>
      <c r="Z56" s="51">
        <f>+IF(X56&lt;&gt;0,+(Y56/X56)*100,0)</f>
        <v>-34.187547410194</v>
      </c>
      <c r="AA56" s="48">
        <f>SUM(AA53:AA55)</f>
        <v>2546247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-20845532</v>
      </c>
      <c r="D59" s="65">
        <f>SUM(D56:D58)</f>
        <v>0</v>
      </c>
      <c r="E59" s="66">
        <f t="shared" si="6"/>
        <v>2546247</v>
      </c>
      <c r="F59" s="67">
        <f t="shared" si="6"/>
        <v>2546247</v>
      </c>
      <c r="G59" s="67">
        <f t="shared" si="6"/>
        <v>12133150</v>
      </c>
      <c r="H59" s="67">
        <f t="shared" si="6"/>
        <v>-3136060</v>
      </c>
      <c r="I59" s="67">
        <f t="shared" si="6"/>
        <v>-2228992</v>
      </c>
      <c r="J59" s="67">
        <f t="shared" si="6"/>
        <v>6768098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6768098</v>
      </c>
      <c r="X59" s="67">
        <f t="shared" si="6"/>
        <v>10283917</v>
      </c>
      <c r="Y59" s="67">
        <f t="shared" si="6"/>
        <v>-3515819</v>
      </c>
      <c r="Z59" s="68">
        <f>+IF(X59&lt;&gt;0,+(Y59/X59)*100,0)</f>
        <v>-34.187547410194</v>
      </c>
      <c r="AA59" s="65">
        <f>SUM(AA56:AA58)</f>
        <v>2546247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3192038</v>
      </c>
      <c r="D34" s="20"/>
      <c r="E34" s="21">
        <v>3275314</v>
      </c>
      <c r="F34" s="22">
        <v>3275314</v>
      </c>
      <c r="G34" s="22">
        <v>398598</v>
      </c>
      <c r="H34" s="22">
        <v>418218</v>
      </c>
      <c r="I34" s="22">
        <v>387844</v>
      </c>
      <c r="J34" s="22">
        <v>1204660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1204660</v>
      </c>
      <c r="X34" s="22">
        <v>818823</v>
      </c>
      <c r="Y34" s="22">
        <v>385837</v>
      </c>
      <c r="Z34" s="23">
        <v>47.120928454623282</v>
      </c>
      <c r="AA34" s="20">
        <v>3275314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254623</v>
      </c>
      <c r="D39" s="20"/>
      <c r="E39" s="21">
        <v>2919219</v>
      </c>
      <c r="F39" s="22">
        <v>2919219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729804</v>
      </c>
      <c r="Y39" s="22">
        <v>-729804</v>
      </c>
      <c r="Z39" s="23">
        <v>-100</v>
      </c>
      <c r="AA39" s="20">
        <v>2919219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26001973</v>
      </c>
      <c r="D41" s="20"/>
      <c r="E41" s="21">
        <v>20113745</v>
      </c>
      <c r="F41" s="22">
        <v>20113745</v>
      </c>
      <c r="G41" s="22">
        <v>4033800</v>
      </c>
      <c r="H41" s="22">
        <v>1333800</v>
      </c>
      <c r="I41" s="22">
        <v>1333800</v>
      </c>
      <c r="J41" s="22">
        <v>6701400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6701400</v>
      </c>
      <c r="X41" s="22">
        <v>5028438</v>
      </c>
      <c r="Y41" s="22">
        <v>1672962</v>
      </c>
      <c r="Z41" s="23">
        <v>33.270013471380175</v>
      </c>
      <c r="AA41" s="20">
        <v>20113745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44647</v>
      </c>
      <c r="D44" s="20"/>
      <c r="E44" s="21">
        <v>32768</v>
      </c>
      <c r="F44" s="22">
        <v>32768</v>
      </c>
      <c r="G44" s="22">
        <v>3339</v>
      </c>
      <c r="H44" s="22">
        <v>3468</v>
      </c>
      <c r="I44" s="22">
        <v>9042</v>
      </c>
      <c r="J44" s="22">
        <v>15849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15849</v>
      </c>
      <c r="X44" s="22">
        <v>8193</v>
      </c>
      <c r="Y44" s="22">
        <v>7656</v>
      </c>
      <c r="Z44" s="23">
        <v>93.445624313438302</v>
      </c>
      <c r="AA44" s="20">
        <v>32768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29493281</v>
      </c>
      <c r="D47" s="29">
        <f t="shared" ref="D47:Y47" si="1">SUM(D34:D46)</f>
        <v>0</v>
      </c>
      <c r="E47" s="30">
        <f t="shared" si="1"/>
        <v>26341046</v>
      </c>
      <c r="F47" s="31">
        <f t="shared" si="1"/>
        <v>26341046</v>
      </c>
      <c r="G47" s="31">
        <f t="shared" si="1"/>
        <v>4435737</v>
      </c>
      <c r="H47" s="31">
        <f t="shared" si="1"/>
        <v>1755486</v>
      </c>
      <c r="I47" s="31">
        <f t="shared" si="1"/>
        <v>1730686</v>
      </c>
      <c r="J47" s="31">
        <f t="shared" si="1"/>
        <v>7921909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7921909</v>
      </c>
      <c r="X47" s="31">
        <f t="shared" si="1"/>
        <v>6585258</v>
      </c>
      <c r="Y47" s="31">
        <f t="shared" si="1"/>
        <v>1336651</v>
      </c>
      <c r="Z47" s="32">
        <f>+IF(X47&lt;&gt;0,+(Y47/X47)*100,0)</f>
        <v>20.297625392961066</v>
      </c>
      <c r="AA47" s="29">
        <f>SUM(AA34:AA46)</f>
        <v>26341046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-29493281</v>
      </c>
      <c r="D48" s="39">
        <f t="shared" si="2"/>
        <v>0</v>
      </c>
      <c r="E48" s="40">
        <f t="shared" si="2"/>
        <v>-26341046</v>
      </c>
      <c r="F48" s="41">
        <f t="shared" si="2"/>
        <v>-26341046</v>
      </c>
      <c r="G48" s="41">
        <f t="shared" si="2"/>
        <v>-4435737</v>
      </c>
      <c r="H48" s="41">
        <f t="shared" si="2"/>
        <v>-1755486</v>
      </c>
      <c r="I48" s="41">
        <f t="shared" si="2"/>
        <v>-1730686</v>
      </c>
      <c r="J48" s="41">
        <f t="shared" si="2"/>
        <v>-7921909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-7921909</v>
      </c>
      <c r="X48" s="41">
        <f t="shared" si="2"/>
        <v>-6585258</v>
      </c>
      <c r="Y48" s="41">
        <f t="shared" si="2"/>
        <v>-1336651</v>
      </c>
      <c r="Z48" s="42">
        <f>+IF(X48&lt;&gt;0,+(Y48/X48)*100,0)</f>
        <v>20.297625392961066</v>
      </c>
      <c r="AA48" s="39">
        <f>+AA32-AA47</f>
        <v>-26341046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-29493281</v>
      </c>
      <c r="D51" s="48">
        <f t="shared" si="3"/>
        <v>0</v>
      </c>
      <c r="E51" s="49">
        <f t="shared" si="3"/>
        <v>-26341046</v>
      </c>
      <c r="F51" s="50">
        <f t="shared" si="3"/>
        <v>-26341046</v>
      </c>
      <c r="G51" s="50">
        <f t="shared" si="3"/>
        <v>-4435737</v>
      </c>
      <c r="H51" s="50">
        <f t="shared" si="3"/>
        <v>-1755486</v>
      </c>
      <c r="I51" s="50">
        <f t="shared" si="3"/>
        <v>-1730686</v>
      </c>
      <c r="J51" s="50">
        <f t="shared" si="3"/>
        <v>-7921909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-7921909</v>
      </c>
      <c r="X51" s="50">
        <f t="shared" si="3"/>
        <v>-6585258</v>
      </c>
      <c r="Y51" s="50">
        <f t="shared" si="3"/>
        <v>-1336651</v>
      </c>
      <c r="Z51" s="51">
        <f>+IF(X51&lt;&gt;0,+(Y51/X51)*100,0)</f>
        <v>20.297625392961066</v>
      </c>
      <c r="AA51" s="48">
        <f>SUM(AA48:AA50)</f>
        <v>-26341046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-29493281</v>
      </c>
      <c r="D53" s="54">
        <f>+D51-D52</f>
        <v>0</v>
      </c>
      <c r="E53" s="55">
        <f t="shared" si="4"/>
        <v>-26341046</v>
      </c>
      <c r="F53" s="56">
        <f t="shared" si="4"/>
        <v>-26341046</v>
      </c>
      <c r="G53" s="56">
        <f t="shared" si="4"/>
        <v>-4435737</v>
      </c>
      <c r="H53" s="56">
        <f t="shared" si="4"/>
        <v>-1755486</v>
      </c>
      <c r="I53" s="56">
        <f t="shared" si="4"/>
        <v>-1730686</v>
      </c>
      <c r="J53" s="56">
        <f t="shared" si="4"/>
        <v>-7921909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-7921909</v>
      </c>
      <c r="X53" s="56">
        <f t="shared" si="4"/>
        <v>-6585258</v>
      </c>
      <c r="Y53" s="56">
        <f t="shared" si="4"/>
        <v>-1336651</v>
      </c>
      <c r="Z53" s="57">
        <f>+IF(X53&lt;&gt;0,+(Y53/X53)*100,0)</f>
        <v>20.297625392961066</v>
      </c>
      <c r="AA53" s="54">
        <f>+AA51-AA52</f>
        <v>-26341046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-29493281</v>
      </c>
      <c r="D56" s="48">
        <f>SUM(D53:D55)</f>
        <v>0</v>
      </c>
      <c r="E56" s="49">
        <f t="shared" si="5"/>
        <v>-26341046</v>
      </c>
      <c r="F56" s="50">
        <f t="shared" si="5"/>
        <v>-26341046</v>
      </c>
      <c r="G56" s="50">
        <f t="shared" si="5"/>
        <v>-4435737</v>
      </c>
      <c r="H56" s="50">
        <f t="shared" si="5"/>
        <v>-1755486</v>
      </c>
      <c r="I56" s="50">
        <f t="shared" si="5"/>
        <v>-1730686</v>
      </c>
      <c r="J56" s="50">
        <f t="shared" si="5"/>
        <v>-7921909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-7921909</v>
      </c>
      <c r="X56" s="50">
        <f t="shared" si="5"/>
        <v>-6585258</v>
      </c>
      <c r="Y56" s="50">
        <f t="shared" si="5"/>
        <v>-1336651</v>
      </c>
      <c r="Z56" s="51">
        <f>+IF(X56&lt;&gt;0,+(Y56/X56)*100,0)</f>
        <v>20.297625392961066</v>
      </c>
      <c r="AA56" s="48">
        <f>SUM(AA53:AA55)</f>
        <v>-26341046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-29493281</v>
      </c>
      <c r="D59" s="65">
        <f>SUM(D56:D58)</f>
        <v>0</v>
      </c>
      <c r="E59" s="66">
        <f t="shared" si="6"/>
        <v>-26341046</v>
      </c>
      <c r="F59" s="67">
        <f t="shared" si="6"/>
        <v>-26341046</v>
      </c>
      <c r="G59" s="67">
        <f t="shared" si="6"/>
        <v>-4435737</v>
      </c>
      <c r="H59" s="67">
        <f t="shared" si="6"/>
        <v>-1755486</v>
      </c>
      <c r="I59" s="67">
        <f t="shared" si="6"/>
        <v>-1730686</v>
      </c>
      <c r="J59" s="67">
        <f t="shared" si="6"/>
        <v>-7921909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-7921909</v>
      </c>
      <c r="X59" s="67">
        <f t="shared" si="6"/>
        <v>-6585258</v>
      </c>
      <c r="Y59" s="67">
        <f t="shared" si="6"/>
        <v>-1336651</v>
      </c>
      <c r="Z59" s="68">
        <f>+IF(X59&lt;&gt;0,+(Y59/X59)*100,0)</f>
        <v>20.297625392961066</v>
      </c>
      <c r="AA59" s="65">
        <f>SUM(AA56:AA58)</f>
        <v>-26341046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22078985</v>
      </c>
      <c r="D9" s="20"/>
      <c r="E9" s="21">
        <v>19200000</v>
      </c>
      <c r="F9" s="22">
        <v>19200000</v>
      </c>
      <c r="G9" s="22">
        <v>2114453</v>
      </c>
      <c r="H9" s="22">
        <v>2580929</v>
      </c>
      <c r="I9" s="22">
        <v>2626126</v>
      </c>
      <c r="J9" s="22">
        <v>7321508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7321508</v>
      </c>
      <c r="X9" s="22">
        <v>4800000</v>
      </c>
      <c r="Y9" s="22">
        <v>2521508</v>
      </c>
      <c r="Z9" s="23">
        <v>52.531416666666665</v>
      </c>
      <c r="AA9" s="20">
        <v>19200000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2633536</v>
      </c>
      <c r="D13" s="20"/>
      <c r="E13" s="21">
        <v>6179000</v>
      </c>
      <c r="F13" s="22">
        <v>6179000</v>
      </c>
      <c r="G13" s="22">
        <v>468460</v>
      </c>
      <c r="H13" s="22">
        <v>465885</v>
      </c>
      <c r="I13" s="22">
        <v>500419</v>
      </c>
      <c r="J13" s="22">
        <v>1434764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1434764</v>
      </c>
      <c r="X13" s="22">
        <v>1544751</v>
      </c>
      <c r="Y13" s="22">
        <v>-109987</v>
      </c>
      <c r="Z13" s="23">
        <v>-7.1200471791246613</v>
      </c>
      <c r="AA13" s="20">
        <v>6179000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420322</v>
      </c>
      <c r="D17" s="20"/>
      <c r="E17" s="21">
        <v>307288</v>
      </c>
      <c r="F17" s="22">
        <v>307288</v>
      </c>
      <c r="G17" s="22">
        <v>16948</v>
      </c>
      <c r="H17" s="22">
        <v>16948</v>
      </c>
      <c r="I17" s="22">
        <v>15764</v>
      </c>
      <c r="J17" s="22">
        <v>49660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49660</v>
      </c>
      <c r="X17" s="22">
        <v>76821</v>
      </c>
      <c r="Y17" s="22">
        <v>-27161</v>
      </c>
      <c r="Z17" s="23">
        <v>-35.356217700889083</v>
      </c>
      <c r="AA17" s="20">
        <v>307288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25132843</v>
      </c>
      <c r="D32" s="29">
        <f t="shared" ref="D32:Y32" si="0">SUM(D6:D31)</f>
        <v>0</v>
      </c>
      <c r="E32" s="30">
        <f t="shared" si="0"/>
        <v>25686288</v>
      </c>
      <c r="F32" s="31">
        <f t="shared" si="0"/>
        <v>25686288</v>
      </c>
      <c r="G32" s="31">
        <f t="shared" si="0"/>
        <v>2599861</v>
      </c>
      <c r="H32" s="31">
        <f t="shared" si="0"/>
        <v>3063762</v>
      </c>
      <c r="I32" s="31">
        <f t="shared" si="0"/>
        <v>3142309</v>
      </c>
      <c r="J32" s="31">
        <f t="shared" si="0"/>
        <v>8805932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8805932</v>
      </c>
      <c r="X32" s="31">
        <f t="shared" si="0"/>
        <v>6421572</v>
      </c>
      <c r="Y32" s="31">
        <f t="shared" si="0"/>
        <v>2384360</v>
      </c>
      <c r="Z32" s="32">
        <f>+IF(X32&lt;&gt;0,+(Y32/X32)*100,0)</f>
        <v>37.130472102469611</v>
      </c>
      <c r="AA32" s="29">
        <f>SUM(AA6:AA31)</f>
        <v>25686288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46818</v>
      </c>
      <c r="D34" s="20"/>
      <c r="E34" s="21">
        <v>4175657</v>
      </c>
      <c r="F34" s="22">
        <v>4175657</v>
      </c>
      <c r="G34" s="22"/>
      <c r="H34" s="22">
        <v>73957</v>
      </c>
      <c r="I34" s="22"/>
      <c r="J34" s="22">
        <v>73957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73957</v>
      </c>
      <c r="X34" s="22">
        <v>1043919</v>
      </c>
      <c r="Y34" s="22">
        <v>-969962</v>
      </c>
      <c r="Z34" s="23">
        <v>-92.915446504949145</v>
      </c>
      <c r="AA34" s="20">
        <v>4175657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156800</v>
      </c>
      <c r="D37" s="20"/>
      <c r="E37" s="21">
        <v>600000</v>
      </c>
      <c r="F37" s="22">
        <v>600000</v>
      </c>
      <c r="G37" s="22"/>
      <c r="H37" s="22">
        <v>260</v>
      </c>
      <c r="I37" s="22"/>
      <c r="J37" s="22">
        <v>260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260</v>
      </c>
      <c r="X37" s="22">
        <v>150000</v>
      </c>
      <c r="Y37" s="22">
        <v>-149740</v>
      </c>
      <c r="Z37" s="23">
        <v>-99.826666666666668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32069241</v>
      </c>
      <c r="D41" s="20"/>
      <c r="E41" s="21">
        <v>53138500</v>
      </c>
      <c r="F41" s="22">
        <v>53138500</v>
      </c>
      <c r="G41" s="22">
        <v>3329649</v>
      </c>
      <c r="H41" s="22">
        <v>3554069</v>
      </c>
      <c r="I41" s="22">
        <v>3927641</v>
      </c>
      <c r="J41" s="22">
        <v>10811359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10811359</v>
      </c>
      <c r="X41" s="22">
        <v>13284627</v>
      </c>
      <c r="Y41" s="22">
        <v>-2473268</v>
      </c>
      <c r="Z41" s="23">
        <v>-18.617519332684314</v>
      </c>
      <c r="AA41" s="20">
        <v>53138500</v>
      </c>
    </row>
    <row r="42" spans="1:27" ht="13.5" x14ac:dyDescent="0.25">
      <c r="A42" s="19" t="s">
        <v>67</v>
      </c>
      <c r="B42" s="15" t="s">
        <v>32</v>
      </c>
      <c r="C42" s="20">
        <v>222550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11733</v>
      </c>
      <c r="I43" s="22"/>
      <c r="J43" s="22">
        <v>11733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11733</v>
      </c>
      <c r="X43" s="22"/>
      <c r="Y43" s="22">
        <v>11733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294199</v>
      </c>
      <c r="D44" s="20"/>
      <c r="E44" s="21">
        <v>400000</v>
      </c>
      <c r="F44" s="22">
        <v>400000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99999</v>
      </c>
      <c r="Y44" s="22">
        <v>-99999</v>
      </c>
      <c r="Z44" s="23">
        <v>-100</v>
      </c>
      <c r="AA44" s="20">
        <v>400000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32789608</v>
      </c>
      <c r="D47" s="29">
        <f t="shared" ref="D47:Y47" si="1">SUM(D34:D46)</f>
        <v>0</v>
      </c>
      <c r="E47" s="30">
        <f t="shared" si="1"/>
        <v>58314157</v>
      </c>
      <c r="F47" s="31">
        <f t="shared" si="1"/>
        <v>58314157</v>
      </c>
      <c r="G47" s="31">
        <f t="shared" si="1"/>
        <v>3329649</v>
      </c>
      <c r="H47" s="31">
        <f t="shared" si="1"/>
        <v>3640019</v>
      </c>
      <c r="I47" s="31">
        <f t="shared" si="1"/>
        <v>3927641</v>
      </c>
      <c r="J47" s="31">
        <f t="shared" si="1"/>
        <v>10897309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10897309</v>
      </c>
      <c r="X47" s="31">
        <f t="shared" si="1"/>
        <v>14578545</v>
      </c>
      <c r="Y47" s="31">
        <f t="shared" si="1"/>
        <v>-3681236</v>
      </c>
      <c r="Z47" s="32">
        <f>+IF(X47&lt;&gt;0,+(Y47/X47)*100,0)</f>
        <v>-25.251052145464449</v>
      </c>
      <c r="AA47" s="29">
        <f>SUM(AA34:AA46)</f>
        <v>58314157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-7656765</v>
      </c>
      <c r="D48" s="39">
        <f t="shared" si="2"/>
        <v>0</v>
      </c>
      <c r="E48" s="40">
        <f t="shared" si="2"/>
        <v>-32627869</v>
      </c>
      <c r="F48" s="41">
        <f t="shared" si="2"/>
        <v>-32627869</v>
      </c>
      <c r="G48" s="41">
        <f t="shared" si="2"/>
        <v>-729788</v>
      </c>
      <c r="H48" s="41">
        <f t="shared" si="2"/>
        <v>-576257</v>
      </c>
      <c r="I48" s="41">
        <f t="shared" si="2"/>
        <v>-785332</v>
      </c>
      <c r="J48" s="41">
        <f t="shared" si="2"/>
        <v>-2091377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-2091377</v>
      </c>
      <c r="X48" s="41">
        <f t="shared" si="2"/>
        <v>-8156973</v>
      </c>
      <c r="Y48" s="41">
        <f t="shared" si="2"/>
        <v>6065596</v>
      </c>
      <c r="Z48" s="42">
        <f>+IF(X48&lt;&gt;0,+(Y48/X48)*100,0)</f>
        <v>-74.360868915466554</v>
      </c>
      <c r="AA48" s="39">
        <f>+AA32-AA47</f>
        <v>-32627869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-7656765</v>
      </c>
      <c r="D51" s="48">
        <f t="shared" si="3"/>
        <v>0</v>
      </c>
      <c r="E51" s="49">
        <f t="shared" si="3"/>
        <v>-32627869</v>
      </c>
      <c r="F51" s="50">
        <f t="shared" si="3"/>
        <v>-32627869</v>
      </c>
      <c r="G51" s="50">
        <f t="shared" si="3"/>
        <v>-729788</v>
      </c>
      <c r="H51" s="50">
        <f t="shared" si="3"/>
        <v>-576257</v>
      </c>
      <c r="I51" s="50">
        <f t="shared" si="3"/>
        <v>-785332</v>
      </c>
      <c r="J51" s="50">
        <f t="shared" si="3"/>
        <v>-2091377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-2091377</v>
      </c>
      <c r="X51" s="50">
        <f t="shared" si="3"/>
        <v>-8156973</v>
      </c>
      <c r="Y51" s="50">
        <f t="shared" si="3"/>
        <v>6065596</v>
      </c>
      <c r="Z51" s="51">
        <f>+IF(X51&lt;&gt;0,+(Y51/X51)*100,0)</f>
        <v>-74.360868915466554</v>
      </c>
      <c r="AA51" s="48">
        <f>SUM(AA48:AA50)</f>
        <v>-32627869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-7656765</v>
      </c>
      <c r="D53" s="54">
        <f>+D51-D52</f>
        <v>0</v>
      </c>
      <c r="E53" s="55">
        <f t="shared" si="4"/>
        <v>-32627869</v>
      </c>
      <c r="F53" s="56">
        <f t="shared" si="4"/>
        <v>-32627869</v>
      </c>
      <c r="G53" s="56">
        <f t="shared" si="4"/>
        <v>-729788</v>
      </c>
      <c r="H53" s="56">
        <f t="shared" si="4"/>
        <v>-576257</v>
      </c>
      <c r="I53" s="56">
        <f t="shared" si="4"/>
        <v>-785332</v>
      </c>
      <c r="J53" s="56">
        <f t="shared" si="4"/>
        <v>-2091377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-2091377</v>
      </c>
      <c r="X53" s="56">
        <f t="shared" si="4"/>
        <v>-8156973</v>
      </c>
      <c r="Y53" s="56">
        <f t="shared" si="4"/>
        <v>6065596</v>
      </c>
      <c r="Z53" s="57">
        <f>+IF(X53&lt;&gt;0,+(Y53/X53)*100,0)</f>
        <v>-74.360868915466554</v>
      </c>
      <c r="AA53" s="54">
        <f>+AA51-AA52</f>
        <v>-32627869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-7656765</v>
      </c>
      <c r="D56" s="48">
        <f>SUM(D53:D55)</f>
        <v>0</v>
      </c>
      <c r="E56" s="49">
        <f t="shared" si="5"/>
        <v>-32627869</v>
      </c>
      <c r="F56" s="50">
        <f t="shared" si="5"/>
        <v>-32627869</v>
      </c>
      <c r="G56" s="50">
        <f t="shared" si="5"/>
        <v>-729788</v>
      </c>
      <c r="H56" s="50">
        <f t="shared" si="5"/>
        <v>-576257</v>
      </c>
      <c r="I56" s="50">
        <f t="shared" si="5"/>
        <v>-785332</v>
      </c>
      <c r="J56" s="50">
        <f t="shared" si="5"/>
        <v>-2091377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-2091377</v>
      </c>
      <c r="X56" s="50">
        <f t="shared" si="5"/>
        <v>-8156973</v>
      </c>
      <c r="Y56" s="50">
        <f t="shared" si="5"/>
        <v>6065596</v>
      </c>
      <c r="Z56" s="51">
        <f>+IF(X56&lt;&gt;0,+(Y56/X56)*100,0)</f>
        <v>-74.360868915466554</v>
      </c>
      <c r="AA56" s="48">
        <f>SUM(AA53:AA55)</f>
        <v>-32627869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-7656765</v>
      </c>
      <c r="D59" s="65">
        <f>SUM(D56:D58)</f>
        <v>0</v>
      </c>
      <c r="E59" s="66">
        <f t="shared" si="6"/>
        <v>-32627869</v>
      </c>
      <c r="F59" s="67">
        <f t="shared" si="6"/>
        <v>-32627869</v>
      </c>
      <c r="G59" s="67">
        <f t="shared" si="6"/>
        <v>-729788</v>
      </c>
      <c r="H59" s="67">
        <f t="shared" si="6"/>
        <v>-576257</v>
      </c>
      <c r="I59" s="67">
        <f t="shared" si="6"/>
        <v>-785332</v>
      </c>
      <c r="J59" s="67">
        <f t="shared" si="6"/>
        <v>-2091377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-2091377</v>
      </c>
      <c r="X59" s="67">
        <f t="shared" si="6"/>
        <v>-8156973</v>
      </c>
      <c r="Y59" s="67">
        <f t="shared" si="6"/>
        <v>6065596</v>
      </c>
      <c r="Z59" s="68">
        <f>+IF(X59&lt;&gt;0,+(Y59/X59)*100,0)</f>
        <v>-74.360868915466554</v>
      </c>
      <c r="AA59" s="65">
        <f>SUM(AA56:AA58)</f>
        <v>-32627869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-238286</v>
      </c>
      <c r="D9" s="20"/>
      <c r="E9" s="21">
        <v>12854282</v>
      </c>
      <c r="F9" s="22">
        <v>12854282</v>
      </c>
      <c r="G9" s="22"/>
      <c r="H9" s="22"/>
      <c r="I9" s="22">
        <v>851233</v>
      </c>
      <c r="J9" s="22">
        <v>851233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851233</v>
      </c>
      <c r="X9" s="22">
        <v>3213573</v>
      </c>
      <c r="Y9" s="22">
        <v>-2362340</v>
      </c>
      <c r="Z9" s="23">
        <v>-73.511322132716444</v>
      </c>
      <c r="AA9" s="20">
        <v>12854282</v>
      </c>
    </row>
    <row r="10" spans="1:27" ht="13.5" x14ac:dyDescent="0.25">
      <c r="A10" s="19" t="s">
        <v>38</v>
      </c>
      <c r="B10" s="15" t="s">
        <v>32</v>
      </c>
      <c r="C10" s="20">
        <v>53581</v>
      </c>
      <c r="D10" s="20"/>
      <c r="E10" s="21"/>
      <c r="F10" s="22"/>
      <c r="G10" s="22"/>
      <c r="H10" s="22"/>
      <c r="I10" s="22">
        <v>427</v>
      </c>
      <c r="J10" s="22">
        <v>427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427</v>
      </c>
      <c r="X10" s="22"/>
      <c r="Y10" s="22">
        <v>427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-184705</v>
      </c>
      <c r="D32" s="29">
        <f t="shared" ref="D32:Y32" si="0">SUM(D6:D31)</f>
        <v>0</v>
      </c>
      <c r="E32" s="30">
        <f t="shared" si="0"/>
        <v>12854282</v>
      </c>
      <c r="F32" s="31">
        <f t="shared" si="0"/>
        <v>12854282</v>
      </c>
      <c r="G32" s="31">
        <f t="shared" si="0"/>
        <v>0</v>
      </c>
      <c r="H32" s="31">
        <f t="shared" si="0"/>
        <v>0</v>
      </c>
      <c r="I32" s="31">
        <f t="shared" si="0"/>
        <v>851660</v>
      </c>
      <c r="J32" s="31">
        <f t="shared" si="0"/>
        <v>851660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851660</v>
      </c>
      <c r="X32" s="31">
        <f t="shared" si="0"/>
        <v>3213573</v>
      </c>
      <c r="Y32" s="31">
        <f t="shared" si="0"/>
        <v>-2361913</v>
      </c>
      <c r="Z32" s="32">
        <f>+IF(X32&lt;&gt;0,+(Y32/X32)*100,0)</f>
        <v>-73.498034742014568</v>
      </c>
      <c r="AA32" s="29">
        <f>SUM(AA6:AA31)</f>
        <v>12854282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3717653</v>
      </c>
      <c r="D34" s="20"/>
      <c r="E34" s="21">
        <v>6618457</v>
      </c>
      <c r="F34" s="22">
        <v>6618457</v>
      </c>
      <c r="G34" s="22"/>
      <c r="H34" s="22"/>
      <c r="I34" s="22">
        <v>331420</v>
      </c>
      <c r="J34" s="22">
        <v>331420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331420</v>
      </c>
      <c r="X34" s="22">
        <v>1654617</v>
      </c>
      <c r="Y34" s="22">
        <v>-1323197</v>
      </c>
      <c r="Z34" s="23">
        <v>-79.969987012100091</v>
      </c>
      <c r="AA34" s="20">
        <v>6618457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53781</v>
      </c>
      <c r="D37" s="20"/>
      <c r="E37" s="21">
        <v>68114</v>
      </c>
      <c r="F37" s="22">
        <v>68114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17028</v>
      </c>
      <c r="Y37" s="22">
        <v>-17028</v>
      </c>
      <c r="Z37" s="23">
        <v>-100</v>
      </c>
      <c r="AA37" s="20">
        <v>68114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3048090</v>
      </c>
      <c r="D41" s="20"/>
      <c r="E41" s="21">
        <v>3645043</v>
      </c>
      <c r="F41" s="22">
        <v>3645043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911267</v>
      </c>
      <c r="Y41" s="22">
        <v>-911267</v>
      </c>
      <c r="Z41" s="23">
        <v>-100</v>
      </c>
      <c r="AA41" s="20">
        <v>3645043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746536</v>
      </c>
      <c r="D44" s="20"/>
      <c r="E44" s="21">
        <v>123407</v>
      </c>
      <c r="F44" s="22">
        <v>123407</v>
      </c>
      <c r="G44" s="22"/>
      <c r="H44" s="22"/>
      <c r="I44" s="22">
        <v>10344</v>
      </c>
      <c r="J44" s="22">
        <v>10344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10344</v>
      </c>
      <c r="X44" s="22">
        <v>30855</v>
      </c>
      <c r="Y44" s="22">
        <v>-20511</v>
      </c>
      <c r="Z44" s="23">
        <v>-66.475449684005838</v>
      </c>
      <c r="AA44" s="20">
        <v>123407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7566060</v>
      </c>
      <c r="D47" s="29">
        <f t="shared" ref="D47:Y47" si="1">SUM(D34:D46)</f>
        <v>0</v>
      </c>
      <c r="E47" s="30">
        <f t="shared" si="1"/>
        <v>10455021</v>
      </c>
      <c r="F47" s="31">
        <f t="shared" si="1"/>
        <v>10455021</v>
      </c>
      <c r="G47" s="31">
        <f t="shared" si="1"/>
        <v>0</v>
      </c>
      <c r="H47" s="31">
        <f t="shared" si="1"/>
        <v>0</v>
      </c>
      <c r="I47" s="31">
        <f t="shared" si="1"/>
        <v>341764</v>
      </c>
      <c r="J47" s="31">
        <f t="shared" si="1"/>
        <v>341764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341764</v>
      </c>
      <c r="X47" s="31">
        <f t="shared" si="1"/>
        <v>2613767</v>
      </c>
      <c r="Y47" s="31">
        <f t="shared" si="1"/>
        <v>-2272003</v>
      </c>
      <c r="Z47" s="32">
        <f>+IF(X47&lt;&gt;0,+(Y47/X47)*100,0)</f>
        <v>-86.924465723226291</v>
      </c>
      <c r="AA47" s="29">
        <f>SUM(AA34:AA46)</f>
        <v>10455021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-7750765</v>
      </c>
      <c r="D48" s="39">
        <f t="shared" si="2"/>
        <v>0</v>
      </c>
      <c r="E48" s="40">
        <f t="shared" si="2"/>
        <v>2399261</v>
      </c>
      <c r="F48" s="41">
        <f t="shared" si="2"/>
        <v>2399261</v>
      </c>
      <c r="G48" s="41">
        <f t="shared" si="2"/>
        <v>0</v>
      </c>
      <c r="H48" s="41">
        <f t="shared" si="2"/>
        <v>0</v>
      </c>
      <c r="I48" s="41">
        <f t="shared" si="2"/>
        <v>509896</v>
      </c>
      <c r="J48" s="41">
        <f t="shared" si="2"/>
        <v>509896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509896</v>
      </c>
      <c r="X48" s="41">
        <f t="shared" si="2"/>
        <v>599806</v>
      </c>
      <c r="Y48" s="41">
        <f t="shared" si="2"/>
        <v>-89910</v>
      </c>
      <c r="Z48" s="42">
        <f>+IF(X48&lt;&gt;0,+(Y48/X48)*100,0)</f>
        <v>-14.989846717105198</v>
      </c>
      <c r="AA48" s="39">
        <f>+AA32-AA47</f>
        <v>2399261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-7750765</v>
      </c>
      <c r="D51" s="48">
        <f t="shared" si="3"/>
        <v>0</v>
      </c>
      <c r="E51" s="49">
        <f t="shared" si="3"/>
        <v>2399261</v>
      </c>
      <c r="F51" s="50">
        <f t="shared" si="3"/>
        <v>2399261</v>
      </c>
      <c r="G51" s="50">
        <f t="shared" si="3"/>
        <v>0</v>
      </c>
      <c r="H51" s="50">
        <f t="shared" si="3"/>
        <v>0</v>
      </c>
      <c r="I51" s="50">
        <f t="shared" si="3"/>
        <v>509896</v>
      </c>
      <c r="J51" s="50">
        <f t="shared" si="3"/>
        <v>509896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509896</v>
      </c>
      <c r="X51" s="50">
        <f t="shared" si="3"/>
        <v>599806</v>
      </c>
      <c r="Y51" s="50">
        <f t="shared" si="3"/>
        <v>-89910</v>
      </c>
      <c r="Z51" s="51">
        <f>+IF(X51&lt;&gt;0,+(Y51/X51)*100,0)</f>
        <v>-14.989846717105198</v>
      </c>
      <c r="AA51" s="48">
        <f>SUM(AA48:AA50)</f>
        <v>2399261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-7750765</v>
      </c>
      <c r="D53" s="54">
        <f>+D51-D52</f>
        <v>0</v>
      </c>
      <c r="E53" s="55">
        <f t="shared" si="4"/>
        <v>2399261</v>
      </c>
      <c r="F53" s="56">
        <f t="shared" si="4"/>
        <v>2399261</v>
      </c>
      <c r="G53" s="56">
        <f t="shared" si="4"/>
        <v>0</v>
      </c>
      <c r="H53" s="56">
        <f t="shared" si="4"/>
        <v>0</v>
      </c>
      <c r="I53" s="56">
        <f t="shared" si="4"/>
        <v>509896</v>
      </c>
      <c r="J53" s="56">
        <f t="shared" si="4"/>
        <v>509896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509896</v>
      </c>
      <c r="X53" s="56">
        <f t="shared" si="4"/>
        <v>599806</v>
      </c>
      <c r="Y53" s="56">
        <f t="shared" si="4"/>
        <v>-89910</v>
      </c>
      <c r="Z53" s="57">
        <f>+IF(X53&lt;&gt;0,+(Y53/X53)*100,0)</f>
        <v>-14.989846717105198</v>
      </c>
      <c r="AA53" s="54">
        <f>+AA51-AA52</f>
        <v>2399261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-7750765</v>
      </c>
      <c r="D56" s="48">
        <f>SUM(D53:D55)</f>
        <v>0</v>
      </c>
      <c r="E56" s="49">
        <f t="shared" si="5"/>
        <v>2399261</v>
      </c>
      <c r="F56" s="50">
        <f t="shared" si="5"/>
        <v>2399261</v>
      </c>
      <c r="G56" s="50">
        <f t="shared" si="5"/>
        <v>0</v>
      </c>
      <c r="H56" s="50">
        <f t="shared" si="5"/>
        <v>0</v>
      </c>
      <c r="I56" s="50">
        <f t="shared" si="5"/>
        <v>509896</v>
      </c>
      <c r="J56" s="50">
        <f t="shared" si="5"/>
        <v>509896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509896</v>
      </c>
      <c r="X56" s="50">
        <f t="shared" si="5"/>
        <v>599806</v>
      </c>
      <c r="Y56" s="50">
        <f t="shared" si="5"/>
        <v>-89910</v>
      </c>
      <c r="Z56" s="51">
        <f>+IF(X56&lt;&gt;0,+(Y56/X56)*100,0)</f>
        <v>-14.989846717105198</v>
      </c>
      <c r="AA56" s="48">
        <f>SUM(AA53:AA55)</f>
        <v>2399261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-7750765</v>
      </c>
      <c r="D59" s="65">
        <f>SUM(D56:D58)</f>
        <v>0</v>
      </c>
      <c r="E59" s="66">
        <f t="shared" si="6"/>
        <v>2399261</v>
      </c>
      <c r="F59" s="67">
        <f t="shared" si="6"/>
        <v>2399261</v>
      </c>
      <c r="G59" s="67">
        <f t="shared" si="6"/>
        <v>0</v>
      </c>
      <c r="H59" s="67">
        <f t="shared" si="6"/>
        <v>0</v>
      </c>
      <c r="I59" s="67">
        <f t="shared" si="6"/>
        <v>509896</v>
      </c>
      <c r="J59" s="67">
        <f t="shared" si="6"/>
        <v>509896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509896</v>
      </c>
      <c r="X59" s="67">
        <f t="shared" si="6"/>
        <v>599806</v>
      </c>
      <c r="Y59" s="67">
        <f t="shared" si="6"/>
        <v>-89910</v>
      </c>
      <c r="Z59" s="68">
        <f>+IF(X59&lt;&gt;0,+(Y59/X59)*100,0)</f>
        <v>-14.989846717105198</v>
      </c>
      <c r="AA59" s="65">
        <f>SUM(AA56:AA58)</f>
        <v>2399261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49300058</v>
      </c>
      <c r="D9" s="20"/>
      <c r="E9" s="21">
        <v>52799990</v>
      </c>
      <c r="F9" s="22">
        <v>52799990</v>
      </c>
      <c r="G9" s="22">
        <v>4251648</v>
      </c>
      <c r="H9" s="22">
        <v>4475423</v>
      </c>
      <c r="I9" s="22">
        <v>4448477</v>
      </c>
      <c r="J9" s="22">
        <v>13175548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13175548</v>
      </c>
      <c r="X9" s="22">
        <v>13199994</v>
      </c>
      <c r="Y9" s="22">
        <v>-24446</v>
      </c>
      <c r="Z9" s="23">
        <v>-0.18519705387744873</v>
      </c>
      <c r="AA9" s="20">
        <v>52799990</v>
      </c>
    </row>
    <row r="10" spans="1:27" ht="13.5" x14ac:dyDescent="0.25">
      <c r="A10" s="19" t="s">
        <v>38</v>
      </c>
      <c r="B10" s="15" t="s">
        <v>32</v>
      </c>
      <c r="C10" s="20">
        <v>216</v>
      </c>
      <c r="D10" s="20"/>
      <c r="E10" s="21">
        <v>2</v>
      </c>
      <c r="F10" s="22">
        <v>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5900630</v>
      </c>
      <c r="D13" s="20"/>
      <c r="E13" s="21">
        <v>5821426</v>
      </c>
      <c r="F13" s="22">
        <v>5821426</v>
      </c>
      <c r="G13" s="22">
        <v>577555</v>
      </c>
      <c r="H13" s="22">
        <v>580959</v>
      </c>
      <c r="I13" s="22">
        <v>602426</v>
      </c>
      <c r="J13" s="22">
        <v>1760940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1760940</v>
      </c>
      <c r="X13" s="22">
        <v>1455354</v>
      </c>
      <c r="Y13" s="22">
        <v>305586</v>
      </c>
      <c r="Z13" s="23">
        <v>20.997365589402992</v>
      </c>
      <c r="AA13" s="20">
        <v>5821426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9407180</v>
      </c>
      <c r="F25" s="22">
        <v>9407180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2351793</v>
      </c>
      <c r="Y25" s="22">
        <v>-2351793</v>
      </c>
      <c r="Z25" s="23">
        <v>-100</v>
      </c>
      <c r="AA25" s="20">
        <v>9407180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4400282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59601186</v>
      </c>
      <c r="D32" s="29">
        <f t="shared" ref="D32:Y32" si="0">SUM(D6:D31)</f>
        <v>0</v>
      </c>
      <c r="E32" s="30">
        <f t="shared" si="0"/>
        <v>68028598</v>
      </c>
      <c r="F32" s="31">
        <f t="shared" si="0"/>
        <v>68028598</v>
      </c>
      <c r="G32" s="31">
        <f t="shared" si="0"/>
        <v>4829203</v>
      </c>
      <c r="H32" s="31">
        <f t="shared" si="0"/>
        <v>5056382</v>
      </c>
      <c r="I32" s="31">
        <f t="shared" si="0"/>
        <v>5050903</v>
      </c>
      <c r="J32" s="31">
        <f t="shared" si="0"/>
        <v>14936488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14936488</v>
      </c>
      <c r="X32" s="31">
        <f t="shared" si="0"/>
        <v>17007141</v>
      </c>
      <c r="Y32" s="31">
        <f t="shared" si="0"/>
        <v>-2070653</v>
      </c>
      <c r="Z32" s="32">
        <f>+IF(X32&lt;&gt;0,+(Y32/X32)*100,0)</f>
        <v>-12.175197465582253</v>
      </c>
      <c r="AA32" s="29">
        <f>SUM(AA6:AA31)</f>
        <v>68028598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23768135</v>
      </c>
      <c r="D34" s="20"/>
      <c r="E34" s="21">
        <v>26543029</v>
      </c>
      <c r="F34" s="22">
        <v>26543029</v>
      </c>
      <c r="G34" s="22">
        <v>2083639</v>
      </c>
      <c r="H34" s="22">
        <v>2050310</v>
      </c>
      <c r="I34" s="22">
        <v>2075232</v>
      </c>
      <c r="J34" s="22">
        <v>6209181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6209181</v>
      </c>
      <c r="X34" s="22">
        <v>6635778</v>
      </c>
      <c r="Y34" s="22">
        <v>-426597</v>
      </c>
      <c r="Z34" s="23">
        <v>-6.4287412870050815</v>
      </c>
      <c r="AA34" s="20">
        <v>26543029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1979150</v>
      </c>
      <c r="D37" s="20"/>
      <c r="E37" s="21">
        <v>1087424</v>
      </c>
      <c r="F37" s="22">
        <v>1087424</v>
      </c>
      <c r="G37" s="22">
        <v>33264</v>
      </c>
      <c r="H37" s="22">
        <v>346000</v>
      </c>
      <c r="I37" s="22">
        <v>77789</v>
      </c>
      <c r="J37" s="22">
        <v>457053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457053</v>
      </c>
      <c r="X37" s="22">
        <v>271857</v>
      </c>
      <c r="Y37" s="22">
        <v>185196</v>
      </c>
      <c r="Z37" s="23">
        <v>68.122579150067864</v>
      </c>
      <c r="AA37" s="20">
        <v>1087424</v>
      </c>
    </row>
    <row r="38" spans="1:27" ht="13.5" x14ac:dyDescent="0.25">
      <c r="A38" s="19" t="s">
        <v>64</v>
      </c>
      <c r="B38" s="15" t="s">
        <v>32</v>
      </c>
      <c r="C38" s="20">
        <v>26047352</v>
      </c>
      <c r="D38" s="20"/>
      <c r="E38" s="21">
        <v>1520869</v>
      </c>
      <c r="F38" s="22">
        <v>1520869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380220</v>
      </c>
      <c r="Y38" s="22">
        <v>-380220</v>
      </c>
      <c r="Z38" s="23">
        <v>-100</v>
      </c>
      <c r="AA38" s="20">
        <v>1520869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8213247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109934</v>
      </c>
      <c r="F41" s="22">
        <v>109934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27486</v>
      </c>
      <c r="Y41" s="22">
        <v>-27486</v>
      </c>
      <c r="Z41" s="23">
        <v>-100</v>
      </c>
      <c r="AA41" s="20">
        <v>109934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-2599764</v>
      </c>
      <c r="D44" s="20"/>
      <c r="E44" s="21">
        <v>4164317</v>
      </c>
      <c r="F44" s="22">
        <v>4164317</v>
      </c>
      <c r="G44" s="22"/>
      <c r="H44" s="22">
        <v>252723</v>
      </c>
      <c r="I44" s="22">
        <v>275889</v>
      </c>
      <c r="J44" s="22">
        <v>528612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528612</v>
      </c>
      <c r="X44" s="22">
        <v>1041090</v>
      </c>
      <c r="Y44" s="22">
        <v>-512478</v>
      </c>
      <c r="Z44" s="23">
        <v>-49.225139036970866</v>
      </c>
      <c r="AA44" s="20">
        <v>4164317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830735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58238855</v>
      </c>
      <c r="D47" s="29">
        <f t="shared" ref="D47:Y47" si="1">SUM(D34:D46)</f>
        <v>0</v>
      </c>
      <c r="E47" s="30">
        <f t="shared" si="1"/>
        <v>33425573</v>
      </c>
      <c r="F47" s="31">
        <f t="shared" si="1"/>
        <v>33425573</v>
      </c>
      <c r="G47" s="31">
        <f t="shared" si="1"/>
        <v>2116903</v>
      </c>
      <c r="H47" s="31">
        <f t="shared" si="1"/>
        <v>2649033</v>
      </c>
      <c r="I47" s="31">
        <f t="shared" si="1"/>
        <v>2428910</v>
      </c>
      <c r="J47" s="31">
        <f t="shared" si="1"/>
        <v>7194846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7194846</v>
      </c>
      <c r="X47" s="31">
        <f t="shared" si="1"/>
        <v>8356431</v>
      </c>
      <c r="Y47" s="31">
        <f t="shared" si="1"/>
        <v>-1161585</v>
      </c>
      <c r="Z47" s="32">
        <f>+IF(X47&lt;&gt;0,+(Y47/X47)*100,0)</f>
        <v>-13.900491729064719</v>
      </c>
      <c r="AA47" s="29">
        <f>SUM(AA34:AA46)</f>
        <v>33425573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1362331</v>
      </c>
      <c r="D48" s="39">
        <f t="shared" si="2"/>
        <v>0</v>
      </c>
      <c r="E48" s="40">
        <f t="shared" si="2"/>
        <v>34603025</v>
      </c>
      <c r="F48" s="41">
        <f t="shared" si="2"/>
        <v>34603025</v>
      </c>
      <c r="G48" s="41">
        <f t="shared" si="2"/>
        <v>2712300</v>
      </c>
      <c r="H48" s="41">
        <f t="shared" si="2"/>
        <v>2407349</v>
      </c>
      <c r="I48" s="41">
        <f t="shared" si="2"/>
        <v>2621993</v>
      </c>
      <c r="J48" s="41">
        <f t="shared" si="2"/>
        <v>7741642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7741642</v>
      </c>
      <c r="X48" s="41">
        <f t="shared" si="2"/>
        <v>8650710</v>
      </c>
      <c r="Y48" s="41">
        <f t="shared" si="2"/>
        <v>-909068</v>
      </c>
      <c r="Z48" s="42">
        <f>+IF(X48&lt;&gt;0,+(Y48/X48)*100,0)</f>
        <v>-10.508594092276818</v>
      </c>
      <c r="AA48" s="39">
        <f>+AA32-AA47</f>
        <v>34603025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1362331</v>
      </c>
      <c r="D51" s="48">
        <f t="shared" si="3"/>
        <v>0</v>
      </c>
      <c r="E51" s="49">
        <f t="shared" si="3"/>
        <v>34603025</v>
      </c>
      <c r="F51" s="50">
        <f t="shared" si="3"/>
        <v>34603025</v>
      </c>
      <c r="G51" s="50">
        <f t="shared" si="3"/>
        <v>2712300</v>
      </c>
      <c r="H51" s="50">
        <f t="shared" si="3"/>
        <v>2407349</v>
      </c>
      <c r="I51" s="50">
        <f t="shared" si="3"/>
        <v>2621993</v>
      </c>
      <c r="J51" s="50">
        <f t="shared" si="3"/>
        <v>7741642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7741642</v>
      </c>
      <c r="X51" s="50">
        <f t="shared" si="3"/>
        <v>8650710</v>
      </c>
      <c r="Y51" s="50">
        <f t="shared" si="3"/>
        <v>-909068</v>
      </c>
      <c r="Z51" s="51">
        <f>+IF(X51&lt;&gt;0,+(Y51/X51)*100,0)</f>
        <v>-10.508594092276818</v>
      </c>
      <c r="AA51" s="48">
        <f>SUM(AA48:AA50)</f>
        <v>34603025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1362331</v>
      </c>
      <c r="D53" s="54">
        <f>+D51-D52</f>
        <v>0</v>
      </c>
      <c r="E53" s="55">
        <f t="shared" si="4"/>
        <v>34603025</v>
      </c>
      <c r="F53" s="56">
        <f t="shared" si="4"/>
        <v>34603025</v>
      </c>
      <c r="G53" s="56">
        <f t="shared" si="4"/>
        <v>2712300</v>
      </c>
      <c r="H53" s="56">
        <f t="shared" si="4"/>
        <v>2407349</v>
      </c>
      <c r="I53" s="56">
        <f t="shared" si="4"/>
        <v>2621993</v>
      </c>
      <c r="J53" s="56">
        <f t="shared" si="4"/>
        <v>7741642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7741642</v>
      </c>
      <c r="X53" s="56">
        <f t="shared" si="4"/>
        <v>8650710</v>
      </c>
      <c r="Y53" s="56">
        <f t="shared" si="4"/>
        <v>-909068</v>
      </c>
      <c r="Z53" s="57">
        <f>+IF(X53&lt;&gt;0,+(Y53/X53)*100,0)</f>
        <v>-10.508594092276818</v>
      </c>
      <c r="AA53" s="54">
        <f>+AA51-AA52</f>
        <v>34603025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1362331</v>
      </c>
      <c r="D56" s="48">
        <f>SUM(D53:D55)</f>
        <v>0</v>
      </c>
      <c r="E56" s="49">
        <f t="shared" si="5"/>
        <v>34603025</v>
      </c>
      <c r="F56" s="50">
        <f t="shared" si="5"/>
        <v>34603025</v>
      </c>
      <c r="G56" s="50">
        <f t="shared" si="5"/>
        <v>2712300</v>
      </c>
      <c r="H56" s="50">
        <f t="shared" si="5"/>
        <v>2407349</v>
      </c>
      <c r="I56" s="50">
        <f t="shared" si="5"/>
        <v>2621993</v>
      </c>
      <c r="J56" s="50">
        <f t="shared" si="5"/>
        <v>7741642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7741642</v>
      </c>
      <c r="X56" s="50">
        <f t="shared" si="5"/>
        <v>8650710</v>
      </c>
      <c r="Y56" s="50">
        <f t="shared" si="5"/>
        <v>-909068</v>
      </c>
      <c r="Z56" s="51">
        <f>+IF(X56&lt;&gt;0,+(Y56/X56)*100,0)</f>
        <v>-10.508594092276818</v>
      </c>
      <c r="AA56" s="48">
        <f>SUM(AA53:AA55)</f>
        <v>34603025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1362331</v>
      </c>
      <c r="D59" s="65">
        <f>SUM(D56:D58)</f>
        <v>0</v>
      </c>
      <c r="E59" s="66">
        <f t="shared" si="6"/>
        <v>34603025</v>
      </c>
      <c r="F59" s="67">
        <f t="shared" si="6"/>
        <v>34603025</v>
      </c>
      <c r="G59" s="67">
        <f t="shared" si="6"/>
        <v>2712300</v>
      </c>
      <c r="H59" s="67">
        <f t="shared" si="6"/>
        <v>2407349</v>
      </c>
      <c r="I59" s="67">
        <f t="shared" si="6"/>
        <v>2621993</v>
      </c>
      <c r="J59" s="67">
        <f t="shared" si="6"/>
        <v>7741642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7741642</v>
      </c>
      <c r="X59" s="67">
        <f t="shared" si="6"/>
        <v>8650710</v>
      </c>
      <c r="Y59" s="67">
        <f t="shared" si="6"/>
        <v>-909068</v>
      </c>
      <c r="Z59" s="68">
        <f>+IF(X59&lt;&gt;0,+(Y59/X59)*100,0)</f>
        <v>-10.508594092276818</v>
      </c>
      <c r="AA59" s="65">
        <f>SUM(AA56:AA58)</f>
        <v>34603025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14300956</v>
      </c>
      <c r="D9" s="20"/>
      <c r="E9" s="21">
        <v>15096396</v>
      </c>
      <c r="F9" s="22">
        <v>15096396</v>
      </c>
      <c r="G9" s="22"/>
      <c r="H9" s="22">
        <v>1253261</v>
      </c>
      <c r="I9" s="22">
        <v>1089285</v>
      </c>
      <c r="J9" s="22">
        <v>2342546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2342546</v>
      </c>
      <c r="X9" s="22">
        <v>3774099</v>
      </c>
      <c r="Y9" s="22">
        <v>-1431553</v>
      </c>
      <c r="Z9" s="23">
        <v>-37.930986971989874</v>
      </c>
      <c r="AA9" s="20">
        <v>15096396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7218580</v>
      </c>
      <c r="D13" s="20"/>
      <c r="E13" s="21">
        <v>7723005</v>
      </c>
      <c r="F13" s="22">
        <v>7723005</v>
      </c>
      <c r="G13" s="22"/>
      <c r="H13" s="22">
        <v>769960</v>
      </c>
      <c r="I13" s="22">
        <v>770249</v>
      </c>
      <c r="J13" s="22">
        <v>1540209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1540209</v>
      </c>
      <c r="X13" s="22">
        <v>1930752</v>
      </c>
      <c r="Y13" s="22">
        <v>-390543</v>
      </c>
      <c r="Z13" s="23">
        <v>-20.227507209626093</v>
      </c>
      <c r="AA13" s="20">
        <v>7723005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21519536</v>
      </c>
      <c r="D32" s="29">
        <f t="shared" ref="D32:Y32" si="0">SUM(D6:D31)</f>
        <v>0</v>
      </c>
      <c r="E32" s="30">
        <f t="shared" si="0"/>
        <v>22819401</v>
      </c>
      <c r="F32" s="31">
        <f t="shared" si="0"/>
        <v>22819401</v>
      </c>
      <c r="G32" s="31">
        <f t="shared" si="0"/>
        <v>0</v>
      </c>
      <c r="H32" s="31">
        <f t="shared" si="0"/>
        <v>2023221</v>
      </c>
      <c r="I32" s="31">
        <f t="shared" si="0"/>
        <v>1859534</v>
      </c>
      <c r="J32" s="31">
        <f t="shared" si="0"/>
        <v>3882755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3882755</v>
      </c>
      <c r="X32" s="31">
        <f t="shared" si="0"/>
        <v>5704851</v>
      </c>
      <c r="Y32" s="31">
        <f t="shared" si="0"/>
        <v>-1822096</v>
      </c>
      <c r="Z32" s="32">
        <f>+IF(X32&lt;&gt;0,+(Y32/X32)*100,0)</f>
        <v>-31.9394143685786</v>
      </c>
      <c r="AA32" s="29">
        <f>SUM(AA6:AA31)</f>
        <v>22819401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14439318</v>
      </c>
      <c r="D34" s="20"/>
      <c r="E34" s="21">
        <v>15299926</v>
      </c>
      <c r="F34" s="22">
        <v>15299926</v>
      </c>
      <c r="G34" s="22"/>
      <c r="H34" s="22"/>
      <c r="I34" s="22">
        <v>3711893</v>
      </c>
      <c r="J34" s="22">
        <v>3711893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3711893</v>
      </c>
      <c r="X34" s="22">
        <v>3815523</v>
      </c>
      <c r="Y34" s="22">
        <v>-103630</v>
      </c>
      <c r="Z34" s="23">
        <v>-2.7160103608338884</v>
      </c>
      <c r="AA34" s="20">
        <v>15299926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350104</v>
      </c>
      <c r="D37" s="20"/>
      <c r="E37" s="21">
        <v>188598</v>
      </c>
      <c r="F37" s="22">
        <v>188598</v>
      </c>
      <c r="G37" s="22"/>
      <c r="H37" s="22"/>
      <c r="I37" s="22">
        <v>32919</v>
      </c>
      <c r="J37" s="22">
        <v>32919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32919</v>
      </c>
      <c r="X37" s="22">
        <v>47151</v>
      </c>
      <c r="Y37" s="22">
        <v>-14232</v>
      </c>
      <c r="Z37" s="23">
        <v>-30.183877330279312</v>
      </c>
      <c r="AA37" s="20">
        <v>188598</v>
      </c>
    </row>
    <row r="38" spans="1:27" ht="13.5" x14ac:dyDescent="0.25">
      <c r="A38" s="19" t="s">
        <v>64</v>
      </c>
      <c r="B38" s="15" t="s">
        <v>32</v>
      </c>
      <c r="C38" s="20">
        <v>36701946</v>
      </c>
      <c r="D38" s="20"/>
      <c r="E38" s="21">
        <v>17879130</v>
      </c>
      <c r="F38" s="22">
        <v>17879130</v>
      </c>
      <c r="G38" s="22"/>
      <c r="H38" s="22"/>
      <c r="I38" s="22">
        <v>4469783</v>
      </c>
      <c r="J38" s="22">
        <v>4469783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4469783</v>
      </c>
      <c r="X38" s="22">
        <v>5214747</v>
      </c>
      <c r="Y38" s="22">
        <v>-744964</v>
      </c>
      <c r="Z38" s="23">
        <v>-14.285717025197965</v>
      </c>
      <c r="AA38" s="20">
        <v>17879130</v>
      </c>
    </row>
    <row r="39" spans="1:27" ht="13.5" x14ac:dyDescent="0.25">
      <c r="A39" s="19" t="s">
        <v>65</v>
      </c>
      <c r="B39" s="15" t="s">
        <v>32</v>
      </c>
      <c r="C39" s="20">
        <v>2522902</v>
      </c>
      <c r="D39" s="20"/>
      <c r="E39" s="21">
        <v>2023813</v>
      </c>
      <c r="F39" s="22">
        <v>2023813</v>
      </c>
      <c r="G39" s="22"/>
      <c r="H39" s="22"/>
      <c r="I39" s="22">
        <v>635910</v>
      </c>
      <c r="J39" s="22">
        <v>635910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635910</v>
      </c>
      <c r="X39" s="22">
        <v>505953</v>
      </c>
      <c r="Y39" s="22">
        <v>129957</v>
      </c>
      <c r="Z39" s="23">
        <v>25.685587396457777</v>
      </c>
      <c r="AA39" s="20">
        <v>2023813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2022234</v>
      </c>
      <c r="D41" s="20"/>
      <c r="E41" s="21">
        <v>1005150</v>
      </c>
      <c r="F41" s="22">
        <v>1005150</v>
      </c>
      <c r="G41" s="22"/>
      <c r="H41" s="22">
        <v>61772</v>
      </c>
      <c r="I41" s="22">
        <v>274832</v>
      </c>
      <c r="J41" s="22">
        <v>336604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336604</v>
      </c>
      <c r="X41" s="22">
        <v>251286</v>
      </c>
      <c r="Y41" s="22">
        <v>85318</v>
      </c>
      <c r="Z41" s="23">
        <v>33.952548092611607</v>
      </c>
      <c r="AA41" s="20">
        <v>1005150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2019236</v>
      </c>
      <c r="D44" s="20"/>
      <c r="E44" s="21">
        <v>1667839</v>
      </c>
      <c r="F44" s="22">
        <v>1667839</v>
      </c>
      <c r="G44" s="22"/>
      <c r="H44" s="22">
        <v>180158</v>
      </c>
      <c r="I44" s="22">
        <v>386404</v>
      </c>
      <c r="J44" s="22">
        <v>566562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566562</v>
      </c>
      <c r="X44" s="22">
        <v>416967</v>
      </c>
      <c r="Y44" s="22">
        <v>149595</v>
      </c>
      <c r="Z44" s="23">
        <v>35.876939901718842</v>
      </c>
      <c r="AA44" s="20">
        <v>1667839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58055740</v>
      </c>
      <c r="D47" s="29">
        <f t="shared" ref="D47:Y47" si="1">SUM(D34:D46)</f>
        <v>0</v>
      </c>
      <c r="E47" s="30">
        <f t="shared" si="1"/>
        <v>38064456</v>
      </c>
      <c r="F47" s="31">
        <f t="shared" si="1"/>
        <v>38064456</v>
      </c>
      <c r="G47" s="31">
        <f t="shared" si="1"/>
        <v>0</v>
      </c>
      <c r="H47" s="31">
        <f t="shared" si="1"/>
        <v>241930</v>
      </c>
      <c r="I47" s="31">
        <f t="shared" si="1"/>
        <v>9511741</v>
      </c>
      <c r="J47" s="31">
        <f t="shared" si="1"/>
        <v>9753671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9753671</v>
      </c>
      <c r="X47" s="31">
        <f t="shared" si="1"/>
        <v>10251627</v>
      </c>
      <c r="Y47" s="31">
        <f t="shared" si="1"/>
        <v>-497956</v>
      </c>
      <c r="Z47" s="32">
        <f>+IF(X47&lt;&gt;0,+(Y47/X47)*100,0)</f>
        <v>-4.8573363037886574</v>
      </c>
      <c r="AA47" s="29">
        <f>SUM(AA34:AA46)</f>
        <v>38064456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-36536204</v>
      </c>
      <c r="D48" s="39">
        <f t="shared" si="2"/>
        <v>0</v>
      </c>
      <c r="E48" s="40">
        <f t="shared" si="2"/>
        <v>-15245055</v>
      </c>
      <c r="F48" s="41">
        <f t="shared" si="2"/>
        <v>-15245055</v>
      </c>
      <c r="G48" s="41">
        <f t="shared" si="2"/>
        <v>0</v>
      </c>
      <c r="H48" s="41">
        <f t="shared" si="2"/>
        <v>1781291</v>
      </c>
      <c r="I48" s="41">
        <f t="shared" si="2"/>
        <v>-7652207</v>
      </c>
      <c r="J48" s="41">
        <f t="shared" si="2"/>
        <v>-5870916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-5870916</v>
      </c>
      <c r="X48" s="41">
        <f t="shared" si="2"/>
        <v>-4546776</v>
      </c>
      <c r="Y48" s="41">
        <f t="shared" si="2"/>
        <v>-1324140</v>
      </c>
      <c r="Z48" s="42">
        <f>+IF(X48&lt;&gt;0,+(Y48/X48)*100,0)</f>
        <v>29.122613473810894</v>
      </c>
      <c r="AA48" s="39">
        <f>+AA32-AA47</f>
        <v>-15245055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-36536204</v>
      </c>
      <c r="D51" s="48">
        <f t="shared" si="3"/>
        <v>0</v>
      </c>
      <c r="E51" s="49">
        <f t="shared" si="3"/>
        <v>-15245055</v>
      </c>
      <c r="F51" s="50">
        <f t="shared" si="3"/>
        <v>-15245055</v>
      </c>
      <c r="G51" s="50">
        <f t="shared" si="3"/>
        <v>0</v>
      </c>
      <c r="H51" s="50">
        <f t="shared" si="3"/>
        <v>1781291</v>
      </c>
      <c r="I51" s="50">
        <f t="shared" si="3"/>
        <v>-7652207</v>
      </c>
      <c r="J51" s="50">
        <f t="shared" si="3"/>
        <v>-5870916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-5870916</v>
      </c>
      <c r="X51" s="50">
        <f t="shared" si="3"/>
        <v>-4546776</v>
      </c>
      <c r="Y51" s="50">
        <f t="shared" si="3"/>
        <v>-1324140</v>
      </c>
      <c r="Z51" s="51">
        <f>+IF(X51&lt;&gt;0,+(Y51/X51)*100,0)</f>
        <v>29.122613473810894</v>
      </c>
      <c r="AA51" s="48">
        <f>SUM(AA48:AA50)</f>
        <v>-15245055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-36536204</v>
      </c>
      <c r="D53" s="54">
        <f>+D51-D52</f>
        <v>0</v>
      </c>
      <c r="E53" s="55">
        <f t="shared" si="4"/>
        <v>-15245055</v>
      </c>
      <c r="F53" s="56">
        <f t="shared" si="4"/>
        <v>-15245055</v>
      </c>
      <c r="G53" s="56">
        <f t="shared" si="4"/>
        <v>0</v>
      </c>
      <c r="H53" s="56">
        <f t="shared" si="4"/>
        <v>1781291</v>
      </c>
      <c r="I53" s="56">
        <f t="shared" si="4"/>
        <v>-7652207</v>
      </c>
      <c r="J53" s="56">
        <f t="shared" si="4"/>
        <v>-5870916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-5870916</v>
      </c>
      <c r="X53" s="56">
        <f t="shared" si="4"/>
        <v>-4546776</v>
      </c>
      <c r="Y53" s="56">
        <f t="shared" si="4"/>
        <v>-1324140</v>
      </c>
      <c r="Z53" s="57">
        <f>+IF(X53&lt;&gt;0,+(Y53/X53)*100,0)</f>
        <v>29.122613473810894</v>
      </c>
      <c r="AA53" s="54">
        <f>+AA51-AA52</f>
        <v>-15245055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-36536204</v>
      </c>
      <c r="D56" s="48">
        <f>SUM(D53:D55)</f>
        <v>0</v>
      </c>
      <c r="E56" s="49">
        <f t="shared" si="5"/>
        <v>-15245055</v>
      </c>
      <c r="F56" s="50">
        <f t="shared" si="5"/>
        <v>-15245055</v>
      </c>
      <c r="G56" s="50">
        <f t="shared" si="5"/>
        <v>0</v>
      </c>
      <c r="H56" s="50">
        <f t="shared" si="5"/>
        <v>1781291</v>
      </c>
      <c r="I56" s="50">
        <f t="shared" si="5"/>
        <v>-7652207</v>
      </c>
      <c r="J56" s="50">
        <f t="shared" si="5"/>
        <v>-5870916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-5870916</v>
      </c>
      <c r="X56" s="50">
        <f t="shared" si="5"/>
        <v>-4546776</v>
      </c>
      <c r="Y56" s="50">
        <f t="shared" si="5"/>
        <v>-1324140</v>
      </c>
      <c r="Z56" s="51">
        <f>+IF(X56&lt;&gt;0,+(Y56/X56)*100,0)</f>
        <v>29.122613473810894</v>
      </c>
      <c r="AA56" s="48">
        <f>SUM(AA53:AA55)</f>
        <v>-15245055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-36536204</v>
      </c>
      <c r="D59" s="65">
        <f>SUM(D56:D58)</f>
        <v>0</v>
      </c>
      <c r="E59" s="66">
        <f t="shared" si="6"/>
        <v>-15245055</v>
      </c>
      <c r="F59" s="67">
        <f t="shared" si="6"/>
        <v>-15245055</v>
      </c>
      <c r="G59" s="67">
        <f t="shared" si="6"/>
        <v>0</v>
      </c>
      <c r="H59" s="67">
        <f t="shared" si="6"/>
        <v>1781291</v>
      </c>
      <c r="I59" s="67">
        <f t="shared" si="6"/>
        <v>-7652207</v>
      </c>
      <c r="J59" s="67">
        <f t="shared" si="6"/>
        <v>-5870916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-5870916</v>
      </c>
      <c r="X59" s="67">
        <f t="shared" si="6"/>
        <v>-4546776</v>
      </c>
      <c r="Y59" s="67">
        <f t="shared" si="6"/>
        <v>-1324140</v>
      </c>
      <c r="Z59" s="68">
        <f>+IF(X59&lt;&gt;0,+(Y59/X59)*100,0)</f>
        <v>29.122613473810894</v>
      </c>
      <c r="AA59" s="65">
        <f>SUM(AA56:AA58)</f>
        <v>-15245055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11295138</v>
      </c>
      <c r="D9" s="20"/>
      <c r="E9" s="21">
        <v>11335956</v>
      </c>
      <c r="F9" s="22">
        <v>11335956</v>
      </c>
      <c r="G9" s="22">
        <v>1026365</v>
      </c>
      <c r="H9" s="22">
        <v>1020653</v>
      </c>
      <c r="I9" s="22">
        <v>1008670</v>
      </c>
      <c r="J9" s="22">
        <v>3055688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3055688</v>
      </c>
      <c r="X9" s="22">
        <v>2833989</v>
      </c>
      <c r="Y9" s="22">
        <v>221699</v>
      </c>
      <c r="Z9" s="23">
        <v>7.8228602863313856</v>
      </c>
      <c r="AA9" s="20">
        <v>11335956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1874000</v>
      </c>
      <c r="D25" s="20"/>
      <c r="E25" s="21">
        <v>18659904</v>
      </c>
      <c r="F25" s="22">
        <v>18659904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4664976</v>
      </c>
      <c r="Y25" s="22">
        <v>-4664976</v>
      </c>
      <c r="Z25" s="23">
        <v>-100</v>
      </c>
      <c r="AA25" s="20">
        <v>18659904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13169138</v>
      </c>
      <c r="D32" s="29">
        <f t="shared" ref="D32:Y32" si="0">SUM(D6:D31)</f>
        <v>0</v>
      </c>
      <c r="E32" s="30">
        <f t="shared" si="0"/>
        <v>29995860</v>
      </c>
      <c r="F32" s="31">
        <f t="shared" si="0"/>
        <v>29995860</v>
      </c>
      <c r="G32" s="31">
        <f t="shared" si="0"/>
        <v>1026365</v>
      </c>
      <c r="H32" s="31">
        <f t="shared" si="0"/>
        <v>1020653</v>
      </c>
      <c r="I32" s="31">
        <f t="shared" si="0"/>
        <v>1008670</v>
      </c>
      <c r="J32" s="31">
        <f t="shared" si="0"/>
        <v>3055688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3055688</v>
      </c>
      <c r="X32" s="31">
        <f t="shared" si="0"/>
        <v>7498965</v>
      </c>
      <c r="Y32" s="31">
        <f t="shared" si="0"/>
        <v>-4443277</v>
      </c>
      <c r="Z32" s="32">
        <f>+IF(X32&lt;&gt;0,+(Y32/X32)*100,0)</f>
        <v>-59.251870091405948</v>
      </c>
      <c r="AA32" s="29">
        <f>SUM(AA6:AA31)</f>
        <v>29995860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18842609</v>
      </c>
      <c r="D34" s="20"/>
      <c r="E34" s="21">
        <v>24164383</v>
      </c>
      <c r="F34" s="22">
        <v>24164383</v>
      </c>
      <c r="G34" s="22">
        <v>2013153</v>
      </c>
      <c r="H34" s="22">
        <v>2151484</v>
      </c>
      <c r="I34" s="22">
        <v>1700714</v>
      </c>
      <c r="J34" s="22">
        <v>5865351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5865351</v>
      </c>
      <c r="X34" s="22">
        <v>6041097</v>
      </c>
      <c r="Y34" s="22">
        <v>-175746</v>
      </c>
      <c r="Z34" s="23">
        <v>-2.909173615321853</v>
      </c>
      <c r="AA34" s="20">
        <v>24164383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10171043</v>
      </c>
      <c r="D37" s="20"/>
      <c r="E37" s="21">
        <v>8888300</v>
      </c>
      <c r="F37" s="22">
        <v>8888300</v>
      </c>
      <c r="G37" s="22">
        <v>119438</v>
      </c>
      <c r="H37" s="22">
        <v>969650</v>
      </c>
      <c r="I37" s="22">
        <v>936801</v>
      </c>
      <c r="J37" s="22">
        <v>2025889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2025889</v>
      </c>
      <c r="X37" s="22">
        <v>2222076</v>
      </c>
      <c r="Y37" s="22">
        <v>-196187</v>
      </c>
      <c r="Z37" s="23">
        <v>-8.8289959479333735</v>
      </c>
      <c r="AA37" s="20">
        <v>8888300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9404911</v>
      </c>
      <c r="F38" s="22">
        <v>9404911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2351229</v>
      </c>
      <c r="Y38" s="22">
        <v>-2351229</v>
      </c>
      <c r="Z38" s="23">
        <v>-100</v>
      </c>
      <c r="AA38" s="20">
        <v>9404911</v>
      </c>
    </row>
    <row r="39" spans="1:27" ht="13.5" x14ac:dyDescent="0.25">
      <c r="A39" s="19" t="s">
        <v>65</v>
      </c>
      <c r="B39" s="15" t="s">
        <v>32</v>
      </c>
      <c r="C39" s="20">
        <v>10431724</v>
      </c>
      <c r="D39" s="20"/>
      <c r="E39" s="21">
        <v>2417832</v>
      </c>
      <c r="F39" s="22">
        <v>2417832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604458</v>
      </c>
      <c r="Y39" s="22">
        <v>-604458</v>
      </c>
      <c r="Z39" s="23">
        <v>-100</v>
      </c>
      <c r="AA39" s="20">
        <v>2417832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1687010</v>
      </c>
      <c r="D41" s="20"/>
      <c r="E41" s="21">
        <v>1963608</v>
      </c>
      <c r="F41" s="22">
        <v>1963608</v>
      </c>
      <c r="G41" s="22"/>
      <c r="H41" s="22"/>
      <c r="I41" s="22">
        <v>395411</v>
      </c>
      <c r="J41" s="22">
        <v>395411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395411</v>
      </c>
      <c r="X41" s="22">
        <v>490902</v>
      </c>
      <c r="Y41" s="22">
        <v>-95491</v>
      </c>
      <c r="Z41" s="23">
        <v>-19.452151345889813</v>
      </c>
      <c r="AA41" s="20">
        <v>1963608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552444</v>
      </c>
      <c r="D43" s="20"/>
      <c r="E43" s="21"/>
      <c r="F43" s="22"/>
      <c r="G43" s="22">
        <v>4294</v>
      </c>
      <c r="H43" s="22">
        <v>14591</v>
      </c>
      <c r="I43" s="22">
        <v>27253</v>
      </c>
      <c r="J43" s="22">
        <v>46138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46138</v>
      </c>
      <c r="X43" s="22"/>
      <c r="Y43" s="22">
        <v>46138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54980</v>
      </c>
      <c r="D44" s="20"/>
      <c r="E44" s="21">
        <v>278372</v>
      </c>
      <c r="F44" s="22">
        <v>278372</v>
      </c>
      <c r="G44" s="22">
        <v>6195</v>
      </c>
      <c r="H44" s="22">
        <v>5774</v>
      </c>
      <c r="I44" s="22">
        <v>6093</v>
      </c>
      <c r="J44" s="22">
        <v>18062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18062</v>
      </c>
      <c r="X44" s="22">
        <v>69591</v>
      </c>
      <c r="Y44" s="22">
        <v>-51529</v>
      </c>
      <c r="Z44" s="23">
        <v>-74.045494388642211</v>
      </c>
      <c r="AA44" s="20">
        <v>278372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41739810</v>
      </c>
      <c r="D47" s="29">
        <f t="shared" ref="D47:Y47" si="1">SUM(D34:D46)</f>
        <v>0</v>
      </c>
      <c r="E47" s="30">
        <f t="shared" si="1"/>
        <v>47117406</v>
      </c>
      <c r="F47" s="31">
        <f t="shared" si="1"/>
        <v>47117406</v>
      </c>
      <c r="G47" s="31">
        <f t="shared" si="1"/>
        <v>2143080</v>
      </c>
      <c r="H47" s="31">
        <f t="shared" si="1"/>
        <v>3141499</v>
      </c>
      <c r="I47" s="31">
        <f t="shared" si="1"/>
        <v>3066272</v>
      </c>
      <c r="J47" s="31">
        <f t="shared" si="1"/>
        <v>8350851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8350851</v>
      </c>
      <c r="X47" s="31">
        <f t="shared" si="1"/>
        <v>11779353</v>
      </c>
      <c r="Y47" s="31">
        <f t="shared" si="1"/>
        <v>-3428502</v>
      </c>
      <c r="Z47" s="32">
        <f>+IF(X47&lt;&gt;0,+(Y47/X47)*100,0)</f>
        <v>-29.106029847309951</v>
      </c>
      <c r="AA47" s="29">
        <f>SUM(AA34:AA46)</f>
        <v>47117406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-28570672</v>
      </c>
      <c r="D48" s="39">
        <f t="shared" si="2"/>
        <v>0</v>
      </c>
      <c r="E48" s="40">
        <f t="shared" si="2"/>
        <v>-17121546</v>
      </c>
      <c r="F48" s="41">
        <f t="shared" si="2"/>
        <v>-17121546</v>
      </c>
      <c r="G48" s="41">
        <f t="shared" si="2"/>
        <v>-1116715</v>
      </c>
      <c r="H48" s="41">
        <f t="shared" si="2"/>
        <v>-2120846</v>
      </c>
      <c r="I48" s="41">
        <f t="shared" si="2"/>
        <v>-2057602</v>
      </c>
      <c r="J48" s="41">
        <f t="shared" si="2"/>
        <v>-5295163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-5295163</v>
      </c>
      <c r="X48" s="41">
        <f t="shared" si="2"/>
        <v>-4280388</v>
      </c>
      <c r="Y48" s="41">
        <f t="shared" si="2"/>
        <v>-1014775</v>
      </c>
      <c r="Z48" s="42">
        <f>+IF(X48&lt;&gt;0,+(Y48/X48)*100,0)</f>
        <v>23.707547072835453</v>
      </c>
      <c r="AA48" s="39">
        <f>+AA32-AA47</f>
        <v>-17121546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-28570672</v>
      </c>
      <c r="D51" s="48">
        <f t="shared" si="3"/>
        <v>0</v>
      </c>
      <c r="E51" s="49">
        <f t="shared" si="3"/>
        <v>-17121546</v>
      </c>
      <c r="F51" s="50">
        <f t="shared" si="3"/>
        <v>-17121546</v>
      </c>
      <c r="G51" s="50">
        <f t="shared" si="3"/>
        <v>-1116715</v>
      </c>
      <c r="H51" s="50">
        <f t="shared" si="3"/>
        <v>-2120846</v>
      </c>
      <c r="I51" s="50">
        <f t="shared" si="3"/>
        <v>-2057602</v>
      </c>
      <c r="J51" s="50">
        <f t="shared" si="3"/>
        <v>-5295163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-5295163</v>
      </c>
      <c r="X51" s="50">
        <f t="shared" si="3"/>
        <v>-4280388</v>
      </c>
      <c r="Y51" s="50">
        <f t="shared" si="3"/>
        <v>-1014775</v>
      </c>
      <c r="Z51" s="51">
        <f>+IF(X51&lt;&gt;0,+(Y51/X51)*100,0)</f>
        <v>23.707547072835453</v>
      </c>
      <c r="AA51" s="48">
        <f>SUM(AA48:AA50)</f>
        <v>-17121546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-28570672</v>
      </c>
      <c r="D53" s="54">
        <f>+D51-D52</f>
        <v>0</v>
      </c>
      <c r="E53" s="55">
        <f t="shared" si="4"/>
        <v>-17121546</v>
      </c>
      <c r="F53" s="56">
        <f t="shared" si="4"/>
        <v>-17121546</v>
      </c>
      <c r="G53" s="56">
        <f t="shared" si="4"/>
        <v>-1116715</v>
      </c>
      <c r="H53" s="56">
        <f t="shared" si="4"/>
        <v>-2120846</v>
      </c>
      <c r="I53" s="56">
        <f t="shared" si="4"/>
        <v>-2057602</v>
      </c>
      <c r="J53" s="56">
        <f t="shared" si="4"/>
        <v>-5295163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-5295163</v>
      </c>
      <c r="X53" s="56">
        <f t="shared" si="4"/>
        <v>-4280388</v>
      </c>
      <c r="Y53" s="56">
        <f t="shared" si="4"/>
        <v>-1014775</v>
      </c>
      <c r="Z53" s="57">
        <f>+IF(X53&lt;&gt;0,+(Y53/X53)*100,0)</f>
        <v>23.707547072835453</v>
      </c>
      <c r="AA53" s="54">
        <f>+AA51-AA52</f>
        <v>-17121546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-28570672</v>
      </c>
      <c r="D56" s="48">
        <f>SUM(D53:D55)</f>
        <v>0</v>
      </c>
      <c r="E56" s="49">
        <f t="shared" si="5"/>
        <v>-17121546</v>
      </c>
      <c r="F56" s="50">
        <f t="shared" si="5"/>
        <v>-17121546</v>
      </c>
      <c r="G56" s="50">
        <f t="shared" si="5"/>
        <v>-1116715</v>
      </c>
      <c r="H56" s="50">
        <f t="shared" si="5"/>
        <v>-2120846</v>
      </c>
      <c r="I56" s="50">
        <f t="shared" si="5"/>
        <v>-2057602</v>
      </c>
      <c r="J56" s="50">
        <f t="shared" si="5"/>
        <v>-5295163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-5295163</v>
      </c>
      <c r="X56" s="50">
        <f t="shared" si="5"/>
        <v>-4280388</v>
      </c>
      <c r="Y56" s="50">
        <f t="shared" si="5"/>
        <v>-1014775</v>
      </c>
      <c r="Z56" s="51">
        <f>+IF(X56&lt;&gt;0,+(Y56/X56)*100,0)</f>
        <v>23.707547072835453</v>
      </c>
      <c r="AA56" s="48">
        <f>SUM(AA53:AA55)</f>
        <v>-17121546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-28570672</v>
      </c>
      <c r="D59" s="65">
        <f>SUM(D56:D58)</f>
        <v>0</v>
      </c>
      <c r="E59" s="66">
        <f t="shared" si="6"/>
        <v>-17121546</v>
      </c>
      <c r="F59" s="67">
        <f t="shared" si="6"/>
        <v>-17121546</v>
      </c>
      <c r="G59" s="67">
        <f t="shared" si="6"/>
        <v>-1116715</v>
      </c>
      <c r="H59" s="67">
        <f t="shared" si="6"/>
        <v>-2120846</v>
      </c>
      <c r="I59" s="67">
        <f t="shared" si="6"/>
        <v>-2057602</v>
      </c>
      <c r="J59" s="67">
        <f t="shared" si="6"/>
        <v>-5295163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-5295163</v>
      </c>
      <c r="X59" s="67">
        <f t="shared" si="6"/>
        <v>-4280388</v>
      </c>
      <c r="Y59" s="67">
        <f t="shared" si="6"/>
        <v>-1014775</v>
      </c>
      <c r="Z59" s="68">
        <f>+IF(X59&lt;&gt;0,+(Y59/X59)*100,0)</f>
        <v>23.707547072835453</v>
      </c>
      <c r="AA59" s="65">
        <f>SUM(AA56:AA58)</f>
        <v>-17121546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28581314</v>
      </c>
      <c r="D9" s="20"/>
      <c r="E9" s="21">
        <v>33115342</v>
      </c>
      <c r="F9" s="22">
        <v>33115342</v>
      </c>
      <c r="G9" s="22">
        <v>2415377</v>
      </c>
      <c r="H9" s="22">
        <v>2462654</v>
      </c>
      <c r="I9" s="22">
        <v>2421904</v>
      </c>
      <c r="J9" s="22">
        <v>7299935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7299935</v>
      </c>
      <c r="X9" s="22">
        <v>8278836</v>
      </c>
      <c r="Y9" s="22">
        <v>-978901</v>
      </c>
      <c r="Z9" s="23">
        <v>-11.824138079314531</v>
      </c>
      <c r="AA9" s="20">
        <v>33115342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11512525</v>
      </c>
      <c r="F13" s="22">
        <v>11512525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2878131</v>
      </c>
      <c r="Y13" s="22">
        <v>-2878131</v>
      </c>
      <c r="Z13" s="23">
        <v>-100</v>
      </c>
      <c r="AA13" s="20">
        <v>11512525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28581314</v>
      </c>
      <c r="D32" s="29">
        <f t="shared" ref="D32:Y32" si="0">SUM(D6:D31)</f>
        <v>0</v>
      </c>
      <c r="E32" s="30">
        <f t="shared" si="0"/>
        <v>44627867</v>
      </c>
      <c r="F32" s="31">
        <f t="shared" si="0"/>
        <v>44627867</v>
      </c>
      <c r="G32" s="31">
        <f t="shared" si="0"/>
        <v>2415377</v>
      </c>
      <c r="H32" s="31">
        <f t="shared" si="0"/>
        <v>2462654</v>
      </c>
      <c r="I32" s="31">
        <f t="shared" si="0"/>
        <v>2421904</v>
      </c>
      <c r="J32" s="31">
        <f t="shared" si="0"/>
        <v>7299935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7299935</v>
      </c>
      <c r="X32" s="31">
        <f t="shared" si="0"/>
        <v>11156967</v>
      </c>
      <c r="Y32" s="31">
        <f t="shared" si="0"/>
        <v>-3857032</v>
      </c>
      <c r="Z32" s="32">
        <f>+IF(X32&lt;&gt;0,+(Y32/X32)*100,0)</f>
        <v>-34.570614038743685</v>
      </c>
      <c r="AA32" s="29">
        <f>SUM(AA6:AA31)</f>
        <v>44627867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28430280</v>
      </c>
      <c r="D34" s="20"/>
      <c r="E34" s="21">
        <v>23904296</v>
      </c>
      <c r="F34" s="22">
        <v>23904296</v>
      </c>
      <c r="G34" s="22">
        <v>1347168</v>
      </c>
      <c r="H34" s="22">
        <v>3641256</v>
      </c>
      <c r="I34" s="22">
        <v>3763653</v>
      </c>
      <c r="J34" s="22">
        <v>8752077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8752077</v>
      </c>
      <c r="X34" s="22">
        <v>5976069</v>
      </c>
      <c r="Y34" s="22">
        <v>2776008</v>
      </c>
      <c r="Z34" s="23">
        <v>46.452074097538031</v>
      </c>
      <c r="AA34" s="20">
        <v>23904296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82612</v>
      </c>
      <c r="D37" s="20"/>
      <c r="E37" s="21">
        <v>50000</v>
      </c>
      <c r="F37" s="22">
        <v>50000</v>
      </c>
      <c r="G37" s="22">
        <v>16835</v>
      </c>
      <c r="H37" s="22"/>
      <c r="I37" s="22">
        <v>10478</v>
      </c>
      <c r="J37" s="22">
        <v>27313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27313</v>
      </c>
      <c r="X37" s="22">
        <v>12501</v>
      </c>
      <c r="Y37" s="22">
        <v>14812</v>
      </c>
      <c r="Z37" s="23">
        <v>118.48652107831374</v>
      </c>
      <c r="AA37" s="20">
        <v>50000</v>
      </c>
    </row>
    <row r="38" spans="1:27" ht="13.5" x14ac:dyDescent="0.25">
      <c r="A38" s="19" t="s">
        <v>64</v>
      </c>
      <c r="B38" s="15" t="s">
        <v>32</v>
      </c>
      <c r="C38" s="20">
        <v>29692154</v>
      </c>
      <c r="D38" s="20"/>
      <c r="E38" s="21">
        <v>21319200</v>
      </c>
      <c r="F38" s="22">
        <v>21319200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5329800</v>
      </c>
      <c r="Y38" s="22">
        <v>-5329800</v>
      </c>
      <c r="Z38" s="23">
        <v>-100</v>
      </c>
      <c r="AA38" s="20">
        <v>21319200</v>
      </c>
    </row>
    <row r="39" spans="1:27" ht="13.5" x14ac:dyDescent="0.25">
      <c r="A39" s="19" t="s">
        <v>65</v>
      </c>
      <c r="B39" s="15" t="s">
        <v>32</v>
      </c>
      <c r="C39" s="20">
        <v>1740673</v>
      </c>
      <c r="D39" s="20"/>
      <c r="E39" s="21"/>
      <c r="F39" s="22"/>
      <c r="G39" s="22">
        <v>265099</v>
      </c>
      <c r="H39" s="22">
        <v>265099</v>
      </c>
      <c r="I39" s="22"/>
      <c r="J39" s="22">
        <v>530198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530198</v>
      </c>
      <c r="X39" s="22"/>
      <c r="Y39" s="22">
        <v>530198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3260637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1614178</v>
      </c>
      <c r="D41" s="20"/>
      <c r="E41" s="21">
        <v>7600000</v>
      </c>
      <c r="F41" s="22">
        <v>7600000</v>
      </c>
      <c r="G41" s="22"/>
      <c r="H41" s="22"/>
      <c r="I41" s="22">
        <v>88278</v>
      </c>
      <c r="J41" s="22">
        <v>88278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88278</v>
      </c>
      <c r="X41" s="22">
        <v>1899999</v>
      </c>
      <c r="Y41" s="22">
        <v>-1811721</v>
      </c>
      <c r="Z41" s="23">
        <v>-95.353787028308972</v>
      </c>
      <c r="AA41" s="20">
        <v>7600000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685203</v>
      </c>
      <c r="D44" s="20"/>
      <c r="E44" s="21">
        <v>245097</v>
      </c>
      <c r="F44" s="22">
        <v>245097</v>
      </c>
      <c r="G44" s="22">
        <v>19284</v>
      </c>
      <c r="H44" s="22">
        <v>44857</v>
      </c>
      <c r="I44" s="22">
        <v>34879</v>
      </c>
      <c r="J44" s="22">
        <v>99020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99020</v>
      </c>
      <c r="X44" s="22">
        <v>61272</v>
      </c>
      <c r="Y44" s="22">
        <v>37748</v>
      </c>
      <c r="Z44" s="23">
        <v>61.607259433346393</v>
      </c>
      <c r="AA44" s="20">
        <v>245097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65505737</v>
      </c>
      <c r="D47" s="29">
        <f t="shared" ref="D47:Y47" si="1">SUM(D34:D46)</f>
        <v>0</v>
      </c>
      <c r="E47" s="30">
        <f t="shared" si="1"/>
        <v>53118593</v>
      </c>
      <c r="F47" s="31">
        <f t="shared" si="1"/>
        <v>53118593</v>
      </c>
      <c r="G47" s="31">
        <f t="shared" si="1"/>
        <v>1648386</v>
      </c>
      <c r="H47" s="31">
        <f t="shared" si="1"/>
        <v>3951212</v>
      </c>
      <c r="I47" s="31">
        <f t="shared" si="1"/>
        <v>3897288</v>
      </c>
      <c r="J47" s="31">
        <f t="shared" si="1"/>
        <v>9496886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9496886</v>
      </c>
      <c r="X47" s="31">
        <f t="shared" si="1"/>
        <v>13279641</v>
      </c>
      <c r="Y47" s="31">
        <f t="shared" si="1"/>
        <v>-3782755</v>
      </c>
      <c r="Z47" s="32">
        <f>+IF(X47&lt;&gt;0,+(Y47/X47)*100,0)</f>
        <v>-28.485370952422585</v>
      </c>
      <c r="AA47" s="29">
        <f>SUM(AA34:AA46)</f>
        <v>53118593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-36924423</v>
      </c>
      <c r="D48" s="39">
        <f t="shared" si="2"/>
        <v>0</v>
      </c>
      <c r="E48" s="40">
        <f t="shared" si="2"/>
        <v>-8490726</v>
      </c>
      <c r="F48" s="41">
        <f t="shared" si="2"/>
        <v>-8490726</v>
      </c>
      <c r="G48" s="41">
        <f t="shared" si="2"/>
        <v>766991</v>
      </c>
      <c r="H48" s="41">
        <f t="shared" si="2"/>
        <v>-1488558</v>
      </c>
      <c r="I48" s="41">
        <f t="shared" si="2"/>
        <v>-1475384</v>
      </c>
      <c r="J48" s="41">
        <f t="shared" si="2"/>
        <v>-2196951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-2196951</v>
      </c>
      <c r="X48" s="41">
        <f t="shared" si="2"/>
        <v>-2122674</v>
      </c>
      <c r="Y48" s="41">
        <f t="shared" si="2"/>
        <v>-74277</v>
      </c>
      <c r="Z48" s="42">
        <f>+IF(X48&lt;&gt;0,+(Y48/X48)*100,0)</f>
        <v>3.4992184386297662</v>
      </c>
      <c r="AA48" s="39">
        <f>+AA32-AA47</f>
        <v>-8490726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-36924423</v>
      </c>
      <c r="D51" s="48">
        <f t="shared" si="3"/>
        <v>0</v>
      </c>
      <c r="E51" s="49">
        <f t="shared" si="3"/>
        <v>-8490726</v>
      </c>
      <c r="F51" s="50">
        <f t="shared" si="3"/>
        <v>-8490726</v>
      </c>
      <c r="G51" s="50">
        <f t="shared" si="3"/>
        <v>766991</v>
      </c>
      <c r="H51" s="50">
        <f t="shared" si="3"/>
        <v>-1488558</v>
      </c>
      <c r="I51" s="50">
        <f t="shared" si="3"/>
        <v>-1475384</v>
      </c>
      <c r="J51" s="50">
        <f t="shared" si="3"/>
        <v>-2196951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-2196951</v>
      </c>
      <c r="X51" s="50">
        <f t="shared" si="3"/>
        <v>-2122674</v>
      </c>
      <c r="Y51" s="50">
        <f t="shared" si="3"/>
        <v>-74277</v>
      </c>
      <c r="Z51" s="51">
        <f>+IF(X51&lt;&gt;0,+(Y51/X51)*100,0)</f>
        <v>3.4992184386297662</v>
      </c>
      <c r="AA51" s="48">
        <f>SUM(AA48:AA50)</f>
        <v>-8490726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-36924423</v>
      </c>
      <c r="D53" s="54">
        <f>+D51-D52</f>
        <v>0</v>
      </c>
      <c r="E53" s="55">
        <f t="shared" si="4"/>
        <v>-8490726</v>
      </c>
      <c r="F53" s="56">
        <f t="shared" si="4"/>
        <v>-8490726</v>
      </c>
      <c r="G53" s="56">
        <f t="shared" si="4"/>
        <v>766991</v>
      </c>
      <c r="H53" s="56">
        <f t="shared" si="4"/>
        <v>-1488558</v>
      </c>
      <c r="I53" s="56">
        <f t="shared" si="4"/>
        <v>-1475384</v>
      </c>
      <c r="J53" s="56">
        <f t="shared" si="4"/>
        <v>-2196951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-2196951</v>
      </c>
      <c r="X53" s="56">
        <f t="shared" si="4"/>
        <v>-2122674</v>
      </c>
      <c r="Y53" s="56">
        <f t="shared" si="4"/>
        <v>-74277</v>
      </c>
      <c r="Z53" s="57">
        <f>+IF(X53&lt;&gt;0,+(Y53/X53)*100,0)</f>
        <v>3.4992184386297662</v>
      </c>
      <c r="AA53" s="54">
        <f>+AA51-AA52</f>
        <v>-8490726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-36924423</v>
      </c>
      <c r="D56" s="48">
        <f>SUM(D53:D55)</f>
        <v>0</v>
      </c>
      <c r="E56" s="49">
        <f t="shared" si="5"/>
        <v>-8490726</v>
      </c>
      <c r="F56" s="50">
        <f t="shared" si="5"/>
        <v>-8490726</v>
      </c>
      <c r="G56" s="50">
        <f t="shared" si="5"/>
        <v>766991</v>
      </c>
      <c r="H56" s="50">
        <f t="shared" si="5"/>
        <v>-1488558</v>
      </c>
      <c r="I56" s="50">
        <f t="shared" si="5"/>
        <v>-1475384</v>
      </c>
      <c r="J56" s="50">
        <f t="shared" si="5"/>
        <v>-2196951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-2196951</v>
      </c>
      <c r="X56" s="50">
        <f t="shared" si="5"/>
        <v>-2122674</v>
      </c>
      <c r="Y56" s="50">
        <f t="shared" si="5"/>
        <v>-74277</v>
      </c>
      <c r="Z56" s="51">
        <f>+IF(X56&lt;&gt;0,+(Y56/X56)*100,0)</f>
        <v>3.4992184386297662</v>
      </c>
      <c r="AA56" s="48">
        <f>SUM(AA53:AA55)</f>
        <v>-8490726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-36924423</v>
      </c>
      <c r="D59" s="65">
        <f>SUM(D56:D58)</f>
        <v>0</v>
      </c>
      <c r="E59" s="66">
        <f t="shared" si="6"/>
        <v>-8490726</v>
      </c>
      <c r="F59" s="67">
        <f t="shared" si="6"/>
        <v>-8490726</v>
      </c>
      <c r="G59" s="67">
        <f t="shared" si="6"/>
        <v>766991</v>
      </c>
      <c r="H59" s="67">
        <f t="shared" si="6"/>
        <v>-1488558</v>
      </c>
      <c r="I59" s="67">
        <f t="shared" si="6"/>
        <v>-1475384</v>
      </c>
      <c r="J59" s="67">
        <f t="shared" si="6"/>
        <v>-2196951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-2196951</v>
      </c>
      <c r="X59" s="67">
        <f t="shared" si="6"/>
        <v>-2122674</v>
      </c>
      <c r="Y59" s="67">
        <f t="shared" si="6"/>
        <v>-74277</v>
      </c>
      <c r="Z59" s="68">
        <f>+IF(X59&lt;&gt;0,+(Y59/X59)*100,0)</f>
        <v>3.4992184386297662</v>
      </c>
      <c r="AA59" s="65">
        <f>SUM(AA56:AA58)</f>
        <v>-8490726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9431092</v>
      </c>
      <c r="D9" s="20"/>
      <c r="E9" s="21">
        <v>9477000</v>
      </c>
      <c r="F9" s="22">
        <v>9477000</v>
      </c>
      <c r="G9" s="22">
        <v>840898</v>
      </c>
      <c r="H9" s="22">
        <v>843002</v>
      </c>
      <c r="I9" s="22">
        <v>847620</v>
      </c>
      <c r="J9" s="22">
        <v>2531520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2531520</v>
      </c>
      <c r="X9" s="22">
        <v>2369250</v>
      </c>
      <c r="Y9" s="22">
        <v>162270</v>
      </c>
      <c r="Z9" s="23">
        <v>6.8490028490028481</v>
      </c>
      <c r="AA9" s="20">
        <v>9477000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1444000</v>
      </c>
      <c r="D25" s="20"/>
      <c r="E25" s="21">
        <v>1156000</v>
      </c>
      <c r="F25" s="22">
        <v>1156000</v>
      </c>
      <c r="G25" s="22"/>
      <c r="H25" s="22">
        <v>289000</v>
      </c>
      <c r="I25" s="22"/>
      <c r="J25" s="22">
        <v>289000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289000</v>
      </c>
      <c r="X25" s="22">
        <v>288999</v>
      </c>
      <c r="Y25" s="22">
        <v>1</v>
      </c>
      <c r="Z25" s="23"/>
      <c r="AA25" s="20">
        <v>1156000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10875092</v>
      </c>
      <c r="D32" s="29">
        <f t="shared" ref="D32:Y32" si="0">SUM(D6:D31)</f>
        <v>0</v>
      </c>
      <c r="E32" s="30">
        <f t="shared" si="0"/>
        <v>10633000</v>
      </c>
      <c r="F32" s="31">
        <f t="shared" si="0"/>
        <v>10633000</v>
      </c>
      <c r="G32" s="31">
        <f t="shared" si="0"/>
        <v>840898</v>
      </c>
      <c r="H32" s="31">
        <f t="shared" si="0"/>
        <v>1132002</v>
      </c>
      <c r="I32" s="31">
        <f t="shared" si="0"/>
        <v>847620</v>
      </c>
      <c r="J32" s="31">
        <f t="shared" si="0"/>
        <v>2820520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2820520</v>
      </c>
      <c r="X32" s="31">
        <f t="shared" si="0"/>
        <v>2658249</v>
      </c>
      <c r="Y32" s="31">
        <f t="shared" si="0"/>
        <v>162271</v>
      </c>
      <c r="Z32" s="32">
        <f>+IF(X32&lt;&gt;0,+(Y32/X32)*100,0)</f>
        <v>6.1044319023537668</v>
      </c>
      <c r="AA32" s="29">
        <f>SUM(AA6:AA31)</f>
        <v>10633000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9431926</v>
      </c>
      <c r="D34" s="20"/>
      <c r="E34" s="21">
        <v>10189410</v>
      </c>
      <c r="F34" s="22">
        <v>10189410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2547357</v>
      </c>
      <c r="Y34" s="22">
        <v>-2547357</v>
      </c>
      <c r="Z34" s="23">
        <v>-100</v>
      </c>
      <c r="AA34" s="20">
        <v>10189410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4020117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7033191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187181</v>
      </c>
      <c r="D41" s="20"/>
      <c r="E41" s="21">
        <v>157950</v>
      </c>
      <c r="F41" s="22">
        <v>157950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39489</v>
      </c>
      <c r="Y41" s="22">
        <v>-39489</v>
      </c>
      <c r="Z41" s="23">
        <v>-100</v>
      </c>
      <c r="AA41" s="20">
        <v>157950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157950</v>
      </c>
      <c r="F44" s="22">
        <v>157950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39489</v>
      </c>
      <c r="Y44" s="22">
        <v>-39489</v>
      </c>
      <c r="Z44" s="23">
        <v>-100</v>
      </c>
      <c r="AA44" s="20">
        <v>157950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20672415</v>
      </c>
      <c r="D47" s="29">
        <f t="shared" ref="D47:Y47" si="1">SUM(D34:D46)</f>
        <v>0</v>
      </c>
      <c r="E47" s="30">
        <f t="shared" si="1"/>
        <v>10505310</v>
      </c>
      <c r="F47" s="31">
        <f t="shared" si="1"/>
        <v>10505310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2626335</v>
      </c>
      <c r="Y47" s="31">
        <f t="shared" si="1"/>
        <v>-2626335</v>
      </c>
      <c r="Z47" s="32">
        <f>+IF(X47&lt;&gt;0,+(Y47/X47)*100,0)</f>
        <v>-100</v>
      </c>
      <c r="AA47" s="29">
        <f>SUM(AA34:AA46)</f>
        <v>10505310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-9797323</v>
      </c>
      <c r="D48" s="39">
        <f t="shared" si="2"/>
        <v>0</v>
      </c>
      <c r="E48" s="40">
        <f t="shared" si="2"/>
        <v>127690</v>
      </c>
      <c r="F48" s="41">
        <f t="shared" si="2"/>
        <v>127690</v>
      </c>
      <c r="G48" s="41">
        <f t="shared" si="2"/>
        <v>840898</v>
      </c>
      <c r="H48" s="41">
        <f t="shared" si="2"/>
        <v>1132002</v>
      </c>
      <c r="I48" s="41">
        <f t="shared" si="2"/>
        <v>847620</v>
      </c>
      <c r="J48" s="41">
        <f t="shared" si="2"/>
        <v>2820520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2820520</v>
      </c>
      <c r="X48" s="41">
        <f t="shared" si="2"/>
        <v>31914</v>
      </c>
      <c r="Y48" s="41">
        <f t="shared" si="2"/>
        <v>2788606</v>
      </c>
      <c r="Z48" s="42">
        <f>+IF(X48&lt;&gt;0,+(Y48/X48)*100,0)</f>
        <v>8737.8767938835626</v>
      </c>
      <c r="AA48" s="39">
        <f>+AA32-AA47</f>
        <v>127690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-9797323</v>
      </c>
      <c r="D51" s="48">
        <f t="shared" si="3"/>
        <v>0</v>
      </c>
      <c r="E51" s="49">
        <f t="shared" si="3"/>
        <v>127690</v>
      </c>
      <c r="F51" s="50">
        <f t="shared" si="3"/>
        <v>127690</v>
      </c>
      <c r="G51" s="50">
        <f t="shared" si="3"/>
        <v>840898</v>
      </c>
      <c r="H51" s="50">
        <f t="shared" si="3"/>
        <v>1132002</v>
      </c>
      <c r="I51" s="50">
        <f t="shared" si="3"/>
        <v>847620</v>
      </c>
      <c r="J51" s="50">
        <f t="shared" si="3"/>
        <v>2820520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2820520</v>
      </c>
      <c r="X51" s="50">
        <f t="shared" si="3"/>
        <v>31914</v>
      </c>
      <c r="Y51" s="50">
        <f t="shared" si="3"/>
        <v>2788606</v>
      </c>
      <c r="Z51" s="51">
        <f>+IF(X51&lt;&gt;0,+(Y51/X51)*100,0)</f>
        <v>8737.8767938835626</v>
      </c>
      <c r="AA51" s="48">
        <f>SUM(AA48:AA50)</f>
        <v>127690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-9797323</v>
      </c>
      <c r="D53" s="54">
        <f>+D51-D52</f>
        <v>0</v>
      </c>
      <c r="E53" s="55">
        <f t="shared" si="4"/>
        <v>127690</v>
      </c>
      <c r="F53" s="56">
        <f t="shared" si="4"/>
        <v>127690</v>
      </c>
      <c r="G53" s="56">
        <f t="shared" si="4"/>
        <v>840898</v>
      </c>
      <c r="H53" s="56">
        <f t="shared" si="4"/>
        <v>1132002</v>
      </c>
      <c r="I53" s="56">
        <f t="shared" si="4"/>
        <v>847620</v>
      </c>
      <c r="J53" s="56">
        <f t="shared" si="4"/>
        <v>2820520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2820520</v>
      </c>
      <c r="X53" s="56">
        <f t="shared" si="4"/>
        <v>31914</v>
      </c>
      <c r="Y53" s="56">
        <f t="shared" si="4"/>
        <v>2788606</v>
      </c>
      <c r="Z53" s="57">
        <f>+IF(X53&lt;&gt;0,+(Y53/X53)*100,0)</f>
        <v>8737.8767938835626</v>
      </c>
      <c r="AA53" s="54">
        <f>+AA51-AA52</f>
        <v>127690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-9797323</v>
      </c>
      <c r="D56" s="48">
        <f>SUM(D53:D55)</f>
        <v>0</v>
      </c>
      <c r="E56" s="49">
        <f t="shared" si="5"/>
        <v>127690</v>
      </c>
      <c r="F56" s="50">
        <f t="shared" si="5"/>
        <v>127690</v>
      </c>
      <c r="G56" s="50">
        <f t="shared" si="5"/>
        <v>840898</v>
      </c>
      <c r="H56" s="50">
        <f t="shared" si="5"/>
        <v>1132002</v>
      </c>
      <c r="I56" s="50">
        <f t="shared" si="5"/>
        <v>847620</v>
      </c>
      <c r="J56" s="50">
        <f t="shared" si="5"/>
        <v>2820520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2820520</v>
      </c>
      <c r="X56" s="50">
        <f t="shared" si="5"/>
        <v>31914</v>
      </c>
      <c r="Y56" s="50">
        <f t="shared" si="5"/>
        <v>2788606</v>
      </c>
      <c r="Z56" s="51">
        <f>+IF(X56&lt;&gt;0,+(Y56/X56)*100,0)</f>
        <v>8737.8767938835626</v>
      </c>
      <c r="AA56" s="48">
        <f>SUM(AA53:AA55)</f>
        <v>127690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-9797323</v>
      </c>
      <c r="D59" s="65">
        <f>SUM(D56:D58)</f>
        <v>0</v>
      </c>
      <c r="E59" s="66">
        <f t="shared" si="6"/>
        <v>127690</v>
      </c>
      <c r="F59" s="67">
        <f t="shared" si="6"/>
        <v>127690</v>
      </c>
      <c r="G59" s="67">
        <f t="shared" si="6"/>
        <v>840898</v>
      </c>
      <c r="H59" s="67">
        <f t="shared" si="6"/>
        <v>1132002</v>
      </c>
      <c r="I59" s="67">
        <f t="shared" si="6"/>
        <v>847620</v>
      </c>
      <c r="J59" s="67">
        <f t="shared" si="6"/>
        <v>2820520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2820520</v>
      </c>
      <c r="X59" s="67">
        <f t="shared" si="6"/>
        <v>31914</v>
      </c>
      <c r="Y59" s="67">
        <f t="shared" si="6"/>
        <v>2788606</v>
      </c>
      <c r="Z59" s="68">
        <f>+IF(X59&lt;&gt;0,+(Y59/X59)*100,0)</f>
        <v>8737.8767938835626</v>
      </c>
      <c r="AA59" s="65">
        <f>SUM(AA56:AA58)</f>
        <v>127690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-8814122</v>
      </c>
      <c r="D7" s="20"/>
      <c r="E7" s="21"/>
      <c r="F7" s="22"/>
      <c r="G7" s="22">
        <v>77833</v>
      </c>
      <c r="H7" s="22">
        <v>-30723781</v>
      </c>
      <c r="I7" s="22">
        <v>77324</v>
      </c>
      <c r="J7" s="22">
        <v>-30568624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-30568624</v>
      </c>
      <c r="X7" s="22"/>
      <c r="Y7" s="22">
        <v>-30568624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141429313</v>
      </c>
      <c r="D9" s="20"/>
      <c r="E9" s="21">
        <v>171626007</v>
      </c>
      <c r="F9" s="22">
        <v>171626007</v>
      </c>
      <c r="G9" s="22">
        <v>12397464</v>
      </c>
      <c r="H9" s="22">
        <v>10073771</v>
      </c>
      <c r="I9" s="22">
        <v>12447276</v>
      </c>
      <c r="J9" s="22">
        <v>34918511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34918511</v>
      </c>
      <c r="X9" s="22">
        <v>42906504</v>
      </c>
      <c r="Y9" s="22">
        <v>-7987993</v>
      </c>
      <c r="Z9" s="23">
        <v>-18.617207778102827</v>
      </c>
      <c r="AA9" s="20">
        <v>171626007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23153389</v>
      </c>
      <c r="F13" s="22">
        <v>23153389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5788347</v>
      </c>
      <c r="Y13" s="22">
        <v>-5788347</v>
      </c>
      <c r="Z13" s="23">
        <v>-100</v>
      </c>
      <c r="AA13" s="20">
        <v>23153389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132615191</v>
      </c>
      <c r="D32" s="29">
        <f t="shared" ref="D32:Y32" si="0">SUM(D6:D31)</f>
        <v>0</v>
      </c>
      <c r="E32" s="30">
        <f t="shared" si="0"/>
        <v>194779396</v>
      </c>
      <c r="F32" s="31">
        <f t="shared" si="0"/>
        <v>194779396</v>
      </c>
      <c r="G32" s="31">
        <f t="shared" si="0"/>
        <v>12475297</v>
      </c>
      <c r="H32" s="31">
        <f t="shared" si="0"/>
        <v>-20650010</v>
      </c>
      <c r="I32" s="31">
        <f t="shared" si="0"/>
        <v>12524600</v>
      </c>
      <c r="J32" s="31">
        <f t="shared" si="0"/>
        <v>4349887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4349887</v>
      </c>
      <c r="X32" s="31">
        <f t="shared" si="0"/>
        <v>48694851</v>
      </c>
      <c r="Y32" s="31">
        <f t="shared" si="0"/>
        <v>-44344964</v>
      </c>
      <c r="Z32" s="32">
        <f>+IF(X32&lt;&gt;0,+(Y32/X32)*100,0)</f>
        <v>-91.067049368320269</v>
      </c>
      <c r="AA32" s="29">
        <f>SUM(AA6:AA31)</f>
        <v>194779396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56955081</v>
      </c>
      <c r="D34" s="20"/>
      <c r="E34" s="21">
        <v>66240562</v>
      </c>
      <c r="F34" s="22">
        <v>66240562</v>
      </c>
      <c r="G34" s="22">
        <v>4815016</v>
      </c>
      <c r="H34" s="22"/>
      <c r="I34" s="22">
        <v>9783369</v>
      </c>
      <c r="J34" s="22">
        <v>14598385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14598385</v>
      </c>
      <c r="X34" s="22">
        <v>16560153</v>
      </c>
      <c r="Y34" s="22">
        <v>-1961768</v>
      </c>
      <c r="Z34" s="23">
        <v>-11.84631567111729</v>
      </c>
      <c r="AA34" s="20">
        <v>66240562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19700341</v>
      </c>
      <c r="D37" s="20"/>
      <c r="E37" s="21">
        <v>6683054</v>
      </c>
      <c r="F37" s="22">
        <v>6683054</v>
      </c>
      <c r="G37" s="22">
        <v>1326948</v>
      </c>
      <c r="H37" s="22">
        <v>1278174</v>
      </c>
      <c r="I37" s="22">
        <v>614088</v>
      </c>
      <c r="J37" s="22">
        <v>3219210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3219210</v>
      </c>
      <c r="X37" s="22">
        <v>1670763</v>
      </c>
      <c r="Y37" s="22">
        <v>1548447</v>
      </c>
      <c r="Z37" s="23">
        <v>92.679033471533671</v>
      </c>
      <c r="AA37" s="20">
        <v>6683054</v>
      </c>
    </row>
    <row r="38" spans="1:27" ht="13.5" x14ac:dyDescent="0.25">
      <c r="A38" s="19" t="s">
        <v>64</v>
      </c>
      <c r="B38" s="15" t="s">
        <v>32</v>
      </c>
      <c r="C38" s="20">
        <v>82274287</v>
      </c>
      <c r="D38" s="20"/>
      <c r="E38" s="21">
        <v>15655337</v>
      </c>
      <c r="F38" s="22">
        <v>15655337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3913833</v>
      </c>
      <c r="Y38" s="22">
        <v>-3913833</v>
      </c>
      <c r="Z38" s="23">
        <v>-100</v>
      </c>
      <c r="AA38" s="20">
        <v>15655337</v>
      </c>
    </row>
    <row r="39" spans="1:27" ht="13.5" x14ac:dyDescent="0.25">
      <c r="A39" s="19" t="s">
        <v>65</v>
      </c>
      <c r="B39" s="15" t="s">
        <v>32</v>
      </c>
      <c r="C39" s="20">
        <v>248903</v>
      </c>
      <c r="D39" s="20"/>
      <c r="E39" s="21">
        <v>263928</v>
      </c>
      <c r="F39" s="22">
        <v>263928</v>
      </c>
      <c r="G39" s="22">
        <v>21140</v>
      </c>
      <c r="H39" s="22">
        <v>-17840</v>
      </c>
      <c r="I39" s="22">
        <v>1597</v>
      </c>
      <c r="J39" s="22">
        <v>4897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4897</v>
      </c>
      <c r="X39" s="22">
        <v>65982</v>
      </c>
      <c r="Y39" s="22">
        <v>-61085</v>
      </c>
      <c r="Z39" s="23">
        <v>-92.578278924555178</v>
      </c>
      <c r="AA39" s="20">
        <v>263928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7515047</v>
      </c>
      <c r="D41" s="20"/>
      <c r="E41" s="21">
        <v>21307350</v>
      </c>
      <c r="F41" s="22">
        <v>21307350</v>
      </c>
      <c r="G41" s="22"/>
      <c r="H41" s="22">
        <v>1067869</v>
      </c>
      <c r="I41" s="22">
        <v>802638</v>
      </c>
      <c r="J41" s="22">
        <v>1870507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1870507</v>
      </c>
      <c r="X41" s="22">
        <v>5326839</v>
      </c>
      <c r="Y41" s="22">
        <v>-3456332</v>
      </c>
      <c r="Z41" s="23">
        <v>-64.885234939520416</v>
      </c>
      <c r="AA41" s="20">
        <v>21307350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12151175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1903234</v>
      </c>
      <c r="D44" s="20"/>
      <c r="E44" s="21">
        <v>9501261</v>
      </c>
      <c r="F44" s="22">
        <v>9501261</v>
      </c>
      <c r="G44" s="22">
        <v>64006</v>
      </c>
      <c r="H44" s="22">
        <v>92065</v>
      </c>
      <c r="I44" s="22">
        <v>159485</v>
      </c>
      <c r="J44" s="22">
        <v>315556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315556</v>
      </c>
      <c r="X44" s="22">
        <v>2375310</v>
      </c>
      <c r="Y44" s="22">
        <v>-2059754</v>
      </c>
      <c r="Z44" s="23">
        <v>-86.715165599437555</v>
      </c>
      <c r="AA44" s="20">
        <v>9501261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180748068</v>
      </c>
      <c r="D47" s="29">
        <f t="shared" ref="D47:Y47" si="1">SUM(D34:D46)</f>
        <v>0</v>
      </c>
      <c r="E47" s="30">
        <f t="shared" si="1"/>
        <v>119651492</v>
      </c>
      <c r="F47" s="31">
        <f t="shared" si="1"/>
        <v>119651492</v>
      </c>
      <c r="G47" s="31">
        <f t="shared" si="1"/>
        <v>6227110</v>
      </c>
      <c r="H47" s="31">
        <f t="shared" si="1"/>
        <v>2420268</v>
      </c>
      <c r="I47" s="31">
        <f t="shared" si="1"/>
        <v>11361177</v>
      </c>
      <c r="J47" s="31">
        <f t="shared" si="1"/>
        <v>20008555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20008555</v>
      </c>
      <c r="X47" s="31">
        <f t="shared" si="1"/>
        <v>29912880</v>
      </c>
      <c r="Y47" s="31">
        <f t="shared" si="1"/>
        <v>-9904325</v>
      </c>
      <c r="Z47" s="32">
        <f>+IF(X47&lt;&gt;0,+(Y47/X47)*100,0)</f>
        <v>-33.110569761253345</v>
      </c>
      <c r="AA47" s="29">
        <f>SUM(AA34:AA46)</f>
        <v>119651492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-48132877</v>
      </c>
      <c r="D48" s="39">
        <f t="shared" si="2"/>
        <v>0</v>
      </c>
      <c r="E48" s="40">
        <f t="shared" si="2"/>
        <v>75127904</v>
      </c>
      <c r="F48" s="41">
        <f t="shared" si="2"/>
        <v>75127904</v>
      </c>
      <c r="G48" s="41">
        <f t="shared" si="2"/>
        <v>6248187</v>
      </c>
      <c r="H48" s="41">
        <f t="shared" si="2"/>
        <v>-23070278</v>
      </c>
      <c r="I48" s="41">
        <f t="shared" si="2"/>
        <v>1163423</v>
      </c>
      <c r="J48" s="41">
        <f t="shared" si="2"/>
        <v>-15658668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-15658668</v>
      </c>
      <c r="X48" s="41">
        <f t="shared" si="2"/>
        <v>18781971</v>
      </c>
      <c r="Y48" s="41">
        <f t="shared" si="2"/>
        <v>-34440639</v>
      </c>
      <c r="Z48" s="42">
        <f>+IF(X48&lt;&gt;0,+(Y48/X48)*100,0)</f>
        <v>-183.37073888571121</v>
      </c>
      <c r="AA48" s="39">
        <f>+AA32-AA47</f>
        <v>75127904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-48132877</v>
      </c>
      <c r="D51" s="48">
        <f t="shared" si="3"/>
        <v>0</v>
      </c>
      <c r="E51" s="49">
        <f t="shared" si="3"/>
        <v>75127904</v>
      </c>
      <c r="F51" s="50">
        <f t="shared" si="3"/>
        <v>75127904</v>
      </c>
      <c r="G51" s="50">
        <f t="shared" si="3"/>
        <v>6248187</v>
      </c>
      <c r="H51" s="50">
        <f t="shared" si="3"/>
        <v>-23070278</v>
      </c>
      <c r="I51" s="50">
        <f t="shared" si="3"/>
        <v>1163423</v>
      </c>
      <c r="J51" s="50">
        <f t="shared" si="3"/>
        <v>-15658668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-15658668</v>
      </c>
      <c r="X51" s="50">
        <f t="shared" si="3"/>
        <v>18781971</v>
      </c>
      <c r="Y51" s="50">
        <f t="shared" si="3"/>
        <v>-34440639</v>
      </c>
      <c r="Z51" s="51">
        <f>+IF(X51&lt;&gt;0,+(Y51/X51)*100,0)</f>
        <v>-183.37073888571121</v>
      </c>
      <c r="AA51" s="48">
        <f>SUM(AA48:AA50)</f>
        <v>75127904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-48132877</v>
      </c>
      <c r="D53" s="54">
        <f>+D51-D52</f>
        <v>0</v>
      </c>
      <c r="E53" s="55">
        <f t="shared" si="4"/>
        <v>75127904</v>
      </c>
      <c r="F53" s="56">
        <f t="shared" si="4"/>
        <v>75127904</v>
      </c>
      <c r="G53" s="56">
        <f t="shared" si="4"/>
        <v>6248187</v>
      </c>
      <c r="H53" s="56">
        <f t="shared" si="4"/>
        <v>-23070278</v>
      </c>
      <c r="I53" s="56">
        <f t="shared" si="4"/>
        <v>1163423</v>
      </c>
      <c r="J53" s="56">
        <f t="shared" si="4"/>
        <v>-15658668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-15658668</v>
      </c>
      <c r="X53" s="56">
        <f t="shared" si="4"/>
        <v>18781971</v>
      </c>
      <c r="Y53" s="56">
        <f t="shared" si="4"/>
        <v>-34440639</v>
      </c>
      <c r="Z53" s="57">
        <f>+IF(X53&lt;&gt;0,+(Y53/X53)*100,0)</f>
        <v>-183.37073888571121</v>
      </c>
      <c r="AA53" s="54">
        <f>+AA51-AA52</f>
        <v>75127904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-48132877</v>
      </c>
      <c r="D56" s="48">
        <f>SUM(D53:D55)</f>
        <v>0</v>
      </c>
      <c r="E56" s="49">
        <f t="shared" si="5"/>
        <v>75127904</v>
      </c>
      <c r="F56" s="50">
        <f t="shared" si="5"/>
        <v>75127904</v>
      </c>
      <c r="G56" s="50">
        <f t="shared" si="5"/>
        <v>6248187</v>
      </c>
      <c r="H56" s="50">
        <f t="shared" si="5"/>
        <v>-23070278</v>
      </c>
      <c r="I56" s="50">
        <f t="shared" si="5"/>
        <v>1163423</v>
      </c>
      <c r="J56" s="50">
        <f t="shared" si="5"/>
        <v>-15658668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-15658668</v>
      </c>
      <c r="X56" s="50">
        <f t="shared" si="5"/>
        <v>18781971</v>
      </c>
      <c r="Y56" s="50">
        <f t="shared" si="5"/>
        <v>-34440639</v>
      </c>
      <c r="Z56" s="51">
        <f>+IF(X56&lt;&gt;0,+(Y56/X56)*100,0)</f>
        <v>-183.37073888571121</v>
      </c>
      <c r="AA56" s="48">
        <f>SUM(AA53:AA55)</f>
        <v>75127904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-48132877</v>
      </c>
      <c r="D59" s="65">
        <f>SUM(D56:D58)</f>
        <v>0</v>
      </c>
      <c r="E59" s="66">
        <f t="shared" si="6"/>
        <v>75127904</v>
      </c>
      <c r="F59" s="67">
        <f t="shared" si="6"/>
        <v>75127904</v>
      </c>
      <c r="G59" s="67">
        <f t="shared" si="6"/>
        <v>6248187</v>
      </c>
      <c r="H59" s="67">
        <f t="shared" si="6"/>
        <v>-23070278</v>
      </c>
      <c r="I59" s="67">
        <f t="shared" si="6"/>
        <v>1163423</v>
      </c>
      <c r="J59" s="67">
        <f t="shared" si="6"/>
        <v>-15658668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-15658668</v>
      </c>
      <c r="X59" s="67">
        <f t="shared" si="6"/>
        <v>18781971</v>
      </c>
      <c r="Y59" s="67">
        <f t="shared" si="6"/>
        <v>-34440639</v>
      </c>
      <c r="Z59" s="68">
        <f>+IF(X59&lt;&gt;0,+(Y59/X59)*100,0)</f>
        <v>-183.37073888571121</v>
      </c>
      <c r="AA59" s="65">
        <f>SUM(AA56:AA58)</f>
        <v>75127904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11251764</v>
      </c>
      <c r="D9" s="20"/>
      <c r="E9" s="21">
        <v>14257458</v>
      </c>
      <c r="F9" s="22">
        <v>14257458</v>
      </c>
      <c r="G9" s="22">
        <v>992363</v>
      </c>
      <c r="H9" s="22">
        <v>1023544</v>
      </c>
      <c r="I9" s="22">
        <v>1019435</v>
      </c>
      <c r="J9" s="22">
        <v>3035342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3035342</v>
      </c>
      <c r="X9" s="22">
        <v>3564366</v>
      </c>
      <c r="Y9" s="22">
        <v>-529024</v>
      </c>
      <c r="Z9" s="23">
        <v>-14.842022396128792</v>
      </c>
      <c r="AA9" s="20">
        <v>14257458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95320500</v>
      </c>
      <c r="D25" s="20"/>
      <c r="E25" s="21">
        <v>4428503</v>
      </c>
      <c r="F25" s="22">
        <v>4428503</v>
      </c>
      <c r="G25" s="22">
        <v>38207609</v>
      </c>
      <c r="H25" s="22"/>
      <c r="I25" s="22"/>
      <c r="J25" s="22">
        <v>38207609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38207609</v>
      </c>
      <c r="X25" s="22">
        <v>1107126</v>
      </c>
      <c r="Y25" s="22">
        <v>37100483</v>
      </c>
      <c r="Z25" s="23">
        <v>3351.0623903692986</v>
      </c>
      <c r="AA25" s="20">
        <v>4428503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106572264</v>
      </c>
      <c r="D32" s="29">
        <f t="shared" ref="D32:Y32" si="0">SUM(D6:D31)</f>
        <v>0</v>
      </c>
      <c r="E32" s="30">
        <f t="shared" si="0"/>
        <v>18685961</v>
      </c>
      <c r="F32" s="31">
        <f t="shared" si="0"/>
        <v>18685961</v>
      </c>
      <c r="G32" s="31">
        <f t="shared" si="0"/>
        <v>39199972</v>
      </c>
      <c r="H32" s="31">
        <f t="shared" si="0"/>
        <v>1023544</v>
      </c>
      <c r="I32" s="31">
        <f t="shared" si="0"/>
        <v>1019435</v>
      </c>
      <c r="J32" s="31">
        <f t="shared" si="0"/>
        <v>41242951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41242951</v>
      </c>
      <c r="X32" s="31">
        <f t="shared" si="0"/>
        <v>4671492</v>
      </c>
      <c r="Y32" s="31">
        <f t="shared" si="0"/>
        <v>36571459</v>
      </c>
      <c r="Z32" s="32">
        <f>+IF(X32&lt;&gt;0,+(Y32/X32)*100,0)</f>
        <v>782.86463939144073</v>
      </c>
      <c r="AA32" s="29">
        <f>SUM(AA6:AA31)</f>
        <v>18685961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15748660</v>
      </c>
      <c r="D34" s="20"/>
      <c r="E34" s="21">
        <v>21369441</v>
      </c>
      <c r="F34" s="22">
        <v>21369441</v>
      </c>
      <c r="G34" s="22">
        <v>1453865</v>
      </c>
      <c r="H34" s="22">
        <v>1414540</v>
      </c>
      <c r="I34" s="22">
        <v>20232</v>
      </c>
      <c r="J34" s="22">
        <v>2888637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2888637</v>
      </c>
      <c r="X34" s="22">
        <v>5342364</v>
      </c>
      <c r="Y34" s="22">
        <v>-2453727</v>
      </c>
      <c r="Z34" s="23">
        <v>-45.929610936282138</v>
      </c>
      <c r="AA34" s="20">
        <v>21369441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11753669</v>
      </c>
      <c r="D37" s="20"/>
      <c r="E37" s="21">
        <v>60000</v>
      </c>
      <c r="F37" s="22">
        <v>60000</v>
      </c>
      <c r="G37" s="22"/>
      <c r="H37" s="22">
        <v>573328</v>
      </c>
      <c r="I37" s="22">
        <v>80136</v>
      </c>
      <c r="J37" s="22">
        <v>653464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653464</v>
      </c>
      <c r="X37" s="22">
        <v>15000</v>
      </c>
      <c r="Y37" s="22">
        <v>638464</v>
      </c>
      <c r="Z37" s="23">
        <v>4256.4266666666672</v>
      </c>
      <c r="AA37" s="20">
        <v>60000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812061</v>
      </c>
      <c r="F39" s="22">
        <v>812061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203016</v>
      </c>
      <c r="Y39" s="22">
        <v>-203016</v>
      </c>
      <c r="Z39" s="23">
        <v>-100</v>
      </c>
      <c r="AA39" s="20">
        <v>812061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2007541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892685</v>
      </c>
      <c r="F43" s="22">
        <v>892685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223170</v>
      </c>
      <c r="Y43" s="22">
        <v>-223170</v>
      </c>
      <c r="Z43" s="23">
        <v>-100</v>
      </c>
      <c r="AA43" s="20">
        <v>892685</v>
      </c>
    </row>
    <row r="44" spans="1:27" ht="13.5" x14ac:dyDescent="0.25">
      <c r="A44" s="19" t="s">
        <v>69</v>
      </c>
      <c r="B44" s="15" t="s">
        <v>32</v>
      </c>
      <c r="C44" s="20">
        <v>1689656</v>
      </c>
      <c r="D44" s="20"/>
      <c r="E44" s="21">
        <v>2400000</v>
      </c>
      <c r="F44" s="22">
        <v>2400000</v>
      </c>
      <c r="G44" s="22"/>
      <c r="H44" s="22">
        <v>370300</v>
      </c>
      <c r="I44" s="22">
        <v>185150</v>
      </c>
      <c r="J44" s="22">
        <v>555450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555450</v>
      </c>
      <c r="X44" s="22">
        <v>600000</v>
      </c>
      <c r="Y44" s="22">
        <v>-44550</v>
      </c>
      <c r="Z44" s="23">
        <v>-7.4249999999999998</v>
      </c>
      <c r="AA44" s="20">
        <v>2400000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31199526</v>
      </c>
      <c r="D47" s="29">
        <f t="shared" ref="D47:Y47" si="1">SUM(D34:D46)</f>
        <v>0</v>
      </c>
      <c r="E47" s="30">
        <f t="shared" si="1"/>
        <v>25534187</v>
      </c>
      <c r="F47" s="31">
        <f t="shared" si="1"/>
        <v>25534187</v>
      </c>
      <c r="G47" s="31">
        <f t="shared" si="1"/>
        <v>1453865</v>
      </c>
      <c r="H47" s="31">
        <f t="shared" si="1"/>
        <v>2358168</v>
      </c>
      <c r="I47" s="31">
        <f t="shared" si="1"/>
        <v>285518</v>
      </c>
      <c r="J47" s="31">
        <f t="shared" si="1"/>
        <v>4097551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4097551</v>
      </c>
      <c r="X47" s="31">
        <f t="shared" si="1"/>
        <v>6383550</v>
      </c>
      <c r="Y47" s="31">
        <f t="shared" si="1"/>
        <v>-2285999</v>
      </c>
      <c r="Z47" s="32">
        <f>+IF(X47&lt;&gt;0,+(Y47/X47)*100,0)</f>
        <v>-35.810779268588796</v>
      </c>
      <c r="AA47" s="29">
        <f>SUM(AA34:AA46)</f>
        <v>25534187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75372738</v>
      </c>
      <c r="D48" s="39">
        <f t="shared" si="2"/>
        <v>0</v>
      </c>
      <c r="E48" s="40">
        <f t="shared" si="2"/>
        <v>-6848226</v>
      </c>
      <c r="F48" s="41">
        <f t="shared" si="2"/>
        <v>-6848226</v>
      </c>
      <c r="G48" s="41">
        <f t="shared" si="2"/>
        <v>37746107</v>
      </c>
      <c r="H48" s="41">
        <f t="shared" si="2"/>
        <v>-1334624</v>
      </c>
      <c r="I48" s="41">
        <f t="shared" si="2"/>
        <v>733917</v>
      </c>
      <c r="J48" s="41">
        <f t="shared" si="2"/>
        <v>37145400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37145400</v>
      </c>
      <c r="X48" s="41">
        <f t="shared" si="2"/>
        <v>-1712058</v>
      </c>
      <c r="Y48" s="41">
        <f t="shared" si="2"/>
        <v>38857458</v>
      </c>
      <c r="Z48" s="42">
        <f>+IF(X48&lt;&gt;0,+(Y48/X48)*100,0)</f>
        <v>-2269.6344399547211</v>
      </c>
      <c r="AA48" s="39">
        <f>+AA32-AA47</f>
        <v>-6848226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75372738</v>
      </c>
      <c r="D51" s="48">
        <f t="shared" si="3"/>
        <v>0</v>
      </c>
      <c r="E51" s="49">
        <f t="shared" si="3"/>
        <v>-6848226</v>
      </c>
      <c r="F51" s="50">
        <f t="shared" si="3"/>
        <v>-6848226</v>
      </c>
      <c r="G51" s="50">
        <f t="shared" si="3"/>
        <v>37746107</v>
      </c>
      <c r="H51" s="50">
        <f t="shared" si="3"/>
        <v>-1334624</v>
      </c>
      <c r="I51" s="50">
        <f t="shared" si="3"/>
        <v>733917</v>
      </c>
      <c r="J51" s="50">
        <f t="shared" si="3"/>
        <v>37145400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37145400</v>
      </c>
      <c r="X51" s="50">
        <f t="shared" si="3"/>
        <v>-1712058</v>
      </c>
      <c r="Y51" s="50">
        <f t="shared" si="3"/>
        <v>38857458</v>
      </c>
      <c r="Z51" s="51">
        <f>+IF(X51&lt;&gt;0,+(Y51/X51)*100,0)</f>
        <v>-2269.6344399547211</v>
      </c>
      <c r="AA51" s="48">
        <f>SUM(AA48:AA50)</f>
        <v>-6848226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75372738</v>
      </c>
      <c r="D53" s="54">
        <f>+D51-D52</f>
        <v>0</v>
      </c>
      <c r="E53" s="55">
        <f t="shared" si="4"/>
        <v>-6848226</v>
      </c>
      <c r="F53" s="56">
        <f t="shared" si="4"/>
        <v>-6848226</v>
      </c>
      <c r="G53" s="56">
        <f t="shared" si="4"/>
        <v>37746107</v>
      </c>
      <c r="H53" s="56">
        <f t="shared" si="4"/>
        <v>-1334624</v>
      </c>
      <c r="I53" s="56">
        <f t="shared" si="4"/>
        <v>733917</v>
      </c>
      <c r="J53" s="56">
        <f t="shared" si="4"/>
        <v>37145400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37145400</v>
      </c>
      <c r="X53" s="56">
        <f t="shared" si="4"/>
        <v>-1712058</v>
      </c>
      <c r="Y53" s="56">
        <f t="shared" si="4"/>
        <v>38857458</v>
      </c>
      <c r="Z53" s="57">
        <f>+IF(X53&lt;&gt;0,+(Y53/X53)*100,0)</f>
        <v>-2269.6344399547211</v>
      </c>
      <c r="AA53" s="54">
        <f>+AA51-AA52</f>
        <v>-6848226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75372738</v>
      </c>
      <c r="D56" s="48">
        <f>SUM(D53:D55)</f>
        <v>0</v>
      </c>
      <c r="E56" s="49">
        <f t="shared" si="5"/>
        <v>-6848226</v>
      </c>
      <c r="F56" s="50">
        <f t="shared" si="5"/>
        <v>-6848226</v>
      </c>
      <c r="G56" s="50">
        <f t="shared" si="5"/>
        <v>37746107</v>
      </c>
      <c r="H56" s="50">
        <f t="shared" si="5"/>
        <v>-1334624</v>
      </c>
      <c r="I56" s="50">
        <f t="shared" si="5"/>
        <v>733917</v>
      </c>
      <c r="J56" s="50">
        <f t="shared" si="5"/>
        <v>37145400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37145400</v>
      </c>
      <c r="X56" s="50">
        <f t="shared" si="5"/>
        <v>-1712058</v>
      </c>
      <c r="Y56" s="50">
        <f t="shared" si="5"/>
        <v>38857458</v>
      </c>
      <c r="Z56" s="51">
        <f>+IF(X56&lt;&gt;0,+(Y56/X56)*100,0)</f>
        <v>-2269.6344399547211</v>
      </c>
      <c r="AA56" s="48">
        <f>SUM(AA53:AA55)</f>
        <v>-6848226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75372738</v>
      </c>
      <c r="D59" s="65">
        <f>SUM(D56:D58)</f>
        <v>0</v>
      </c>
      <c r="E59" s="66">
        <f t="shared" si="6"/>
        <v>-6848226</v>
      </c>
      <c r="F59" s="67">
        <f t="shared" si="6"/>
        <v>-6848226</v>
      </c>
      <c r="G59" s="67">
        <f t="shared" si="6"/>
        <v>37746107</v>
      </c>
      <c r="H59" s="67">
        <f t="shared" si="6"/>
        <v>-1334624</v>
      </c>
      <c r="I59" s="67">
        <f t="shared" si="6"/>
        <v>733917</v>
      </c>
      <c r="J59" s="67">
        <f t="shared" si="6"/>
        <v>37145400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37145400</v>
      </c>
      <c r="X59" s="67">
        <f t="shared" si="6"/>
        <v>-1712058</v>
      </c>
      <c r="Y59" s="67">
        <f t="shared" si="6"/>
        <v>38857458</v>
      </c>
      <c r="Z59" s="68">
        <f>+IF(X59&lt;&gt;0,+(Y59/X59)*100,0)</f>
        <v>-2269.6344399547211</v>
      </c>
      <c r="AA59" s="65">
        <f>SUM(AA56:AA58)</f>
        <v>-6848226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145152083</v>
      </c>
      <c r="D9" s="20"/>
      <c r="E9" s="21">
        <v>226015381</v>
      </c>
      <c r="F9" s="22">
        <v>226015381</v>
      </c>
      <c r="G9" s="22">
        <v>13456568</v>
      </c>
      <c r="H9" s="22">
        <v>13409005</v>
      </c>
      <c r="I9" s="22">
        <v>13507974</v>
      </c>
      <c r="J9" s="22">
        <v>40373547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40373547</v>
      </c>
      <c r="X9" s="22">
        <v>56503845</v>
      </c>
      <c r="Y9" s="22">
        <v>-16130298</v>
      </c>
      <c r="Z9" s="23">
        <v>-28.547257270722021</v>
      </c>
      <c r="AA9" s="20">
        <v>226015381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31239456</v>
      </c>
      <c r="D13" s="20"/>
      <c r="E13" s="21">
        <v>32145426</v>
      </c>
      <c r="F13" s="22">
        <v>32145426</v>
      </c>
      <c r="G13" s="22">
        <v>2806136</v>
      </c>
      <c r="H13" s="22">
        <v>2844887</v>
      </c>
      <c r="I13" s="22">
        <v>2887345</v>
      </c>
      <c r="J13" s="22">
        <v>8538368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8538368</v>
      </c>
      <c r="X13" s="22">
        <v>8036358</v>
      </c>
      <c r="Y13" s="22">
        <v>502010</v>
      </c>
      <c r="Z13" s="23">
        <v>6.2467351504251054</v>
      </c>
      <c r="AA13" s="20">
        <v>32145426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20965286</v>
      </c>
      <c r="F25" s="22">
        <v>20965286</v>
      </c>
      <c r="G25" s="22"/>
      <c r="H25" s="22"/>
      <c r="I25" s="22">
        <v>15242</v>
      </c>
      <c r="J25" s="22">
        <v>15242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15242</v>
      </c>
      <c r="X25" s="22">
        <v>5241321</v>
      </c>
      <c r="Y25" s="22">
        <v>-5226079</v>
      </c>
      <c r="Z25" s="23">
        <v>-99.709195449009897</v>
      </c>
      <c r="AA25" s="20">
        <v>20965286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176391539</v>
      </c>
      <c r="D32" s="29">
        <f t="shared" ref="D32:Y32" si="0">SUM(D6:D31)</f>
        <v>0</v>
      </c>
      <c r="E32" s="30">
        <f t="shared" si="0"/>
        <v>279126093</v>
      </c>
      <c r="F32" s="31">
        <f t="shared" si="0"/>
        <v>279126093</v>
      </c>
      <c r="G32" s="31">
        <f t="shared" si="0"/>
        <v>16262704</v>
      </c>
      <c r="H32" s="31">
        <f t="shared" si="0"/>
        <v>16253892</v>
      </c>
      <c r="I32" s="31">
        <f t="shared" si="0"/>
        <v>16410561</v>
      </c>
      <c r="J32" s="31">
        <f t="shared" si="0"/>
        <v>48927157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48927157</v>
      </c>
      <c r="X32" s="31">
        <f t="shared" si="0"/>
        <v>69781524</v>
      </c>
      <c r="Y32" s="31">
        <f t="shared" si="0"/>
        <v>-20854367</v>
      </c>
      <c r="Z32" s="32">
        <f>+IF(X32&lt;&gt;0,+(Y32/X32)*100,0)</f>
        <v>-29.885227212865111</v>
      </c>
      <c r="AA32" s="29">
        <f>SUM(AA6:AA31)</f>
        <v>279126093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114735211</v>
      </c>
      <c r="D34" s="20"/>
      <c r="E34" s="21">
        <v>106587587</v>
      </c>
      <c r="F34" s="22">
        <v>106587587</v>
      </c>
      <c r="G34" s="22">
        <v>7864414</v>
      </c>
      <c r="H34" s="22">
        <v>7803399</v>
      </c>
      <c r="I34" s="22">
        <v>8471944</v>
      </c>
      <c r="J34" s="22">
        <v>24139757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24139757</v>
      </c>
      <c r="X34" s="22">
        <v>26646903</v>
      </c>
      <c r="Y34" s="22">
        <v>-2507146</v>
      </c>
      <c r="Z34" s="23">
        <v>-9.4087706927893269</v>
      </c>
      <c r="AA34" s="20">
        <v>106587587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878349</v>
      </c>
      <c r="D37" s="20"/>
      <c r="E37" s="21">
        <v>872505</v>
      </c>
      <c r="F37" s="22">
        <v>872505</v>
      </c>
      <c r="G37" s="22">
        <v>5994</v>
      </c>
      <c r="H37" s="22">
        <v>25459</v>
      </c>
      <c r="I37" s="22"/>
      <c r="J37" s="22">
        <v>31453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31453</v>
      </c>
      <c r="X37" s="22">
        <v>218124</v>
      </c>
      <c r="Y37" s="22">
        <v>-186671</v>
      </c>
      <c r="Z37" s="23">
        <v>-85.580220425079318</v>
      </c>
      <c r="AA37" s="20">
        <v>872505</v>
      </c>
    </row>
    <row r="38" spans="1:27" ht="13.5" x14ac:dyDescent="0.25">
      <c r="A38" s="19" t="s">
        <v>64</v>
      </c>
      <c r="B38" s="15" t="s">
        <v>32</v>
      </c>
      <c r="C38" s="20">
        <v>128724084</v>
      </c>
      <c r="D38" s="20"/>
      <c r="E38" s="21">
        <v>45203076</v>
      </c>
      <c r="F38" s="22">
        <v>45203076</v>
      </c>
      <c r="G38" s="22"/>
      <c r="H38" s="22">
        <v>7533846</v>
      </c>
      <c r="I38" s="22"/>
      <c r="J38" s="22">
        <v>7533846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7533846</v>
      </c>
      <c r="X38" s="22">
        <v>11300769</v>
      </c>
      <c r="Y38" s="22">
        <v>-3766923</v>
      </c>
      <c r="Z38" s="23">
        <v>-33.333333333333329</v>
      </c>
      <c r="AA38" s="20">
        <v>45203076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7743762</v>
      </c>
      <c r="F39" s="22">
        <v>7743762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1935942</v>
      </c>
      <c r="Y39" s="22">
        <v>-1935942</v>
      </c>
      <c r="Z39" s="23">
        <v>-100</v>
      </c>
      <c r="AA39" s="20">
        <v>7743762</v>
      </c>
    </row>
    <row r="40" spans="1:27" ht="13.5" x14ac:dyDescent="0.25">
      <c r="A40" s="19" t="s">
        <v>40</v>
      </c>
      <c r="B40" s="15" t="s">
        <v>32</v>
      </c>
      <c r="C40" s="20">
        <v>1093894</v>
      </c>
      <c r="D40" s="20"/>
      <c r="E40" s="21">
        <v>132500</v>
      </c>
      <c r="F40" s="22">
        <v>132500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33123</v>
      </c>
      <c r="Y40" s="22">
        <v>-33123</v>
      </c>
      <c r="Z40" s="23">
        <v>-100</v>
      </c>
      <c r="AA40" s="20">
        <v>132500</v>
      </c>
    </row>
    <row r="41" spans="1:27" ht="13.5" x14ac:dyDescent="0.25">
      <c r="A41" s="19" t="s">
        <v>66</v>
      </c>
      <c r="B41" s="15" t="s">
        <v>32</v>
      </c>
      <c r="C41" s="20">
        <v>23902108</v>
      </c>
      <c r="D41" s="20"/>
      <c r="E41" s="21">
        <v>26614642</v>
      </c>
      <c r="F41" s="22">
        <v>26614642</v>
      </c>
      <c r="G41" s="22">
        <v>185430</v>
      </c>
      <c r="H41" s="22">
        <v>2197770</v>
      </c>
      <c r="I41" s="22">
        <v>1237474</v>
      </c>
      <c r="J41" s="22">
        <v>3620674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3620674</v>
      </c>
      <c r="X41" s="22">
        <v>6653664</v>
      </c>
      <c r="Y41" s="22">
        <v>-3032990</v>
      </c>
      <c r="Z41" s="23">
        <v>-45.583756558792274</v>
      </c>
      <c r="AA41" s="20">
        <v>26614642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3459557</v>
      </c>
      <c r="F43" s="22">
        <v>3459557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864888</v>
      </c>
      <c r="Y43" s="22">
        <v>-864888</v>
      </c>
      <c r="Z43" s="23">
        <v>-100</v>
      </c>
      <c r="AA43" s="20">
        <v>3459557</v>
      </c>
    </row>
    <row r="44" spans="1:27" ht="13.5" x14ac:dyDescent="0.25">
      <c r="A44" s="19" t="s">
        <v>69</v>
      </c>
      <c r="B44" s="15" t="s">
        <v>32</v>
      </c>
      <c r="C44" s="20">
        <v>34381772</v>
      </c>
      <c r="D44" s="20"/>
      <c r="E44" s="21">
        <v>12560172</v>
      </c>
      <c r="F44" s="22">
        <v>12560172</v>
      </c>
      <c r="G44" s="22">
        <v>402323</v>
      </c>
      <c r="H44" s="22">
        <v>727285</v>
      </c>
      <c r="I44" s="22">
        <v>763870</v>
      </c>
      <c r="J44" s="22">
        <v>1893478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1893478</v>
      </c>
      <c r="X44" s="22">
        <v>3140040</v>
      </c>
      <c r="Y44" s="22">
        <v>-1246562</v>
      </c>
      <c r="Z44" s="23">
        <v>-39.698921032853086</v>
      </c>
      <c r="AA44" s="20">
        <v>12560172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303715418</v>
      </c>
      <c r="D47" s="29">
        <f t="shared" ref="D47:Y47" si="1">SUM(D34:D46)</f>
        <v>0</v>
      </c>
      <c r="E47" s="30">
        <f t="shared" si="1"/>
        <v>203173801</v>
      </c>
      <c r="F47" s="31">
        <f t="shared" si="1"/>
        <v>203173801</v>
      </c>
      <c r="G47" s="31">
        <f t="shared" si="1"/>
        <v>8458161</v>
      </c>
      <c r="H47" s="31">
        <f t="shared" si="1"/>
        <v>18287759</v>
      </c>
      <c r="I47" s="31">
        <f t="shared" si="1"/>
        <v>10473288</v>
      </c>
      <c r="J47" s="31">
        <f t="shared" si="1"/>
        <v>37219208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37219208</v>
      </c>
      <c r="X47" s="31">
        <f t="shared" si="1"/>
        <v>50793453</v>
      </c>
      <c r="Y47" s="31">
        <f t="shared" si="1"/>
        <v>-13574245</v>
      </c>
      <c r="Z47" s="32">
        <f>+IF(X47&lt;&gt;0,+(Y47/X47)*100,0)</f>
        <v>-26.724398910229631</v>
      </c>
      <c r="AA47" s="29">
        <f>SUM(AA34:AA46)</f>
        <v>203173801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-127323879</v>
      </c>
      <c r="D48" s="39">
        <f t="shared" si="2"/>
        <v>0</v>
      </c>
      <c r="E48" s="40">
        <f t="shared" si="2"/>
        <v>75952292</v>
      </c>
      <c r="F48" s="41">
        <f t="shared" si="2"/>
        <v>75952292</v>
      </c>
      <c r="G48" s="41">
        <f t="shared" si="2"/>
        <v>7804543</v>
      </c>
      <c r="H48" s="41">
        <f t="shared" si="2"/>
        <v>-2033867</v>
      </c>
      <c r="I48" s="41">
        <f t="shared" si="2"/>
        <v>5937273</v>
      </c>
      <c r="J48" s="41">
        <f t="shared" si="2"/>
        <v>11707949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11707949</v>
      </c>
      <c r="X48" s="41">
        <f t="shared" si="2"/>
        <v>18988071</v>
      </c>
      <c r="Y48" s="41">
        <f t="shared" si="2"/>
        <v>-7280122</v>
      </c>
      <c r="Z48" s="42">
        <f>+IF(X48&lt;&gt;0,+(Y48/X48)*100,0)</f>
        <v>-38.340503361294573</v>
      </c>
      <c r="AA48" s="39">
        <f>+AA32-AA47</f>
        <v>75952292</v>
      </c>
    </row>
    <row r="49" spans="1:27" ht="25.5" x14ac:dyDescent="0.25">
      <c r="A49" s="43" t="s">
        <v>74</v>
      </c>
      <c r="B49" s="15" t="s">
        <v>32</v>
      </c>
      <c r="C49" s="20">
        <v>7466854</v>
      </c>
      <c r="D49" s="20"/>
      <c r="E49" s="21">
        <v>1000000</v>
      </c>
      <c r="F49" s="22">
        <v>1000000</v>
      </c>
      <c r="G49" s="22"/>
      <c r="H49" s="22"/>
      <c r="I49" s="22">
        <v>966422</v>
      </c>
      <c r="J49" s="22">
        <v>966422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966422</v>
      </c>
      <c r="X49" s="22">
        <v>249999</v>
      </c>
      <c r="Y49" s="22">
        <v>716423</v>
      </c>
      <c r="Z49" s="23">
        <v>286.57034628138513</v>
      </c>
      <c r="AA49" s="20">
        <v>1000000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-119857025</v>
      </c>
      <c r="D51" s="48">
        <f t="shared" si="3"/>
        <v>0</v>
      </c>
      <c r="E51" s="49">
        <f t="shared" si="3"/>
        <v>76952292</v>
      </c>
      <c r="F51" s="50">
        <f t="shared" si="3"/>
        <v>76952292</v>
      </c>
      <c r="G51" s="50">
        <f t="shared" si="3"/>
        <v>7804543</v>
      </c>
      <c r="H51" s="50">
        <f t="shared" si="3"/>
        <v>-2033867</v>
      </c>
      <c r="I51" s="50">
        <f t="shared" si="3"/>
        <v>6903695</v>
      </c>
      <c r="J51" s="50">
        <f t="shared" si="3"/>
        <v>12674371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12674371</v>
      </c>
      <c r="X51" s="50">
        <f t="shared" si="3"/>
        <v>19238070</v>
      </c>
      <c r="Y51" s="50">
        <f t="shared" si="3"/>
        <v>-6563699</v>
      </c>
      <c r="Z51" s="51">
        <f>+IF(X51&lt;&gt;0,+(Y51/X51)*100,0)</f>
        <v>-34.118282135370123</v>
      </c>
      <c r="AA51" s="48">
        <f>SUM(AA48:AA50)</f>
        <v>76952292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-119857025</v>
      </c>
      <c r="D53" s="54">
        <f>+D51-D52</f>
        <v>0</v>
      </c>
      <c r="E53" s="55">
        <f t="shared" si="4"/>
        <v>76952292</v>
      </c>
      <c r="F53" s="56">
        <f t="shared" si="4"/>
        <v>76952292</v>
      </c>
      <c r="G53" s="56">
        <f t="shared" si="4"/>
        <v>7804543</v>
      </c>
      <c r="H53" s="56">
        <f t="shared" si="4"/>
        <v>-2033867</v>
      </c>
      <c r="I53" s="56">
        <f t="shared" si="4"/>
        <v>6903695</v>
      </c>
      <c r="J53" s="56">
        <f t="shared" si="4"/>
        <v>12674371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12674371</v>
      </c>
      <c r="X53" s="56">
        <f t="shared" si="4"/>
        <v>19238070</v>
      </c>
      <c r="Y53" s="56">
        <f t="shared" si="4"/>
        <v>-6563699</v>
      </c>
      <c r="Z53" s="57">
        <f>+IF(X53&lt;&gt;0,+(Y53/X53)*100,0)</f>
        <v>-34.118282135370123</v>
      </c>
      <c r="AA53" s="54">
        <f>+AA51-AA52</f>
        <v>76952292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-119857025</v>
      </c>
      <c r="D56" s="48">
        <f>SUM(D53:D55)</f>
        <v>0</v>
      </c>
      <c r="E56" s="49">
        <f t="shared" si="5"/>
        <v>76952292</v>
      </c>
      <c r="F56" s="50">
        <f t="shared" si="5"/>
        <v>76952292</v>
      </c>
      <c r="G56" s="50">
        <f t="shared" si="5"/>
        <v>7804543</v>
      </c>
      <c r="H56" s="50">
        <f t="shared" si="5"/>
        <v>-2033867</v>
      </c>
      <c r="I56" s="50">
        <f t="shared" si="5"/>
        <v>6903695</v>
      </c>
      <c r="J56" s="50">
        <f t="shared" si="5"/>
        <v>12674371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12674371</v>
      </c>
      <c r="X56" s="50">
        <f t="shared" si="5"/>
        <v>19238070</v>
      </c>
      <c r="Y56" s="50">
        <f t="shared" si="5"/>
        <v>-6563699</v>
      </c>
      <c r="Z56" s="51">
        <f>+IF(X56&lt;&gt;0,+(Y56/X56)*100,0)</f>
        <v>-34.118282135370123</v>
      </c>
      <c r="AA56" s="48">
        <f>SUM(AA53:AA55)</f>
        <v>76952292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-119857025</v>
      </c>
      <c r="D59" s="65">
        <f>SUM(D56:D58)</f>
        <v>0</v>
      </c>
      <c r="E59" s="66">
        <f t="shared" si="6"/>
        <v>76952292</v>
      </c>
      <c r="F59" s="67">
        <f t="shared" si="6"/>
        <v>76952292</v>
      </c>
      <c r="G59" s="67">
        <f t="shared" si="6"/>
        <v>7804543</v>
      </c>
      <c r="H59" s="67">
        <f t="shared" si="6"/>
        <v>-2033867</v>
      </c>
      <c r="I59" s="67">
        <f t="shared" si="6"/>
        <v>6903695</v>
      </c>
      <c r="J59" s="67">
        <f t="shared" si="6"/>
        <v>12674371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12674371</v>
      </c>
      <c r="X59" s="67">
        <f t="shared" si="6"/>
        <v>19238070</v>
      </c>
      <c r="Y59" s="67">
        <f t="shared" si="6"/>
        <v>-6563699</v>
      </c>
      <c r="Z59" s="68">
        <f>+IF(X59&lt;&gt;0,+(Y59/X59)*100,0)</f>
        <v>-34.118282135370123</v>
      </c>
      <c r="AA59" s="65">
        <f>SUM(AA56:AA58)</f>
        <v>76952292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109634315</v>
      </c>
      <c r="D9" s="20"/>
      <c r="E9" s="21">
        <v>112886309</v>
      </c>
      <c r="F9" s="22">
        <v>112886309</v>
      </c>
      <c r="G9" s="22">
        <v>9762791</v>
      </c>
      <c r="H9" s="22">
        <v>9800772</v>
      </c>
      <c r="I9" s="22">
        <v>9839407</v>
      </c>
      <c r="J9" s="22">
        <v>29402970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29402970</v>
      </c>
      <c r="X9" s="22">
        <v>28221588</v>
      </c>
      <c r="Y9" s="22">
        <v>1181382</v>
      </c>
      <c r="Z9" s="23">
        <v>4.1860932843325465</v>
      </c>
      <c r="AA9" s="20">
        <v>112886309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1473643</v>
      </c>
      <c r="D13" s="20"/>
      <c r="E13" s="21">
        <v>992496</v>
      </c>
      <c r="F13" s="22">
        <v>992496</v>
      </c>
      <c r="G13" s="22">
        <v>157996</v>
      </c>
      <c r="H13" s="22">
        <v>166193</v>
      </c>
      <c r="I13" s="22">
        <v>163349</v>
      </c>
      <c r="J13" s="22">
        <v>487538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487538</v>
      </c>
      <c r="X13" s="22">
        <v>248124</v>
      </c>
      <c r="Y13" s="22">
        <v>239414</v>
      </c>
      <c r="Z13" s="23">
        <v>96.489658396608149</v>
      </c>
      <c r="AA13" s="20">
        <v>992496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39103209</v>
      </c>
      <c r="D25" s="20"/>
      <c r="E25" s="21">
        <v>44540648</v>
      </c>
      <c r="F25" s="22">
        <v>44540648</v>
      </c>
      <c r="G25" s="22">
        <v>18259376</v>
      </c>
      <c r="H25" s="22"/>
      <c r="I25" s="22"/>
      <c r="J25" s="22">
        <v>18259376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18259376</v>
      </c>
      <c r="X25" s="22">
        <v>11747627</v>
      </c>
      <c r="Y25" s="22">
        <v>6511749</v>
      </c>
      <c r="Z25" s="23">
        <v>55.430334994463138</v>
      </c>
      <c r="AA25" s="20">
        <v>44540648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150211167</v>
      </c>
      <c r="D32" s="29">
        <f t="shared" ref="D32:Y32" si="0">SUM(D6:D31)</f>
        <v>0</v>
      </c>
      <c r="E32" s="30">
        <f t="shared" si="0"/>
        <v>158419453</v>
      </c>
      <c r="F32" s="31">
        <f t="shared" si="0"/>
        <v>158419453</v>
      </c>
      <c r="G32" s="31">
        <f t="shared" si="0"/>
        <v>28180163</v>
      </c>
      <c r="H32" s="31">
        <f t="shared" si="0"/>
        <v>9966965</v>
      </c>
      <c r="I32" s="31">
        <f t="shared" si="0"/>
        <v>10002756</v>
      </c>
      <c r="J32" s="31">
        <f t="shared" si="0"/>
        <v>48149884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48149884</v>
      </c>
      <c r="X32" s="31">
        <f t="shared" si="0"/>
        <v>40217339</v>
      </c>
      <c r="Y32" s="31">
        <f t="shared" si="0"/>
        <v>7932545</v>
      </c>
      <c r="Z32" s="32">
        <f>+IF(X32&lt;&gt;0,+(Y32/X32)*100,0)</f>
        <v>19.724191598056748</v>
      </c>
      <c r="AA32" s="29">
        <f>SUM(AA6:AA31)</f>
        <v>158419453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75864516</v>
      </c>
      <c r="D34" s="20"/>
      <c r="E34" s="21">
        <v>67717691</v>
      </c>
      <c r="F34" s="22">
        <v>67717691</v>
      </c>
      <c r="G34" s="22">
        <v>6986274</v>
      </c>
      <c r="H34" s="22">
        <v>6663454</v>
      </c>
      <c r="I34" s="22">
        <v>6867434</v>
      </c>
      <c r="J34" s="22">
        <v>20517162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20517162</v>
      </c>
      <c r="X34" s="22">
        <v>16929426</v>
      </c>
      <c r="Y34" s="22">
        <v>3587736</v>
      </c>
      <c r="Z34" s="23">
        <v>21.192307406051452</v>
      </c>
      <c r="AA34" s="20">
        <v>67717691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15690451</v>
      </c>
      <c r="D37" s="20"/>
      <c r="E37" s="21">
        <v>12307215</v>
      </c>
      <c r="F37" s="22">
        <v>12307215</v>
      </c>
      <c r="G37" s="22">
        <v>426877</v>
      </c>
      <c r="H37" s="22">
        <v>647799</v>
      </c>
      <c r="I37" s="22">
        <v>539704</v>
      </c>
      <c r="J37" s="22">
        <v>1614380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1614380</v>
      </c>
      <c r="X37" s="22">
        <v>3076791</v>
      </c>
      <c r="Y37" s="22">
        <v>-1462411</v>
      </c>
      <c r="Z37" s="23">
        <v>-47.530397742323089</v>
      </c>
      <c r="AA37" s="20">
        <v>12307215</v>
      </c>
    </row>
    <row r="38" spans="1:27" ht="13.5" x14ac:dyDescent="0.25">
      <c r="A38" s="19" t="s">
        <v>64</v>
      </c>
      <c r="B38" s="15" t="s">
        <v>32</v>
      </c>
      <c r="C38" s="20">
        <v>2190591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3578854</v>
      </c>
      <c r="D39" s="20"/>
      <c r="E39" s="21">
        <v>14530176</v>
      </c>
      <c r="F39" s="22">
        <v>14530176</v>
      </c>
      <c r="G39" s="22">
        <v>1210848</v>
      </c>
      <c r="H39" s="22">
        <v>2421696</v>
      </c>
      <c r="I39" s="22">
        <v>2421696</v>
      </c>
      <c r="J39" s="22">
        <v>6054240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6054240</v>
      </c>
      <c r="X39" s="22">
        <v>3632544</v>
      </c>
      <c r="Y39" s="22">
        <v>2421696</v>
      </c>
      <c r="Z39" s="23">
        <v>66.666666666666657</v>
      </c>
      <c r="AA39" s="20">
        <v>14530176</v>
      </c>
    </row>
    <row r="40" spans="1:27" ht="13.5" x14ac:dyDescent="0.25">
      <c r="A40" s="19" t="s">
        <v>40</v>
      </c>
      <c r="B40" s="15" t="s">
        <v>32</v>
      </c>
      <c r="C40" s="20">
        <v>3694789</v>
      </c>
      <c r="D40" s="20"/>
      <c r="E40" s="21">
        <v>210663</v>
      </c>
      <c r="F40" s="22">
        <v>210663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52662</v>
      </c>
      <c r="Y40" s="22">
        <v>-52662</v>
      </c>
      <c r="Z40" s="23">
        <v>-100</v>
      </c>
      <c r="AA40" s="20">
        <v>210663</v>
      </c>
    </row>
    <row r="41" spans="1:27" ht="13.5" x14ac:dyDescent="0.25">
      <c r="A41" s="19" t="s">
        <v>66</v>
      </c>
      <c r="B41" s="15" t="s">
        <v>32</v>
      </c>
      <c r="C41" s="20">
        <v>28400198</v>
      </c>
      <c r="D41" s="20"/>
      <c r="E41" s="21">
        <v>30213351</v>
      </c>
      <c r="F41" s="22">
        <v>30213351</v>
      </c>
      <c r="G41" s="22">
        <v>596270</v>
      </c>
      <c r="H41" s="22">
        <v>2232999</v>
      </c>
      <c r="I41" s="22">
        <v>2092570</v>
      </c>
      <c r="J41" s="22">
        <v>4921839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4921839</v>
      </c>
      <c r="X41" s="22">
        <v>7553326</v>
      </c>
      <c r="Y41" s="22">
        <v>-2631487</v>
      </c>
      <c r="Z41" s="23">
        <v>-34.838784927328703</v>
      </c>
      <c r="AA41" s="20">
        <v>30213351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81157</v>
      </c>
      <c r="D43" s="20"/>
      <c r="E43" s="21">
        <v>700988</v>
      </c>
      <c r="F43" s="22">
        <v>700988</v>
      </c>
      <c r="G43" s="22"/>
      <c r="H43" s="22">
        <v>-20500</v>
      </c>
      <c r="I43" s="22"/>
      <c r="J43" s="22">
        <v>-20500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-20500</v>
      </c>
      <c r="X43" s="22">
        <v>175248</v>
      </c>
      <c r="Y43" s="22">
        <v>-195748</v>
      </c>
      <c r="Z43" s="23">
        <v>-111.69770839039532</v>
      </c>
      <c r="AA43" s="20">
        <v>700988</v>
      </c>
    </row>
    <row r="44" spans="1:27" ht="13.5" x14ac:dyDescent="0.25">
      <c r="A44" s="19" t="s">
        <v>69</v>
      </c>
      <c r="B44" s="15" t="s">
        <v>32</v>
      </c>
      <c r="C44" s="20">
        <v>9380923</v>
      </c>
      <c r="D44" s="20"/>
      <c r="E44" s="21">
        <v>13708653</v>
      </c>
      <c r="F44" s="22">
        <v>13708653</v>
      </c>
      <c r="G44" s="22">
        <v>359094</v>
      </c>
      <c r="H44" s="22">
        <v>197316</v>
      </c>
      <c r="I44" s="22">
        <v>798692</v>
      </c>
      <c r="J44" s="22">
        <v>1355102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1355102</v>
      </c>
      <c r="X44" s="22">
        <v>3427122</v>
      </c>
      <c r="Y44" s="22">
        <v>-2072020</v>
      </c>
      <c r="Z44" s="23">
        <v>-60.459475910107663</v>
      </c>
      <c r="AA44" s="20">
        <v>13708653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138881479</v>
      </c>
      <c r="D47" s="29">
        <f t="shared" ref="D47:Y47" si="1">SUM(D34:D46)</f>
        <v>0</v>
      </c>
      <c r="E47" s="30">
        <f t="shared" si="1"/>
        <v>139388737</v>
      </c>
      <c r="F47" s="31">
        <f t="shared" si="1"/>
        <v>139388737</v>
      </c>
      <c r="G47" s="31">
        <f t="shared" si="1"/>
        <v>9579363</v>
      </c>
      <c r="H47" s="31">
        <f t="shared" si="1"/>
        <v>12142764</v>
      </c>
      <c r="I47" s="31">
        <f t="shared" si="1"/>
        <v>12720096</v>
      </c>
      <c r="J47" s="31">
        <f t="shared" si="1"/>
        <v>34442223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34442223</v>
      </c>
      <c r="X47" s="31">
        <f t="shared" si="1"/>
        <v>34847119</v>
      </c>
      <c r="Y47" s="31">
        <f t="shared" si="1"/>
        <v>-404896</v>
      </c>
      <c r="Z47" s="32">
        <f>+IF(X47&lt;&gt;0,+(Y47/X47)*100,0)</f>
        <v>-1.1619210184922317</v>
      </c>
      <c r="AA47" s="29">
        <f>SUM(AA34:AA46)</f>
        <v>139388737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11329688</v>
      </c>
      <c r="D48" s="39">
        <f t="shared" si="2"/>
        <v>0</v>
      </c>
      <c r="E48" s="40">
        <f t="shared" si="2"/>
        <v>19030716</v>
      </c>
      <c r="F48" s="41">
        <f t="shared" si="2"/>
        <v>19030716</v>
      </c>
      <c r="G48" s="41">
        <f t="shared" si="2"/>
        <v>18600800</v>
      </c>
      <c r="H48" s="41">
        <f t="shared" si="2"/>
        <v>-2175799</v>
      </c>
      <c r="I48" s="41">
        <f t="shared" si="2"/>
        <v>-2717340</v>
      </c>
      <c r="J48" s="41">
        <f t="shared" si="2"/>
        <v>13707661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13707661</v>
      </c>
      <c r="X48" s="41">
        <f t="shared" si="2"/>
        <v>5370220</v>
      </c>
      <c r="Y48" s="41">
        <f t="shared" si="2"/>
        <v>8337441</v>
      </c>
      <c r="Z48" s="42">
        <f>+IF(X48&lt;&gt;0,+(Y48/X48)*100,0)</f>
        <v>155.25324847026752</v>
      </c>
      <c r="AA48" s="39">
        <f>+AA32-AA47</f>
        <v>19030716</v>
      </c>
    </row>
    <row r="49" spans="1:27" ht="25.5" x14ac:dyDescent="0.25">
      <c r="A49" s="43" t="s">
        <v>74</v>
      </c>
      <c r="B49" s="15" t="s">
        <v>32</v>
      </c>
      <c r="C49" s="20">
        <v>6500000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17829688</v>
      </c>
      <c r="D51" s="48">
        <f t="shared" si="3"/>
        <v>0</v>
      </c>
      <c r="E51" s="49">
        <f t="shared" si="3"/>
        <v>19030716</v>
      </c>
      <c r="F51" s="50">
        <f t="shared" si="3"/>
        <v>19030716</v>
      </c>
      <c r="G51" s="50">
        <f t="shared" si="3"/>
        <v>18600800</v>
      </c>
      <c r="H51" s="50">
        <f t="shared" si="3"/>
        <v>-2175799</v>
      </c>
      <c r="I51" s="50">
        <f t="shared" si="3"/>
        <v>-2717340</v>
      </c>
      <c r="J51" s="50">
        <f t="shared" si="3"/>
        <v>13707661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13707661</v>
      </c>
      <c r="X51" s="50">
        <f t="shared" si="3"/>
        <v>5370220</v>
      </c>
      <c r="Y51" s="50">
        <f t="shared" si="3"/>
        <v>8337441</v>
      </c>
      <c r="Z51" s="51">
        <f>+IF(X51&lt;&gt;0,+(Y51/X51)*100,0)</f>
        <v>155.25324847026752</v>
      </c>
      <c r="AA51" s="48">
        <f>SUM(AA48:AA50)</f>
        <v>19030716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17829688</v>
      </c>
      <c r="D53" s="54">
        <f>+D51-D52</f>
        <v>0</v>
      </c>
      <c r="E53" s="55">
        <f t="shared" si="4"/>
        <v>19030716</v>
      </c>
      <c r="F53" s="56">
        <f t="shared" si="4"/>
        <v>19030716</v>
      </c>
      <c r="G53" s="56">
        <f t="shared" si="4"/>
        <v>18600800</v>
      </c>
      <c r="H53" s="56">
        <f t="shared" si="4"/>
        <v>-2175799</v>
      </c>
      <c r="I53" s="56">
        <f t="shared" si="4"/>
        <v>-2717340</v>
      </c>
      <c r="J53" s="56">
        <f t="shared" si="4"/>
        <v>13707661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13707661</v>
      </c>
      <c r="X53" s="56">
        <f t="shared" si="4"/>
        <v>5370220</v>
      </c>
      <c r="Y53" s="56">
        <f t="shared" si="4"/>
        <v>8337441</v>
      </c>
      <c r="Z53" s="57">
        <f>+IF(X53&lt;&gt;0,+(Y53/X53)*100,0)</f>
        <v>155.25324847026752</v>
      </c>
      <c r="AA53" s="54">
        <f>+AA51-AA52</f>
        <v>19030716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17829688</v>
      </c>
      <c r="D56" s="48">
        <f>SUM(D53:D55)</f>
        <v>0</v>
      </c>
      <c r="E56" s="49">
        <f t="shared" si="5"/>
        <v>19030716</v>
      </c>
      <c r="F56" s="50">
        <f t="shared" si="5"/>
        <v>19030716</v>
      </c>
      <c r="G56" s="50">
        <f t="shared" si="5"/>
        <v>18600800</v>
      </c>
      <c r="H56" s="50">
        <f t="shared" si="5"/>
        <v>-2175799</v>
      </c>
      <c r="I56" s="50">
        <f t="shared" si="5"/>
        <v>-2717340</v>
      </c>
      <c r="J56" s="50">
        <f t="shared" si="5"/>
        <v>13707661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13707661</v>
      </c>
      <c r="X56" s="50">
        <f t="shared" si="5"/>
        <v>5370220</v>
      </c>
      <c r="Y56" s="50">
        <f t="shared" si="5"/>
        <v>8337441</v>
      </c>
      <c r="Z56" s="51">
        <f>+IF(X56&lt;&gt;0,+(Y56/X56)*100,0)</f>
        <v>155.25324847026752</v>
      </c>
      <c r="AA56" s="48">
        <f>SUM(AA53:AA55)</f>
        <v>19030716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17829688</v>
      </c>
      <c r="D59" s="65">
        <f>SUM(D56:D58)</f>
        <v>0</v>
      </c>
      <c r="E59" s="66">
        <f t="shared" si="6"/>
        <v>19030716</v>
      </c>
      <c r="F59" s="67">
        <f t="shared" si="6"/>
        <v>19030716</v>
      </c>
      <c r="G59" s="67">
        <f t="shared" si="6"/>
        <v>18600800</v>
      </c>
      <c r="H59" s="67">
        <f t="shared" si="6"/>
        <v>-2175799</v>
      </c>
      <c r="I59" s="67">
        <f t="shared" si="6"/>
        <v>-2717340</v>
      </c>
      <c r="J59" s="67">
        <f t="shared" si="6"/>
        <v>13707661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13707661</v>
      </c>
      <c r="X59" s="67">
        <f t="shared" si="6"/>
        <v>5370220</v>
      </c>
      <c r="Y59" s="67">
        <f t="shared" si="6"/>
        <v>8337441</v>
      </c>
      <c r="Z59" s="68">
        <f>+IF(X59&lt;&gt;0,+(Y59/X59)*100,0)</f>
        <v>155.25324847026752</v>
      </c>
      <c r="AA59" s="65">
        <f>SUM(AA56:AA58)</f>
        <v>19030716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12437117</v>
      </c>
      <c r="D9" s="20"/>
      <c r="E9" s="21">
        <v>12029826</v>
      </c>
      <c r="F9" s="22">
        <v>12029826</v>
      </c>
      <c r="G9" s="22">
        <v>959994</v>
      </c>
      <c r="H9" s="22">
        <v>944961</v>
      </c>
      <c r="I9" s="22">
        <v>943616</v>
      </c>
      <c r="J9" s="22">
        <v>2848571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2848571</v>
      </c>
      <c r="X9" s="22">
        <v>3007455</v>
      </c>
      <c r="Y9" s="22">
        <v>-158884</v>
      </c>
      <c r="Z9" s="23">
        <v>-5.2830050657449572</v>
      </c>
      <c r="AA9" s="20">
        <v>12029826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12437117</v>
      </c>
      <c r="D32" s="29">
        <f t="shared" ref="D32:Y32" si="0">SUM(D6:D31)</f>
        <v>0</v>
      </c>
      <c r="E32" s="30">
        <f t="shared" si="0"/>
        <v>12029826</v>
      </c>
      <c r="F32" s="31">
        <f t="shared" si="0"/>
        <v>12029826</v>
      </c>
      <c r="G32" s="31">
        <f t="shared" si="0"/>
        <v>959994</v>
      </c>
      <c r="H32" s="31">
        <f t="shared" si="0"/>
        <v>944961</v>
      </c>
      <c r="I32" s="31">
        <f t="shared" si="0"/>
        <v>943616</v>
      </c>
      <c r="J32" s="31">
        <f t="shared" si="0"/>
        <v>2848571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2848571</v>
      </c>
      <c r="X32" s="31">
        <f t="shared" si="0"/>
        <v>3007455</v>
      </c>
      <c r="Y32" s="31">
        <f t="shared" si="0"/>
        <v>-158884</v>
      </c>
      <c r="Z32" s="32">
        <f>+IF(X32&lt;&gt;0,+(Y32/X32)*100,0)</f>
        <v>-5.2830050657449572</v>
      </c>
      <c r="AA32" s="29">
        <f>SUM(AA6:AA31)</f>
        <v>12029826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8918617</v>
      </c>
      <c r="D34" s="20"/>
      <c r="E34" s="21">
        <v>7031238</v>
      </c>
      <c r="F34" s="22">
        <v>7031238</v>
      </c>
      <c r="G34" s="22">
        <v>756191</v>
      </c>
      <c r="H34" s="22"/>
      <c r="I34" s="22">
        <v>919704</v>
      </c>
      <c r="J34" s="22">
        <v>1675895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1675895</v>
      </c>
      <c r="X34" s="22">
        <v>1757808</v>
      </c>
      <c r="Y34" s="22">
        <v>-81913</v>
      </c>
      <c r="Z34" s="23">
        <v>-4.6599514850313568</v>
      </c>
      <c r="AA34" s="20">
        <v>7031238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1350641</v>
      </c>
      <c r="D37" s="20"/>
      <c r="E37" s="21">
        <v>1559192</v>
      </c>
      <c r="F37" s="22">
        <v>1559192</v>
      </c>
      <c r="G37" s="22"/>
      <c r="H37" s="22">
        <v>-24921</v>
      </c>
      <c r="I37" s="22"/>
      <c r="J37" s="22">
        <v>-24921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-24921</v>
      </c>
      <c r="X37" s="22">
        <v>389799</v>
      </c>
      <c r="Y37" s="22">
        <v>-414720</v>
      </c>
      <c r="Z37" s="23">
        <v>-106.39329500588765</v>
      </c>
      <c r="AA37" s="20">
        <v>1559192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75891541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561329</v>
      </c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</v>
      </c>
      <c r="Y41" s="22">
        <v>-75000</v>
      </c>
      <c r="Z41" s="23">
        <v>-100</v>
      </c>
      <c r="AA41" s="20">
        <v>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699121</v>
      </c>
      <c r="D44" s="20"/>
      <c r="E44" s="21">
        <v>526504</v>
      </c>
      <c r="F44" s="22">
        <v>526504</v>
      </c>
      <c r="G44" s="22">
        <v>44661</v>
      </c>
      <c r="H44" s="22">
        <v>20064</v>
      </c>
      <c r="I44" s="22">
        <v>60369</v>
      </c>
      <c r="J44" s="22">
        <v>125094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125094</v>
      </c>
      <c r="X44" s="22">
        <v>131625</v>
      </c>
      <c r="Y44" s="22">
        <v>-6531</v>
      </c>
      <c r="Z44" s="23">
        <v>-4.9618233618233614</v>
      </c>
      <c r="AA44" s="20">
        <v>526504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87421249</v>
      </c>
      <c r="D47" s="29">
        <f t="shared" ref="D47:Y47" si="1">SUM(D34:D46)</f>
        <v>0</v>
      </c>
      <c r="E47" s="30">
        <f t="shared" si="1"/>
        <v>9416934</v>
      </c>
      <c r="F47" s="31">
        <f t="shared" si="1"/>
        <v>9416934</v>
      </c>
      <c r="G47" s="31">
        <f t="shared" si="1"/>
        <v>800852</v>
      </c>
      <c r="H47" s="31">
        <f t="shared" si="1"/>
        <v>-4857</v>
      </c>
      <c r="I47" s="31">
        <f t="shared" si="1"/>
        <v>980073</v>
      </c>
      <c r="J47" s="31">
        <f t="shared" si="1"/>
        <v>1776068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1776068</v>
      </c>
      <c r="X47" s="31">
        <f t="shared" si="1"/>
        <v>2354232</v>
      </c>
      <c r="Y47" s="31">
        <f t="shared" si="1"/>
        <v>-578164</v>
      </c>
      <c r="Z47" s="32">
        <f>+IF(X47&lt;&gt;0,+(Y47/X47)*100,0)</f>
        <v>-24.558497208431454</v>
      </c>
      <c r="AA47" s="29">
        <f>SUM(AA34:AA46)</f>
        <v>9416934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-74984132</v>
      </c>
      <c r="D48" s="39">
        <f t="shared" si="2"/>
        <v>0</v>
      </c>
      <c r="E48" s="40">
        <f t="shared" si="2"/>
        <v>2612892</v>
      </c>
      <c r="F48" s="41">
        <f t="shared" si="2"/>
        <v>2612892</v>
      </c>
      <c r="G48" s="41">
        <f t="shared" si="2"/>
        <v>159142</v>
      </c>
      <c r="H48" s="41">
        <f t="shared" si="2"/>
        <v>949818</v>
      </c>
      <c r="I48" s="41">
        <f t="shared" si="2"/>
        <v>-36457</v>
      </c>
      <c r="J48" s="41">
        <f t="shared" si="2"/>
        <v>1072503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1072503</v>
      </c>
      <c r="X48" s="41">
        <f t="shared" si="2"/>
        <v>653223</v>
      </c>
      <c r="Y48" s="41">
        <f t="shared" si="2"/>
        <v>419280</v>
      </c>
      <c r="Z48" s="42">
        <f>+IF(X48&lt;&gt;0,+(Y48/X48)*100,0)</f>
        <v>64.186349837651164</v>
      </c>
      <c r="AA48" s="39">
        <f>+AA32-AA47</f>
        <v>2612892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-74984132</v>
      </c>
      <c r="D51" s="48">
        <f t="shared" si="3"/>
        <v>0</v>
      </c>
      <c r="E51" s="49">
        <f t="shared" si="3"/>
        <v>2612892</v>
      </c>
      <c r="F51" s="50">
        <f t="shared" si="3"/>
        <v>2612892</v>
      </c>
      <c r="G51" s="50">
        <f t="shared" si="3"/>
        <v>159142</v>
      </c>
      <c r="H51" s="50">
        <f t="shared" si="3"/>
        <v>949818</v>
      </c>
      <c r="I51" s="50">
        <f t="shared" si="3"/>
        <v>-36457</v>
      </c>
      <c r="J51" s="50">
        <f t="shared" si="3"/>
        <v>1072503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1072503</v>
      </c>
      <c r="X51" s="50">
        <f t="shared" si="3"/>
        <v>653223</v>
      </c>
      <c r="Y51" s="50">
        <f t="shared" si="3"/>
        <v>419280</v>
      </c>
      <c r="Z51" s="51">
        <f>+IF(X51&lt;&gt;0,+(Y51/X51)*100,0)</f>
        <v>64.186349837651164</v>
      </c>
      <c r="AA51" s="48">
        <f>SUM(AA48:AA50)</f>
        <v>2612892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-74984132</v>
      </c>
      <c r="D53" s="54">
        <f>+D51-D52</f>
        <v>0</v>
      </c>
      <c r="E53" s="55">
        <f t="shared" si="4"/>
        <v>2612892</v>
      </c>
      <c r="F53" s="56">
        <f t="shared" si="4"/>
        <v>2612892</v>
      </c>
      <c r="G53" s="56">
        <f t="shared" si="4"/>
        <v>159142</v>
      </c>
      <c r="H53" s="56">
        <f t="shared" si="4"/>
        <v>949818</v>
      </c>
      <c r="I53" s="56">
        <f t="shared" si="4"/>
        <v>-36457</v>
      </c>
      <c r="J53" s="56">
        <f t="shared" si="4"/>
        <v>1072503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1072503</v>
      </c>
      <c r="X53" s="56">
        <f t="shared" si="4"/>
        <v>653223</v>
      </c>
      <c r="Y53" s="56">
        <f t="shared" si="4"/>
        <v>419280</v>
      </c>
      <c r="Z53" s="57">
        <f>+IF(X53&lt;&gt;0,+(Y53/X53)*100,0)</f>
        <v>64.186349837651164</v>
      </c>
      <c r="AA53" s="54">
        <f>+AA51-AA52</f>
        <v>2612892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-74984132</v>
      </c>
      <c r="D56" s="48">
        <f>SUM(D53:D55)</f>
        <v>0</v>
      </c>
      <c r="E56" s="49">
        <f t="shared" si="5"/>
        <v>2612892</v>
      </c>
      <c r="F56" s="50">
        <f t="shared" si="5"/>
        <v>2612892</v>
      </c>
      <c r="G56" s="50">
        <f t="shared" si="5"/>
        <v>159142</v>
      </c>
      <c r="H56" s="50">
        <f t="shared" si="5"/>
        <v>949818</v>
      </c>
      <c r="I56" s="50">
        <f t="shared" si="5"/>
        <v>-36457</v>
      </c>
      <c r="J56" s="50">
        <f t="shared" si="5"/>
        <v>1072503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1072503</v>
      </c>
      <c r="X56" s="50">
        <f t="shared" si="5"/>
        <v>653223</v>
      </c>
      <c r="Y56" s="50">
        <f t="shared" si="5"/>
        <v>419280</v>
      </c>
      <c r="Z56" s="51">
        <f>+IF(X56&lt;&gt;0,+(Y56/X56)*100,0)</f>
        <v>64.186349837651164</v>
      </c>
      <c r="AA56" s="48">
        <f>SUM(AA53:AA55)</f>
        <v>2612892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-74984132</v>
      </c>
      <c r="D59" s="65">
        <f>SUM(D56:D58)</f>
        <v>0</v>
      </c>
      <c r="E59" s="66">
        <f t="shared" si="6"/>
        <v>2612892</v>
      </c>
      <c r="F59" s="67">
        <f t="shared" si="6"/>
        <v>2612892</v>
      </c>
      <c r="G59" s="67">
        <f t="shared" si="6"/>
        <v>159142</v>
      </c>
      <c r="H59" s="67">
        <f t="shared" si="6"/>
        <v>949818</v>
      </c>
      <c r="I59" s="67">
        <f t="shared" si="6"/>
        <v>-36457</v>
      </c>
      <c r="J59" s="67">
        <f t="shared" si="6"/>
        <v>1072503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1072503</v>
      </c>
      <c r="X59" s="67">
        <f t="shared" si="6"/>
        <v>653223</v>
      </c>
      <c r="Y59" s="67">
        <f t="shared" si="6"/>
        <v>419280</v>
      </c>
      <c r="Z59" s="68">
        <f>+IF(X59&lt;&gt;0,+(Y59/X59)*100,0)</f>
        <v>64.186349837651164</v>
      </c>
      <c r="AA59" s="65">
        <f>SUM(AA56:AA58)</f>
        <v>2612892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37881957</v>
      </c>
      <c r="D9" s="20"/>
      <c r="E9" s="21">
        <v>39996589</v>
      </c>
      <c r="F9" s="22">
        <v>39996589</v>
      </c>
      <c r="G9" s="22">
        <v>3318322</v>
      </c>
      <c r="H9" s="22">
        <v>3333581</v>
      </c>
      <c r="I9" s="22">
        <v>3288255</v>
      </c>
      <c r="J9" s="22">
        <v>9940158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9940158</v>
      </c>
      <c r="X9" s="22">
        <v>9999147</v>
      </c>
      <c r="Y9" s="22">
        <v>-58989</v>
      </c>
      <c r="Z9" s="23">
        <v>-0.58994032190945889</v>
      </c>
      <c r="AA9" s="20">
        <v>39996589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28330960</v>
      </c>
      <c r="D13" s="20"/>
      <c r="E13" s="21">
        <v>28883806</v>
      </c>
      <c r="F13" s="22">
        <v>28883806</v>
      </c>
      <c r="G13" s="22">
        <v>2528620</v>
      </c>
      <c r="H13" s="22">
        <v>2971529</v>
      </c>
      <c r="I13" s="22">
        <v>2979129</v>
      </c>
      <c r="J13" s="22">
        <v>8479278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8479278</v>
      </c>
      <c r="X13" s="22">
        <v>7220952</v>
      </c>
      <c r="Y13" s="22">
        <v>1258326</v>
      </c>
      <c r="Z13" s="23">
        <v>17.426040222951212</v>
      </c>
      <c r="AA13" s="20">
        <v>28883806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24421</v>
      </c>
      <c r="D17" s="20"/>
      <c r="E17" s="21">
        <v>32975</v>
      </c>
      <c r="F17" s="22">
        <v>32975</v>
      </c>
      <c r="G17" s="22">
        <v>3309</v>
      </c>
      <c r="H17" s="22">
        <v>1471</v>
      </c>
      <c r="I17" s="22">
        <v>2206</v>
      </c>
      <c r="J17" s="22">
        <v>6986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6986</v>
      </c>
      <c r="X17" s="22">
        <v>8244</v>
      </c>
      <c r="Y17" s="22">
        <v>-1258</v>
      </c>
      <c r="Z17" s="23">
        <v>-15.259582726831637</v>
      </c>
      <c r="AA17" s="20">
        <v>32975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3735000</v>
      </c>
      <c r="D25" s="20"/>
      <c r="E25" s="21">
        <v>5166000</v>
      </c>
      <c r="F25" s="22">
        <v>5166000</v>
      </c>
      <c r="G25" s="22"/>
      <c r="H25" s="22"/>
      <c r="I25" s="22">
        <v>1273920</v>
      </c>
      <c r="J25" s="22">
        <v>1273920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1273920</v>
      </c>
      <c r="X25" s="22">
        <v>1291500</v>
      </c>
      <c r="Y25" s="22">
        <v>-17580</v>
      </c>
      <c r="Z25" s="23">
        <v>-1.3612078977932638</v>
      </c>
      <c r="AA25" s="20">
        <v>5166000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69972338</v>
      </c>
      <c r="D32" s="29">
        <f t="shared" ref="D32:Y32" si="0">SUM(D6:D31)</f>
        <v>0</v>
      </c>
      <c r="E32" s="30">
        <f t="shared" si="0"/>
        <v>74079370</v>
      </c>
      <c r="F32" s="31">
        <f t="shared" si="0"/>
        <v>74079370</v>
      </c>
      <c r="G32" s="31">
        <f t="shared" si="0"/>
        <v>5850251</v>
      </c>
      <c r="H32" s="31">
        <f t="shared" si="0"/>
        <v>6306581</v>
      </c>
      <c r="I32" s="31">
        <f t="shared" si="0"/>
        <v>7543510</v>
      </c>
      <c r="J32" s="31">
        <f t="shared" si="0"/>
        <v>19700342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19700342</v>
      </c>
      <c r="X32" s="31">
        <f t="shared" si="0"/>
        <v>18519843</v>
      </c>
      <c r="Y32" s="31">
        <f t="shared" si="0"/>
        <v>1180499</v>
      </c>
      <c r="Z32" s="32">
        <f>+IF(X32&lt;&gt;0,+(Y32/X32)*100,0)</f>
        <v>6.3742387016995776</v>
      </c>
      <c r="AA32" s="29">
        <f>SUM(AA6:AA31)</f>
        <v>74079370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6775520</v>
      </c>
      <c r="D34" s="20"/>
      <c r="E34" s="21">
        <v>8047189</v>
      </c>
      <c r="F34" s="22">
        <v>8047189</v>
      </c>
      <c r="G34" s="22">
        <v>570510</v>
      </c>
      <c r="H34" s="22">
        <v>593531</v>
      </c>
      <c r="I34" s="22">
        <v>628791</v>
      </c>
      <c r="J34" s="22">
        <v>1792832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1792832</v>
      </c>
      <c r="X34" s="22">
        <v>2011800</v>
      </c>
      <c r="Y34" s="22">
        <v>-218968</v>
      </c>
      <c r="Z34" s="23">
        <v>-10.884183318421314</v>
      </c>
      <c r="AA34" s="20">
        <v>8047189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414522</v>
      </c>
      <c r="D37" s="20"/>
      <c r="E37" s="21">
        <v>400000</v>
      </c>
      <c r="F37" s="22">
        <v>400000</v>
      </c>
      <c r="G37" s="22"/>
      <c r="H37" s="22">
        <v>28980</v>
      </c>
      <c r="I37" s="22"/>
      <c r="J37" s="22">
        <v>28980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28980</v>
      </c>
      <c r="X37" s="22">
        <v>99999</v>
      </c>
      <c r="Y37" s="22">
        <v>-71019</v>
      </c>
      <c r="Z37" s="23">
        <v>-71.019710197101972</v>
      </c>
      <c r="AA37" s="20">
        <v>400000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6126480</v>
      </c>
      <c r="D41" s="20"/>
      <c r="E41" s="21">
        <v>5525340</v>
      </c>
      <c r="F41" s="22">
        <v>5525340</v>
      </c>
      <c r="G41" s="22">
        <v>602160</v>
      </c>
      <c r="H41" s="22">
        <v>671760</v>
      </c>
      <c r="I41" s="22">
        <v>612720</v>
      </c>
      <c r="J41" s="22">
        <v>1886640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1886640</v>
      </c>
      <c r="X41" s="22">
        <v>1381335</v>
      </c>
      <c r="Y41" s="22">
        <v>505305</v>
      </c>
      <c r="Z41" s="23">
        <v>36.580916287504479</v>
      </c>
      <c r="AA41" s="20">
        <v>5525340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437712</v>
      </c>
      <c r="F43" s="22">
        <v>437712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109428</v>
      </c>
      <c r="Y43" s="22">
        <v>-109428</v>
      </c>
      <c r="Z43" s="23">
        <v>-100</v>
      </c>
      <c r="AA43" s="20">
        <v>437712</v>
      </c>
    </row>
    <row r="44" spans="1:27" ht="13.5" x14ac:dyDescent="0.25">
      <c r="A44" s="19" t="s">
        <v>69</v>
      </c>
      <c r="B44" s="15" t="s">
        <v>32</v>
      </c>
      <c r="C44" s="20">
        <v>1039316</v>
      </c>
      <c r="D44" s="20"/>
      <c r="E44" s="21">
        <v>24804182</v>
      </c>
      <c r="F44" s="22">
        <v>24804182</v>
      </c>
      <c r="G44" s="22">
        <v>46153</v>
      </c>
      <c r="H44" s="22">
        <v>4740</v>
      </c>
      <c r="I44" s="22">
        <v>32065</v>
      </c>
      <c r="J44" s="22">
        <v>82958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82958</v>
      </c>
      <c r="X44" s="22">
        <v>6201045</v>
      </c>
      <c r="Y44" s="22">
        <v>-6118087</v>
      </c>
      <c r="Z44" s="23">
        <v>-98.662193227109313</v>
      </c>
      <c r="AA44" s="20">
        <v>24804182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14355838</v>
      </c>
      <c r="D47" s="29">
        <f t="shared" ref="D47:Y47" si="1">SUM(D34:D46)</f>
        <v>0</v>
      </c>
      <c r="E47" s="30">
        <f t="shared" si="1"/>
        <v>39214423</v>
      </c>
      <c r="F47" s="31">
        <f t="shared" si="1"/>
        <v>39214423</v>
      </c>
      <c r="G47" s="31">
        <f t="shared" si="1"/>
        <v>1218823</v>
      </c>
      <c r="H47" s="31">
        <f t="shared" si="1"/>
        <v>1299011</v>
      </c>
      <c r="I47" s="31">
        <f t="shared" si="1"/>
        <v>1273576</v>
      </c>
      <c r="J47" s="31">
        <f t="shared" si="1"/>
        <v>3791410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3791410</v>
      </c>
      <c r="X47" s="31">
        <f t="shared" si="1"/>
        <v>9803607</v>
      </c>
      <c r="Y47" s="31">
        <f t="shared" si="1"/>
        <v>-6012197</v>
      </c>
      <c r="Z47" s="32">
        <f>+IF(X47&lt;&gt;0,+(Y47/X47)*100,0)</f>
        <v>-61.326377118136207</v>
      </c>
      <c r="AA47" s="29">
        <f>SUM(AA34:AA46)</f>
        <v>39214423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55616500</v>
      </c>
      <c r="D48" s="39">
        <f t="shared" si="2"/>
        <v>0</v>
      </c>
      <c r="E48" s="40">
        <f t="shared" si="2"/>
        <v>34864947</v>
      </c>
      <c r="F48" s="41">
        <f t="shared" si="2"/>
        <v>34864947</v>
      </c>
      <c r="G48" s="41">
        <f t="shared" si="2"/>
        <v>4631428</v>
      </c>
      <c r="H48" s="41">
        <f t="shared" si="2"/>
        <v>5007570</v>
      </c>
      <c r="I48" s="41">
        <f t="shared" si="2"/>
        <v>6269934</v>
      </c>
      <c r="J48" s="41">
        <f t="shared" si="2"/>
        <v>15908932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15908932</v>
      </c>
      <c r="X48" s="41">
        <f t="shared" si="2"/>
        <v>8716236</v>
      </c>
      <c r="Y48" s="41">
        <f t="shared" si="2"/>
        <v>7192696</v>
      </c>
      <c r="Z48" s="42">
        <f>+IF(X48&lt;&gt;0,+(Y48/X48)*100,0)</f>
        <v>82.520666030612304</v>
      </c>
      <c r="AA48" s="39">
        <f>+AA32-AA47</f>
        <v>34864947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55616500</v>
      </c>
      <c r="D51" s="48">
        <f t="shared" si="3"/>
        <v>0</v>
      </c>
      <c r="E51" s="49">
        <f t="shared" si="3"/>
        <v>34864947</v>
      </c>
      <c r="F51" s="50">
        <f t="shared" si="3"/>
        <v>34864947</v>
      </c>
      <c r="G51" s="50">
        <f t="shared" si="3"/>
        <v>4631428</v>
      </c>
      <c r="H51" s="50">
        <f t="shared" si="3"/>
        <v>5007570</v>
      </c>
      <c r="I51" s="50">
        <f t="shared" si="3"/>
        <v>6269934</v>
      </c>
      <c r="J51" s="50">
        <f t="shared" si="3"/>
        <v>15908932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15908932</v>
      </c>
      <c r="X51" s="50">
        <f t="shared" si="3"/>
        <v>8716236</v>
      </c>
      <c r="Y51" s="50">
        <f t="shared" si="3"/>
        <v>7192696</v>
      </c>
      <c r="Z51" s="51">
        <f>+IF(X51&lt;&gt;0,+(Y51/X51)*100,0)</f>
        <v>82.520666030612304</v>
      </c>
      <c r="AA51" s="48">
        <f>SUM(AA48:AA50)</f>
        <v>34864947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55616500</v>
      </c>
      <c r="D53" s="54">
        <f>+D51-D52</f>
        <v>0</v>
      </c>
      <c r="E53" s="55">
        <f t="shared" si="4"/>
        <v>34864947</v>
      </c>
      <c r="F53" s="56">
        <f t="shared" si="4"/>
        <v>34864947</v>
      </c>
      <c r="G53" s="56">
        <f t="shared" si="4"/>
        <v>4631428</v>
      </c>
      <c r="H53" s="56">
        <f t="shared" si="4"/>
        <v>5007570</v>
      </c>
      <c r="I53" s="56">
        <f t="shared" si="4"/>
        <v>6269934</v>
      </c>
      <c r="J53" s="56">
        <f t="shared" si="4"/>
        <v>15908932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15908932</v>
      </c>
      <c r="X53" s="56">
        <f t="shared" si="4"/>
        <v>8716236</v>
      </c>
      <c r="Y53" s="56">
        <f t="shared" si="4"/>
        <v>7192696</v>
      </c>
      <c r="Z53" s="57">
        <f>+IF(X53&lt;&gt;0,+(Y53/X53)*100,0)</f>
        <v>82.520666030612304</v>
      </c>
      <c r="AA53" s="54">
        <f>+AA51-AA52</f>
        <v>34864947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55616500</v>
      </c>
      <c r="D56" s="48">
        <f>SUM(D53:D55)</f>
        <v>0</v>
      </c>
      <c r="E56" s="49">
        <f t="shared" si="5"/>
        <v>34864947</v>
      </c>
      <c r="F56" s="50">
        <f t="shared" si="5"/>
        <v>34864947</v>
      </c>
      <c r="G56" s="50">
        <f t="shared" si="5"/>
        <v>4631428</v>
      </c>
      <c r="H56" s="50">
        <f t="shared" si="5"/>
        <v>5007570</v>
      </c>
      <c r="I56" s="50">
        <f t="shared" si="5"/>
        <v>6269934</v>
      </c>
      <c r="J56" s="50">
        <f t="shared" si="5"/>
        <v>15908932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15908932</v>
      </c>
      <c r="X56" s="50">
        <f t="shared" si="5"/>
        <v>8716236</v>
      </c>
      <c r="Y56" s="50">
        <f t="shared" si="5"/>
        <v>7192696</v>
      </c>
      <c r="Z56" s="51">
        <f>+IF(X56&lt;&gt;0,+(Y56/X56)*100,0)</f>
        <v>82.520666030612304</v>
      </c>
      <c r="AA56" s="48">
        <f>SUM(AA53:AA55)</f>
        <v>34864947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55616500</v>
      </c>
      <c r="D59" s="65">
        <f>SUM(D56:D58)</f>
        <v>0</v>
      </c>
      <c r="E59" s="66">
        <f t="shared" si="6"/>
        <v>34864947</v>
      </c>
      <c r="F59" s="67">
        <f t="shared" si="6"/>
        <v>34864947</v>
      </c>
      <c r="G59" s="67">
        <f t="shared" si="6"/>
        <v>4631428</v>
      </c>
      <c r="H59" s="67">
        <f t="shared" si="6"/>
        <v>5007570</v>
      </c>
      <c r="I59" s="67">
        <f t="shared" si="6"/>
        <v>6269934</v>
      </c>
      <c r="J59" s="67">
        <f t="shared" si="6"/>
        <v>15908932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15908932</v>
      </c>
      <c r="X59" s="67">
        <f t="shared" si="6"/>
        <v>8716236</v>
      </c>
      <c r="Y59" s="67">
        <f t="shared" si="6"/>
        <v>7192696</v>
      </c>
      <c r="Z59" s="68">
        <f>+IF(X59&lt;&gt;0,+(Y59/X59)*100,0)</f>
        <v>82.520666030612304</v>
      </c>
      <c r="AA59" s="65">
        <f>SUM(AA56:AA58)</f>
        <v>34864947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5736849</v>
      </c>
      <c r="D9" s="20"/>
      <c r="E9" s="21">
        <v>4704906</v>
      </c>
      <c r="F9" s="22">
        <v>4704906</v>
      </c>
      <c r="G9" s="22">
        <v>459608</v>
      </c>
      <c r="H9" s="22">
        <v>485247</v>
      </c>
      <c r="I9" s="22">
        <v>483887</v>
      </c>
      <c r="J9" s="22">
        <v>1428742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1428742</v>
      </c>
      <c r="X9" s="22">
        <v>1152702</v>
      </c>
      <c r="Y9" s="22">
        <v>276040</v>
      </c>
      <c r="Z9" s="23">
        <v>23.947212722802597</v>
      </c>
      <c r="AA9" s="20">
        <v>4704906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899</v>
      </c>
      <c r="D17" s="20"/>
      <c r="E17" s="21">
        <v>2093</v>
      </c>
      <c r="F17" s="22">
        <v>2093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513</v>
      </c>
      <c r="Y17" s="22">
        <v>-513</v>
      </c>
      <c r="Z17" s="23">
        <v>-100</v>
      </c>
      <c r="AA17" s="20">
        <v>2093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549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5738297</v>
      </c>
      <c r="D32" s="29">
        <f t="shared" ref="D32:Y32" si="0">SUM(D6:D31)</f>
        <v>0</v>
      </c>
      <c r="E32" s="30">
        <f t="shared" si="0"/>
        <v>4706999</v>
      </c>
      <c r="F32" s="31">
        <f t="shared" si="0"/>
        <v>4706999</v>
      </c>
      <c r="G32" s="31">
        <f t="shared" si="0"/>
        <v>459608</v>
      </c>
      <c r="H32" s="31">
        <f t="shared" si="0"/>
        <v>485247</v>
      </c>
      <c r="I32" s="31">
        <f t="shared" si="0"/>
        <v>483887</v>
      </c>
      <c r="J32" s="31">
        <f t="shared" si="0"/>
        <v>1428742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1428742</v>
      </c>
      <c r="X32" s="31">
        <f t="shared" si="0"/>
        <v>1153215</v>
      </c>
      <c r="Y32" s="31">
        <f t="shared" si="0"/>
        <v>275527</v>
      </c>
      <c r="Z32" s="32">
        <f>+IF(X32&lt;&gt;0,+(Y32/X32)*100,0)</f>
        <v>23.89207563203739</v>
      </c>
      <c r="AA32" s="29">
        <f>SUM(AA6:AA31)</f>
        <v>4706999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8277770</v>
      </c>
      <c r="D34" s="20"/>
      <c r="E34" s="21">
        <v>9387756</v>
      </c>
      <c r="F34" s="22">
        <v>9387756</v>
      </c>
      <c r="G34" s="22">
        <v>1514201</v>
      </c>
      <c r="H34" s="22">
        <v>663757</v>
      </c>
      <c r="I34" s="22">
        <v>681070</v>
      </c>
      <c r="J34" s="22">
        <v>2859028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2859028</v>
      </c>
      <c r="X34" s="22">
        <v>2299997</v>
      </c>
      <c r="Y34" s="22">
        <v>559031</v>
      </c>
      <c r="Z34" s="23">
        <v>24.30572735529655</v>
      </c>
      <c r="AA34" s="20">
        <v>9387756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300000</v>
      </c>
      <c r="F37" s="22">
        <v>300000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73500</v>
      </c>
      <c r="Y37" s="22">
        <v>-73500</v>
      </c>
      <c r="Z37" s="23">
        <v>-100</v>
      </c>
      <c r="AA37" s="20">
        <v>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20038789</v>
      </c>
      <c r="F38" s="22">
        <v>20038789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5009697</v>
      </c>
      <c r="Y38" s="22">
        <v>-5009697</v>
      </c>
      <c r="Z38" s="23">
        <v>-100</v>
      </c>
      <c r="AA38" s="20">
        <v>20038789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489376</v>
      </c>
      <c r="D41" s="20"/>
      <c r="E41" s="21">
        <v>700000</v>
      </c>
      <c r="F41" s="22">
        <v>700000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171500</v>
      </c>
      <c r="Y41" s="22">
        <v>-171500</v>
      </c>
      <c r="Z41" s="23">
        <v>-100</v>
      </c>
      <c r="AA41" s="20">
        <v>700000</v>
      </c>
    </row>
    <row r="42" spans="1:27" ht="13.5" x14ac:dyDescent="0.25">
      <c r="A42" s="19" t="s">
        <v>67</v>
      </c>
      <c r="B42" s="15" t="s">
        <v>32</v>
      </c>
      <c r="C42" s="20">
        <v>6995930</v>
      </c>
      <c r="D42" s="20"/>
      <c r="E42" s="21">
        <v>6000000</v>
      </c>
      <c r="F42" s="22">
        <v>6000000</v>
      </c>
      <c r="G42" s="22"/>
      <c r="H42" s="22">
        <v>41610</v>
      </c>
      <c r="I42" s="22">
        <v>297000</v>
      </c>
      <c r="J42" s="22">
        <v>338610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338610</v>
      </c>
      <c r="X42" s="22">
        <v>1470000</v>
      </c>
      <c r="Y42" s="22">
        <v>-1131390</v>
      </c>
      <c r="Z42" s="23">
        <v>-76.965306122448979</v>
      </c>
      <c r="AA42" s="20">
        <v>6000000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-3933966</v>
      </c>
      <c r="D44" s="20"/>
      <c r="E44" s="21">
        <v>500000</v>
      </c>
      <c r="F44" s="22">
        <v>500000</v>
      </c>
      <c r="G44" s="22">
        <v>592</v>
      </c>
      <c r="H44" s="22">
        <v>319</v>
      </c>
      <c r="I44" s="22">
        <v>319</v>
      </c>
      <c r="J44" s="22">
        <v>1230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1230</v>
      </c>
      <c r="X44" s="22">
        <v>122500</v>
      </c>
      <c r="Y44" s="22">
        <v>-121270</v>
      </c>
      <c r="Z44" s="23">
        <v>-98.995918367346931</v>
      </c>
      <c r="AA44" s="20">
        <v>500000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11829110</v>
      </c>
      <c r="D47" s="29">
        <f t="shared" ref="D47:Y47" si="1">SUM(D34:D46)</f>
        <v>0</v>
      </c>
      <c r="E47" s="30">
        <f t="shared" si="1"/>
        <v>36926545</v>
      </c>
      <c r="F47" s="31">
        <f t="shared" si="1"/>
        <v>36926545</v>
      </c>
      <c r="G47" s="31">
        <f t="shared" si="1"/>
        <v>1514793</v>
      </c>
      <c r="H47" s="31">
        <f t="shared" si="1"/>
        <v>705686</v>
      </c>
      <c r="I47" s="31">
        <f t="shared" si="1"/>
        <v>978389</v>
      </c>
      <c r="J47" s="31">
        <f t="shared" si="1"/>
        <v>3198868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3198868</v>
      </c>
      <c r="X47" s="31">
        <f t="shared" si="1"/>
        <v>9147194</v>
      </c>
      <c r="Y47" s="31">
        <f t="shared" si="1"/>
        <v>-5948326</v>
      </c>
      <c r="Z47" s="32">
        <f>+IF(X47&lt;&gt;0,+(Y47/X47)*100,0)</f>
        <v>-65.028969539729886</v>
      </c>
      <c r="AA47" s="29">
        <f>SUM(AA34:AA46)</f>
        <v>36926545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-6090813</v>
      </c>
      <c r="D48" s="39">
        <f t="shared" si="2"/>
        <v>0</v>
      </c>
      <c r="E48" s="40">
        <f t="shared" si="2"/>
        <v>-32219546</v>
      </c>
      <c r="F48" s="41">
        <f t="shared" si="2"/>
        <v>-32219546</v>
      </c>
      <c r="G48" s="41">
        <f t="shared" si="2"/>
        <v>-1055185</v>
      </c>
      <c r="H48" s="41">
        <f t="shared" si="2"/>
        <v>-220439</v>
      </c>
      <c r="I48" s="41">
        <f t="shared" si="2"/>
        <v>-494502</v>
      </c>
      <c r="J48" s="41">
        <f t="shared" si="2"/>
        <v>-1770126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-1770126</v>
      </c>
      <c r="X48" s="41">
        <f t="shared" si="2"/>
        <v>-7993979</v>
      </c>
      <c r="Y48" s="41">
        <f t="shared" si="2"/>
        <v>6223853</v>
      </c>
      <c r="Z48" s="42">
        <f>+IF(X48&lt;&gt;0,+(Y48/X48)*100,0)</f>
        <v>-77.856759443576223</v>
      </c>
      <c r="AA48" s="39">
        <f>+AA32-AA47</f>
        <v>-32219546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-6090813</v>
      </c>
      <c r="D51" s="48">
        <f t="shared" si="3"/>
        <v>0</v>
      </c>
      <c r="E51" s="49">
        <f t="shared" si="3"/>
        <v>-32219546</v>
      </c>
      <c r="F51" s="50">
        <f t="shared" si="3"/>
        <v>-32219546</v>
      </c>
      <c r="G51" s="50">
        <f t="shared" si="3"/>
        <v>-1055185</v>
      </c>
      <c r="H51" s="50">
        <f t="shared" si="3"/>
        <v>-220439</v>
      </c>
      <c r="I51" s="50">
        <f t="shared" si="3"/>
        <v>-494502</v>
      </c>
      <c r="J51" s="50">
        <f t="shared" si="3"/>
        <v>-1770126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-1770126</v>
      </c>
      <c r="X51" s="50">
        <f t="shared" si="3"/>
        <v>-7993979</v>
      </c>
      <c r="Y51" s="50">
        <f t="shared" si="3"/>
        <v>6223853</v>
      </c>
      <c r="Z51" s="51">
        <f>+IF(X51&lt;&gt;0,+(Y51/X51)*100,0)</f>
        <v>-77.856759443576223</v>
      </c>
      <c r="AA51" s="48">
        <f>SUM(AA48:AA50)</f>
        <v>-32219546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-6090813</v>
      </c>
      <c r="D53" s="54">
        <f>+D51-D52</f>
        <v>0</v>
      </c>
      <c r="E53" s="55">
        <f t="shared" si="4"/>
        <v>-32219546</v>
      </c>
      <c r="F53" s="56">
        <f t="shared" si="4"/>
        <v>-32219546</v>
      </c>
      <c r="G53" s="56">
        <f t="shared" si="4"/>
        <v>-1055185</v>
      </c>
      <c r="H53" s="56">
        <f t="shared" si="4"/>
        <v>-220439</v>
      </c>
      <c r="I53" s="56">
        <f t="shared" si="4"/>
        <v>-494502</v>
      </c>
      <c r="J53" s="56">
        <f t="shared" si="4"/>
        <v>-1770126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-1770126</v>
      </c>
      <c r="X53" s="56">
        <f t="shared" si="4"/>
        <v>-7993979</v>
      </c>
      <c r="Y53" s="56">
        <f t="shared" si="4"/>
        <v>6223853</v>
      </c>
      <c r="Z53" s="57">
        <f>+IF(X53&lt;&gt;0,+(Y53/X53)*100,0)</f>
        <v>-77.856759443576223</v>
      </c>
      <c r="AA53" s="54">
        <f>+AA51-AA52</f>
        <v>-32219546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-6090813</v>
      </c>
      <c r="D56" s="48">
        <f>SUM(D53:D55)</f>
        <v>0</v>
      </c>
      <c r="E56" s="49">
        <f t="shared" si="5"/>
        <v>-32219546</v>
      </c>
      <c r="F56" s="50">
        <f t="shared" si="5"/>
        <v>-32219546</v>
      </c>
      <c r="G56" s="50">
        <f t="shared" si="5"/>
        <v>-1055185</v>
      </c>
      <c r="H56" s="50">
        <f t="shared" si="5"/>
        <v>-220439</v>
      </c>
      <c r="I56" s="50">
        <f t="shared" si="5"/>
        <v>-494502</v>
      </c>
      <c r="J56" s="50">
        <f t="shared" si="5"/>
        <v>-1770126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-1770126</v>
      </c>
      <c r="X56" s="50">
        <f t="shared" si="5"/>
        <v>-7993979</v>
      </c>
      <c r="Y56" s="50">
        <f t="shared" si="5"/>
        <v>6223853</v>
      </c>
      <c r="Z56" s="51">
        <f>+IF(X56&lt;&gt;0,+(Y56/X56)*100,0)</f>
        <v>-77.856759443576223</v>
      </c>
      <c r="AA56" s="48">
        <f>SUM(AA53:AA55)</f>
        <v>-32219546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-6090813</v>
      </c>
      <c r="D59" s="65">
        <f>SUM(D56:D58)</f>
        <v>0</v>
      </c>
      <c r="E59" s="66">
        <f t="shared" si="6"/>
        <v>-32219546</v>
      </c>
      <c r="F59" s="67">
        <f t="shared" si="6"/>
        <v>-32219546</v>
      </c>
      <c r="G59" s="67">
        <f t="shared" si="6"/>
        <v>-1055185</v>
      </c>
      <c r="H59" s="67">
        <f t="shared" si="6"/>
        <v>-220439</v>
      </c>
      <c r="I59" s="67">
        <f t="shared" si="6"/>
        <v>-494502</v>
      </c>
      <c r="J59" s="67">
        <f t="shared" si="6"/>
        <v>-1770126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-1770126</v>
      </c>
      <c r="X59" s="67">
        <f t="shared" si="6"/>
        <v>-7993979</v>
      </c>
      <c r="Y59" s="67">
        <f t="shared" si="6"/>
        <v>6223853</v>
      </c>
      <c r="Z59" s="68">
        <f>+IF(X59&lt;&gt;0,+(Y59/X59)*100,0)</f>
        <v>-77.856759443576223</v>
      </c>
      <c r="AA59" s="65">
        <f>SUM(AA56:AA58)</f>
        <v>-32219546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23485278</v>
      </c>
      <c r="D9" s="20"/>
      <c r="E9" s="21">
        <v>25374000</v>
      </c>
      <c r="F9" s="22">
        <v>25374000</v>
      </c>
      <c r="G9" s="22">
        <v>2066776</v>
      </c>
      <c r="H9" s="22">
        <v>2090334</v>
      </c>
      <c r="I9" s="22">
        <v>2066216</v>
      </c>
      <c r="J9" s="22">
        <v>6223326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6223326</v>
      </c>
      <c r="X9" s="22">
        <v>6343500</v>
      </c>
      <c r="Y9" s="22">
        <v>-120174</v>
      </c>
      <c r="Z9" s="23">
        <v>-1.8944431307637739</v>
      </c>
      <c r="AA9" s="20">
        <v>25374000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4050703</v>
      </c>
      <c r="D13" s="20"/>
      <c r="E13" s="21">
        <v>1375143</v>
      </c>
      <c r="F13" s="22">
        <v>1375143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343785</v>
      </c>
      <c r="Y13" s="22">
        <v>-343785</v>
      </c>
      <c r="Z13" s="23">
        <v>-100</v>
      </c>
      <c r="AA13" s="20">
        <v>1375143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2126000</v>
      </c>
      <c r="F28" s="22">
        <v>2126000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531498</v>
      </c>
      <c r="Y28" s="22">
        <v>-531498</v>
      </c>
      <c r="Z28" s="23">
        <v>-100</v>
      </c>
      <c r="AA28" s="20">
        <v>2126000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27535981</v>
      </c>
      <c r="D32" s="29">
        <f t="shared" ref="D32:Y32" si="0">SUM(D6:D31)</f>
        <v>0</v>
      </c>
      <c r="E32" s="30">
        <f t="shared" si="0"/>
        <v>28875143</v>
      </c>
      <c r="F32" s="31">
        <f t="shared" si="0"/>
        <v>28875143</v>
      </c>
      <c r="G32" s="31">
        <f t="shared" si="0"/>
        <v>2066776</v>
      </c>
      <c r="H32" s="31">
        <f t="shared" si="0"/>
        <v>2090334</v>
      </c>
      <c r="I32" s="31">
        <f t="shared" si="0"/>
        <v>2066216</v>
      </c>
      <c r="J32" s="31">
        <f t="shared" si="0"/>
        <v>6223326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6223326</v>
      </c>
      <c r="X32" s="31">
        <f t="shared" si="0"/>
        <v>7218783</v>
      </c>
      <c r="Y32" s="31">
        <f t="shared" si="0"/>
        <v>-995457</v>
      </c>
      <c r="Z32" s="32">
        <f>+IF(X32&lt;&gt;0,+(Y32/X32)*100,0)</f>
        <v>-13.789817480314895</v>
      </c>
      <c r="AA32" s="29">
        <f>SUM(AA6:AA31)</f>
        <v>28875143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18023468</v>
      </c>
      <c r="D34" s="20"/>
      <c r="E34" s="21">
        <v>19100057</v>
      </c>
      <c r="F34" s="22">
        <v>19100057</v>
      </c>
      <c r="G34" s="22">
        <v>1477173</v>
      </c>
      <c r="H34" s="22">
        <v>1488255</v>
      </c>
      <c r="I34" s="22">
        <v>1557024</v>
      </c>
      <c r="J34" s="22">
        <v>4522452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4522452</v>
      </c>
      <c r="X34" s="22">
        <v>4774989</v>
      </c>
      <c r="Y34" s="22">
        <v>-252537</v>
      </c>
      <c r="Z34" s="23">
        <v>-5.2887451677899158</v>
      </c>
      <c r="AA34" s="20">
        <v>19100057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14263176</v>
      </c>
      <c r="F38" s="22">
        <v>14263176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3565794</v>
      </c>
      <c r="Y38" s="22">
        <v>-3565794</v>
      </c>
      <c r="Z38" s="23">
        <v>-100</v>
      </c>
      <c r="AA38" s="20">
        <v>14263176</v>
      </c>
    </row>
    <row r="39" spans="1:27" ht="13.5" x14ac:dyDescent="0.25">
      <c r="A39" s="19" t="s">
        <v>65</v>
      </c>
      <c r="B39" s="15" t="s">
        <v>32</v>
      </c>
      <c r="C39" s="20">
        <v>11361911</v>
      </c>
      <c r="D39" s="20"/>
      <c r="E39" s="21">
        <v>3149676</v>
      </c>
      <c r="F39" s="22">
        <v>3149676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787419</v>
      </c>
      <c r="Y39" s="22">
        <v>-787419</v>
      </c>
      <c r="Z39" s="23">
        <v>-100</v>
      </c>
      <c r="AA39" s="20">
        <v>3149676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6112795</v>
      </c>
      <c r="D41" s="20"/>
      <c r="E41" s="21">
        <v>7449996</v>
      </c>
      <c r="F41" s="22">
        <v>7449996</v>
      </c>
      <c r="G41" s="22">
        <v>524506</v>
      </c>
      <c r="H41" s="22">
        <v>524506</v>
      </c>
      <c r="I41" s="22">
        <v>524506</v>
      </c>
      <c r="J41" s="22">
        <v>1573518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1573518</v>
      </c>
      <c r="X41" s="22">
        <v>1862499</v>
      </c>
      <c r="Y41" s="22">
        <v>-288981</v>
      </c>
      <c r="Z41" s="23">
        <v>-15.515766719874749</v>
      </c>
      <c r="AA41" s="20">
        <v>7449996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1415294</v>
      </c>
      <c r="D44" s="20"/>
      <c r="E44" s="21">
        <v>655044</v>
      </c>
      <c r="F44" s="22">
        <v>655044</v>
      </c>
      <c r="G44" s="22">
        <v>11680</v>
      </c>
      <c r="H44" s="22">
        <v>13097</v>
      </c>
      <c r="I44" s="22">
        <v>173416</v>
      </c>
      <c r="J44" s="22">
        <v>198193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198193</v>
      </c>
      <c r="X44" s="22">
        <v>163761</v>
      </c>
      <c r="Y44" s="22">
        <v>34432</v>
      </c>
      <c r="Z44" s="23">
        <v>21.025763154841506</v>
      </c>
      <c r="AA44" s="20">
        <v>655044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36913468</v>
      </c>
      <c r="D47" s="29">
        <f t="shared" ref="D47:Y47" si="1">SUM(D34:D46)</f>
        <v>0</v>
      </c>
      <c r="E47" s="30">
        <f t="shared" si="1"/>
        <v>44617949</v>
      </c>
      <c r="F47" s="31">
        <f t="shared" si="1"/>
        <v>44617949</v>
      </c>
      <c r="G47" s="31">
        <f t="shared" si="1"/>
        <v>2013359</v>
      </c>
      <c r="H47" s="31">
        <f t="shared" si="1"/>
        <v>2025858</v>
      </c>
      <c r="I47" s="31">
        <f t="shared" si="1"/>
        <v>2254946</v>
      </c>
      <c r="J47" s="31">
        <f t="shared" si="1"/>
        <v>6294163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6294163</v>
      </c>
      <c r="X47" s="31">
        <f t="shared" si="1"/>
        <v>11154462</v>
      </c>
      <c r="Y47" s="31">
        <f t="shared" si="1"/>
        <v>-4860299</v>
      </c>
      <c r="Z47" s="32">
        <f>+IF(X47&lt;&gt;0,+(Y47/X47)*100,0)</f>
        <v>-43.572688669341467</v>
      </c>
      <c r="AA47" s="29">
        <f>SUM(AA34:AA46)</f>
        <v>44617949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-9377487</v>
      </c>
      <c r="D48" s="39">
        <f t="shared" si="2"/>
        <v>0</v>
      </c>
      <c r="E48" s="40">
        <f t="shared" si="2"/>
        <v>-15742806</v>
      </c>
      <c r="F48" s="41">
        <f t="shared" si="2"/>
        <v>-15742806</v>
      </c>
      <c r="G48" s="41">
        <f t="shared" si="2"/>
        <v>53417</v>
      </c>
      <c r="H48" s="41">
        <f t="shared" si="2"/>
        <v>64476</v>
      </c>
      <c r="I48" s="41">
        <f t="shared" si="2"/>
        <v>-188730</v>
      </c>
      <c r="J48" s="41">
        <f t="shared" si="2"/>
        <v>-70837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-70837</v>
      </c>
      <c r="X48" s="41">
        <f t="shared" si="2"/>
        <v>-3935679</v>
      </c>
      <c r="Y48" s="41">
        <f t="shared" si="2"/>
        <v>3864842</v>
      </c>
      <c r="Z48" s="42">
        <f>+IF(X48&lt;&gt;0,+(Y48/X48)*100,0)</f>
        <v>-98.200132683585224</v>
      </c>
      <c r="AA48" s="39">
        <f>+AA32-AA47</f>
        <v>-15742806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-9377487</v>
      </c>
      <c r="D51" s="48">
        <f t="shared" si="3"/>
        <v>0</v>
      </c>
      <c r="E51" s="49">
        <f t="shared" si="3"/>
        <v>-15742806</v>
      </c>
      <c r="F51" s="50">
        <f t="shared" si="3"/>
        <v>-15742806</v>
      </c>
      <c r="G51" s="50">
        <f t="shared" si="3"/>
        <v>53417</v>
      </c>
      <c r="H51" s="50">
        <f t="shared" si="3"/>
        <v>64476</v>
      </c>
      <c r="I51" s="50">
        <f t="shared" si="3"/>
        <v>-188730</v>
      </c>
      <c r="J51" s="50">
        <f t="shared" si="3"/>
        <v>-70837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-70837</v>
      </c>
      <c r="X51" s="50">
        <f t="shared" si="3"/>
        <v>-3935679</v>
      </c>
      <c r="Y51" s="50">
        <f t="shared" si="3"/>
        <v>3864842</v>
      </c>
      <c r="Z51" s="51">
        <f>+IF(X51&lt;&gt;0,+(Y51/X51)*100,0)</f>
        <v>-98.200132683585224</v>
      </c>
      <c r="AA51" s="48">
        <f>SUM(AA48:AA50)</f>
        <v>-15742806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-9377487</v>
      </c>
      <c r="D53" s="54">
        <f>+D51-D52</f>
        <v>0</v>
      </c>
      <c r="E53" s="55">
        <f t="shared" si="4"/>
        <v>-15742806</v>
      </c>
      <c r="F53" s="56">
        <f t="shared" si="4"/>
        <v>-15742806</v>
      </c>
      <c r="G53" s="56">
        <f t="shared" si="4"/>
        <v>53417</v>
      </c>
      <c r="H53" s="56">
        <f t="shared" si="4"/>
        <v>64476</v>
      </c>
      <c r="I53" s="56">
        <f t="shared" si="4"/>
        <v>-188730</v>
      </c>
      <c r="J53" s="56">
        <f t="shared" si="4"/>
        <v>-70837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-70837</v>
      </c>
      <c r="X53" s="56">
        <f t="shared" si="4"/>
        <v>-3935679</v>
      </c>
      <c r="Y53" s="56">
        <f t="shared" si="4"/>
        <v>3864842</v>
      </c>
      <c r="Z53" s="57">
        <f>+IF(X53&lt;&gt;0,+(Y53/X53)*100,0)</f>
        <v>-98.200132683585224</v>
      </c>
      <c r="AA53" s="54">
        <f>+AA51-AA52</f>
        <v>-15742806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-9377487</v>
      </c>
      <c r="D56" s="48">
        <f>SUM(D53:D55)</f>
        <v>0</v>
      </c>
      <c r="E56" s="49">
        <f t="shared" si="5"/>
        <v>-15742806</v>
      </c>
      <c r="F56" s="50">
        <f t="shared" si="5"/>
        <v>-15742806</v>
      </c>
      <c r="G56" s="50">
        <f t="shared" si="5"/>
        <v>53417</v>
      </c>
      <c r="H56" s="50">
        <f t="shared" si="5"/>
        <v>64476</v>
      </c>
      <c r="I56" s="50">
        <f t="shared" si="5"/>
        <v>-188730</v>
      </c>
      <c r="J56" s="50">
        <f t="shared" si="5"/>
        <v>-70837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-70837</v>
      </c>
      <c r="X56" s="50">
        <f t="shared" si="5"/>
        <v>-3935679</v>
      </c>
      <c r="Y56" s="50">
        <f t="shared" si="5"/>
        <v>3864842</v>
      </c>
      <c r="Z56" s="51">
        <f>+IF(X56&lt;&gt;0,+(Y56/X56)*100,0)</f>
        <v>-98.200132683585224</v>
      </c>
      <c r="AA56" s="48">
        <f>SUM(AA53:AA55)</f>
        <v>-15742806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-9377487</v>
      </c>
      <c r="D59" s="65">
        <f>SUM(D56:D58)</f>
        <v>0</v>
      </c>
      <c r="E59" s="66">
        <f t="shared" si="6"/>
        <v>-15742806</v>
      </c>
      <c r="F59" s="67">
        <f t="shared" si="6"/>
        <v>-15742806</v>
      </c>
      <c r="G59" s="67">
        <f t="shared" si="6"/>
        <v>53417</v>
      </c>
      <c r="H59" s="67">
        <f t="shared" si="6"/>
        <v>64476</v>
      </c>
      <c r="I59" s="67">
        <f t="shared" si="6"/>
        <v>-188730</v>
      </c>
      <c r="J59" s="67">
        <f t="shared" si="6"/>
        <v>-70837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-70837</v>
      </c>
      <c r="X59" s="67">
        <f t="shared" si="6"/>
        <v>-3935679</v>
      </c>
      <c r="Y59" s="67">
        <f t="shared" si="6"/>
        <v>3864842</v>
      </c>
      <c r="Z59" s="68">
        <f>+IF(X59&lt;&gt;0,+(Y59/X59)*100,0)</f>
        <v>-98.200132683585224</v>
      </c>
      <c r="AA59" s="65">
        <f>SUM(AA56:AA58)</f>
        <v>-15742806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11251502</v>
      </c>
      <c r="D9" s="20"/>
      <c r="E9" s="21">
        <v>12061331</v>
      </c>
      <c r="F9" s="22">
        <v>12061331</v>
      </c>
      <c r="G9" s="22"/>
      <c r="H9" s="22">
        <v>1014276</v>
      </c>
      <c r="I9" s="22">
        <v>2026334</v>
      </c>
      <c r="J9" s="22">
        <v>3040610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3040610</v>
      </c>
      <c r="X9" s="22">
        <v>3015330</v>
      </c>
      <c r="Y9" s="22">
        <v>25280</v>
      </c>
      <c r="Z9" s="23">
        <v>0.83838253192851198</v>
      </c>
      <c r="AA9" s="20">
        <v>12061331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288972</v>
      </c>
      <c r="D13" s="20"/>
      <c r="E13" s="21">
        <v>284064</v>
      </c>
      <c r="F13" s="22">
        <v>284064</v>
      </c>
      <c r="G13" s="22"/>
      <c r="H13" s="22">
        <v>30554</v>
      </c>
      <c r="I13" s="22">
        <v>60730</v>
      </c>
      <c r="J13" s="22">
        <v>91284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91284</v>
      </c>
      <c r="X13" s="22">
        <v>71016</v>
      </c>
      <c r="Y13" s="22">
        <v>20268</v>
      </c>
      <c r="Z13" s="23">
        <v>28.540047313281512</v>
      </c>
      <c r="AA13" s="20">
        <v>284064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99541736</v>
      </c>
      <c r="D25" s="20"/>
      <c r="E25" s="21">
        <v>107210268</v>
      </c>
      <c r="F25" s="22">
        <v>107210268</v>
      </c>
      <c r="G25" s="22"/>
      <c r="H25" s="22"/>
      <c r="I25" s="22">
        <v>44670904</v>
      </c>
      <c r="J25" s="22">
        <v>44670904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44670904</v>
      </c>
      <c r="X25" s="22">
        <v>26802567</v>
      </c>
      <c r="Y25" s="22">
        <v>17868337</v>
      </c>
      <c r="Z25" s="23">
        <v>66.666513696244095</v>
      </c>
      <c r="AA25" s="20">
        <v>107210268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-133275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110948935</v>
      </c>
      <c r="D32" s="29">
        <f t="shared" ref="D32:Y32" si="0">SUM(D6:D31)</f>
        <v>0</v>
      </c>
      <c r="E32" s="30">
        <f t="shared" si="0"/>
        <v>119555663</v>
      </c>
      <c r="F32" s="31">
        <f t="shared" si="0"/>
        <v>119555663</v>
      </c>
      <c r="G32" s="31">
        <f t="shared" si="0"/>
        <v>0</v>
      </c>
      <c r="H32" s="31">
        <f t="shared" si="0"/>
        <v>1044830</v>
      </c>
      <c r="I32" s="31">
        <f t="shared" si="0"/>
        <v>46757968</v>
      </c>
      <c r="J32" s="31">
        <f t="shared" si="0"/>
        <v>47802798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47802798</v>
      </c>
      <c r="X32" s="31">
        <f t="shared" si="0"/>
        <v>29888913</v>
      </c>
      <c r="Y32" s="31">
        <f t="shared" si="0"/>
        <v>17913885</v>
      </c>
      <c r="Z32" s="32">
        <f>+IF(X32&lt;&gt;0,+(Y32/X32)*100,0)</f>
        <v>59.934882877808235</v>
      </c>
      <c r="AA32" s="29">
        <f>SUM(AA6:AA31)</f>
        <v>119555663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106408910</v>
      </c>
      <c r="D34" s="20"/>
      <c r="E34" s="21">
        <v>95539132</v>
      </c>
      <c r="F34" s="22">
        <v>96082764</v>
      </c>
      <c r="G34" s="22"/>
      <c r="H34" s="22">
        <v>10052628</v>
      </c>
      <c r="I34" s="22">
        <v>18029641</v>
      </c>
      <c r="J34" s="22">
        <v>28082269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28082269</v>
      </c>
      <c r="X34" s="22">
        <v>24020733</v>
      </c>
      <c r="Y34" s="22">
        <v>4061536</v>
      </c>
      <c r="Z34" s="23">
        <v>16.908459870895697</v>
      </c>
      <c r="AA34" s="20">
        <v>96082764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2266396</v>
      </c>
      <c r="D37" s="20"/>
      <c r="E37" s="21">
        <v>2664357</v>
      </c>
      <c r="F37" s="22">
        <v>2664357</v>
      </c>
      <c r="G37" s="22"/>
      <c r="H37" s="22"/>
      <c r="I37" s="22">
        <v>492875</v>
      </c>
      <c r="J37" s="22">
        <v>492875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492875</v>
      </c>
      <c r="X37" s="22">
        <v>666093</v>
      </c>
      <c r="Y37" s="22">
        <v>-173218</v>
      </c>
      <c r="Z37" s="23">
        <v>-26.005077369076091</v>
      </c>
      <c r="AA37" s="20">
        <v>2664357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214720</v>
      </c>
      <c r="D39" s="20"/>
      <c r="E39" s="21">
        <v>231516</v>
      </c>
      <c r="F39" s="22">
        <v>231516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57888</v>
      </c>
      <c r="Y39" s="22">
        <v>-57888</v>
      </c>
      <c r="Z39" s="23">
        <v>-100</v>
      </c>
      <c r="AA39" s="20">
        <v>231516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10792856</v>
      </c>
      <c r="D41" s="20"/>
      <c r="E41" s="21">
        <v>7581915</v>
      </c>
      <c r="F41" s="22">
        <v>7581915</v>
      </c>
      <c r="G41" s="22"/>
      <c r="H41" s="22">
        <v>521106</v>
      </c>
      <c r="I41" s="22">
        <v>789799</v>
      </c>
      <c r="J41" s="22">
        <v>1310905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1310905</v>
      </c>
      <c r="X41" s="22">
        <v>1895487</v>
      </c>
      <c r="Y41" s="22">
        <v>-584582</v>
      </c>
      <c r="Z41" s="23">
        <v>-30.840728530451539</v>
      </c>
      <c r="AA41" s="20">
        <v>7581915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3088424</v>
      </c>
      <c r="D44" s="20"/>
      <c r="E44" s="21">
        <v>4863657</v>
      </c>
      <c r="F44" s="22">
        <v>4863657</v>
      </c>
      <c r="G44" s="22"/>
      <c r="H44" s="22">
        <v>265988</v>
      </c>
      <c r="I44" s="22">
        <v>451116</v>
      </c>
      <c r="J44" s="22">
        <v>717104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717104</v>
      </c>
      <c r="X44" s="22">
        <v>1215933</v>
      </c>
      <c r="Y44" s="22">
        <v>-498829</v>
      </c>
      <c r="Z44" s="23">
        <v>-41.024382100000579</v>
      </c>
      <c r="AA44" s="20">
        <v>4863657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122771306</v>
      </c>
      <c r="D47" s="29">
        <f t="shared" ref="D47:Y47" si="1">SUM(D34:D46)</f>
        <v>0</v>
      </c>
      <c r="E47" s="30">
        <f t="shared" si="1"/>
        <v>110880577</v>
      </c>
      <c r="F47" s="31">
        <f t="shared" si="1"/>
        <v>111424209</v>
      </c>
      <c r="G47" s="31">
        <f t="shared" si="1"/>
        <v>0</v>
      </c>
      <c r="H47" s="31">
        <f t="shared" si="1"/>
        <v>10839722</v>
      </c>
      <c r="I47" s="31">
        <f t="shared" si="1"/>
        <v>19763431</v>
      </c>
      <c r="J47" s="31">
        <f t="shared" si="1"/>
        <v>30603153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30603153</v>
      </c>
      <c r="X47" s="31">
        <f t="shared" si="1"/>
        <v>27856134</v>
      </c>
      <c r="Y47" s="31">
        <f t="shared" si="1"/>
        <v>2747019</v>
      </c>
      <c r="Z47" s="32">
        <f>+IF(X47&lt;&gt;0,+(Y47/X47)*100,0)</f>
        <v>9.8614509823940395</v>
      </c>
      <c r="AA47" s="29">
        <f>SUM(AA34:AA46)</f>
        <v>111424209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-11822371</v>
      </c>
      <c r="D48" s="39">
        <f t="shared" si="2"/>
        <v>0</v>
      </c>
      <c r="E48" s="40">
        <f t="shared" si="2"/>
        <v>8675086</v>
      </c>
      <c r="F48" s="41">
        <f t="shared" si="2"/>
        <v>8131454</v>
      </c>
      <c r="G48" s="41">
        <f t="shared" si="2"/>
        <v>0</v>
      </c>
      <c r="H48" s="41">
        <f t="shared" si="2"/>
        <v>-9794892</v>
      </c>
      <c r="I48" s="41">
        <f t="shared" si="2"/>
        <v>26994537</v>
      </c>
      <c r="J48" s="41">
        <f t="shared" si="2"/>
        <v>17199645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17199645</v>
      </c>
      <c r="X48" s="41">
        <f t="shared" si="2"/>
        <v>2032779</v>
      </c>
      <c r="Y48" s="41">
        <f t="shared" si="2"/>
        <v>15166866</v>
      </c>
      <c r="Z48" s="42">
        <f>+IF(X48&lt;&gt;0,+(Y48/X48)*100,0)</f>
        <v>746.11485065518684</v>
      </c>
      <c r="AA48" s="39">
        <f>+AA32-AA47</f>
        <v>8131454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-11822371</v>
      </c>
      <c r="D51" s="48">
        <f t="shared" si="3"/>
        <v>0</v>
      </c>
      <c r="E51" s="49">
        <f t="shared" si="3"/>
        <v>8675086</v>
      </c>
      <c r="F51" s="50">
        <f t="shared" si="3"/>
        <v>8131454</v>
      </c>
      <c r="G51" s="50">
        <f t="shared" si="3"/>
        <v>0</v>
      </c>
      <c r="H51" s="50">
        <f t="shared" si="3"/>
        <v>-9794892</v>
      </c>
      <c r="I51" s="50">
        <f t="shared" si="3"/>
        <v>26994537</v>
      </c>
      <c r="J51" s="50">
        <f t="shared" si="3"/>
        <v>17199645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17199645</v>
      </c>
      <c r="X51" s="50">
        <f t="shared" si="3"/>
        <v>2032779</v>
      </c>
      <c r="Y51" s="50">
        <f t="shared" si="3"/>
        <v>15166866</v>
      </c>
      <c r="Z51" s="51">
        <f>+IF(X51&lt;&gt;0,+(Y51/X51)*100,0)</f>
        <v>746.11485065518684</v>
      </c>
      <c r="AA51" s="48">
        <f>SUM(AA48:AA50)</f>
        <v>8131454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-11822371</v>
      </c>
      <c r="D53" s="54">
        <f>+D51-D52</f>
        <v>0</v>
      </c>
      <c r="E53" s="55">
        <f t="shared" si="4"/>
        <v>8675086</v>
      </c>
      <c r="F53" s="56">
        <f t="shared" si="4"/>
        <v>8131454</v>
      </c>
      <c r="G53" s="56">
        <f t="shared" si="4"/>
        <v>0</v>
      </c>
      <c r="H53" s="56">
        <f t="shared" si="4"/>
        <v>-9794892</v>
      </c>
      <c r="I53" s="56">
        <f t="shared" si="4"/>
        <v>26994537</v>
      </c>
      <c r="J53" s="56">
        <f t="shared" si="4"/>
        <v>17199645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17199645</v>
      </c>
      <c r="X53" s="56">
        <f t="shared" si="4"/>
        <v>2032779</v>
      </c>
      <c r="Y53" s="56">
        <f t="shared" si="4"/>
        <v>15166866</v>
      </c>
      <c r="Z53" s="57">
        <f>+IF(X53&lt;&gt;0,+(Y53/X53)*100,0)</f>
        <v>746.11485065518684</v>
      </c>
      <c r="AA53" s="54">
        <f>+AA51-AA52</f>
        <v>8131454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-11822371</v>
      </c>
      <c r="D56" s="48">
        <f>SUM(D53:D55)</f>
        <v>0</v>
      </c>
      <c r="E56" s="49">
        <f t="shared" si="5"/>
        <v>8675086</v>
      </c>
      <c r="F56" s="50">
        <f t="shared" si="5"/>
        <v>8131454</v>
      </c>
      <c r="G56" s="50">
        <f t="shared" si="5"/>
        <v>0</v>
      </c>
      <c r="H56" s="50">
        <f t="shared" si="5"/>
        <v>-9794892</v>
      </c>
      <c r="I56" s="50">
        <f t="shared" si="5"/>
        <v>26994537</v>
      </c>
      <c r="J56" s="50">
        <f t="shared" si="5"/>
        <v>17199645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17199645</v>
      </c>
      <c r="X56" s="50">
        <f t="shared" si="5"/>
        <v>2032779</v>
      </c>
      <c r="Y56" s="50">
        <f t="shared" si="5"/>
        <v>15166866</v>
      </c>
      <c r="Z56" s="51">
        <f>+IF(X56&lt;&gt;0,+(Y56/X56)*100,0)</f>
        <v>746.11485065518684</v>
      </c>
      <c r="AA56" s="48">
        <f>SUM(AA53:AA55)</f>
        <v>8131454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-11822371</v>
      </c>
      <c r="D59" s="65">
        <f>SUM(D56:D58)</f>
        <v>0</v>
      </c>
      <c r="E59" s="66">
        <f t="shared" si="6"/>
        <v>8675086</v>
      </c>
      <c r="F59" s="67">
        <f t="shared" si="6"/>
        <v>8131454</v>
      </c>
      <c r="G59" s="67">
        <f t="shared" si="6"/>
        <v>0</v>
      </c>
      <c r="H59" s="67">
        <f t="shared" si="6"/>
        <v>-9794892</v>
      </c>
      <c r="I59" s="67">
        <f t="shared" si="6"/>
        <v>26994537</v>
      </c>
      <c r="J59" s="67">
        <f t="shared" si="6"/>
        <v>17199645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17199645</v>
      </c>
      <c r="X59" s="67">
        <f t="shared" si="6"/>
        <v>2032779</v>
      </c>
      <c r="Y59" s="67">
        <f t="shared" si="6"/>
        <v>15166866</v>
      </c>
      <c r="Z59" s="68">
        <f>+IF(X59&lt;&gt;0,+(Y59/X59)*100,0)</f>
        <v>746.11485065518684</v>
      </c>
      <c r="AA59" s="65">
        <f>SUM(AA56:AA58)</f>
        <v>8131454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9182202</v>
      </c>
      <c r="D9" s="20"/>
      <c r="E9" s="21">
        <v>10144091</v>
      </c>
      <c r="F9" s="22">
        <v>10144091</v>
      </c>
      <c r="G9" s="22">
        <v>801502</v>
      </c>
      <c r="H9" s="22">
        <v>801502</v>
      </c>
      <c r="I9" s="22">
        <v>801502</v>
      </c>
      <c r="J9" s="22">
        <v>2404506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2404506</v>
      </c>
      <c r="X9" s="22">
        <v>2536023</v>
      </c>
      <c r="Y9" s="22">
        <v>-131517</v>
      </c>
      <c r="Z9" s="23">
        <v>-5.1859545437876546</v>
      </c>
      <c r="AA9" s="20">
        <v>10144091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5219000</v>
      </c>
      <c r="D25" s="20"/>
      <c r="E25" s="21">
        <v>3243000</v>
      </c>
      <c r="F25" s="22">
        <v>3243000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810750</v>
      </c>
      <c r="Y25" s="22">
        <v>-810750</v>
      </c>
      <c r="Z25" s="23">
        <v>-100</v>
      </c>
      <c r="AA25" s="20">
        <v>3243000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14401202</v>
      </c>
      <c r="D32" s="29">
        <f t="shared" ref="D32:Y32" si="0">SUM(D6:D31)</f>
        <v>0</v>
      </c>
      <c r="E32" s="30">
        <f t="shared" si="0"/>
        <v>13387091</v>
      </c>
      <c r="F32" s="31">
        <f t="shared" si="0"/>
        <v>13387091</v>
      </c>
      <c r="G32" s="31">
        <f t="shared" si="0"/>
        <v>801502</v>
      </c>
      <c r="H32" s="31">
        <f t="shared" si="0"/>
        <v>801502</v>
      </c>
      <c r="I32" s="31">
        <f t="shared" si="0"/>
        <v>801502</v>
      </c>
      <c r="J32" s="31">
        <f t="shared" si="0"/>
        <v>2404506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2404506</v>
      </c>
      <c r="X32" s="31">
        <f t="shared" si="0"/>
        <v>3346773</v>
      </c>
      <c r="Y32" s="31">
        <f t="shared" si="0"/>
        <v>-942267</v>
      </c>
      <c r="Z32" s="32">
        <f>+IF(X32&lt;&gt;0,+(Y32/X32)*100,0)</f>
        <v>-28.154493896060472</v>
      </c>
      <c r="AA32" s="29">
        <f>SUM(AA6:AA31)</f>
        <v>13387091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33951237</v>
      </c>
      <c r="D34" s="20"/>
      <c r="E34" s="21">
        <v>43605030</v>
      </c>
      <c r="F34" s="22">
        <v>43605030</v>
      </c>
      <c r="G34" s="22">
        <v>1960954</v>
      </c>
      <c r="H34" s="22">
        <v>4346294</v>
      </c>
      <c r="I34" s="22">
        <v>2727566</v>
      </c>
      <c r="J34" s="22">
        <v>9034814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9034814</v>
      </c>
      <c r="X34" s="22">
        <v>10901259</v>
      </c>
      <c r="Y34" s="22">
        <v>-1866445</v>
      </c>
      <c r="Z34" s="23">
        <v>-17.121371026961199</v>
      </c>
      <c r="AA34" s="20">
        <v>43605030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2492641</v>
      </c>
      <c r="D37" s="20"/>
      <c r="E37" s="21">
        <v>4000000</v>
      </c>
      <c r="F37" s="22">
        <v>4000000</v>
      </c>
      <c r="G37" s="22"/>
      <c r="H37" s="22"/>
      <c r="I37" s="22">
        <v>1250</v>
      </c>
      <c r="J37" s="22">
        <v>1250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1250</v>
      </c>
      <c r="X37" s="22">
        <v>999999</v>
      </c>
      <c r="Y37" s="22">
        <v>-998749</v>
      </c>
      <c r="Z37" s="23">
        <v>-99.874999874999872</v>
      </c>
      <c r="AA37" s="20">
        <v>4000000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7004437</v>
      </c>
      <c r="F38" s="22">
        <v>7004437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1751109</v>
      </c>
      <c r="Y38" s="22">
        <v>-1751109</v>
      </c>
      <c r="Z38" s="23">
        <v>-100</v>
      </c>
      <c r="AA38" s="20">
        <v>7004437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95571</v>
      </c>
      <c r="D41" s="20"/>
      <c r="E41" s="21">
        <v>22846</v>
      </c>
      <c r="F41" s="22">
        <v>22846</v>
      </c>
      <c r="G41" s="22">
        <v>13400</v>
      </c>
      <c r="H41" s="22">
        <v>22900</v>
      </c>
      <c r="I41" s="22"/>
      <c r="J41" s="22">
        <v>36300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36300</v>
      </c>
      <c r="X41" s="22">
        <v>5712</v>
      </c>
      <c r="Y41" s="22">
        <v>30588</v>
      </c>
      <c r="Z41" s="23">
        <v>535.50420168067228</v>
      </c>
      <c r="AA41" s="20">
        <v>22846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396780</v>
      </c>
      <c r="D44" s="20"/>
      <c r="E44" s="21">
        <v>754947</v>
      </c>
      <c r="F44" s="22">
        <v>754947</v>
      </c>
      <c r="G44" s="22">
        <v>212744</v>
      </c>
      <c r="H44" s="22">
        <v>159226</v>
      </c>
      <c r="I44" s="22">
        <v>24251</v>
      </c>
      <c r="J44" s="22">
        <v>396221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396221</v>
      </c>
      <c r="X44" s="22">
        <v>188736</v>
      </c>
      <c r="Y44" s="22">
        <v>207485</v>
      </c>
      <c r="Z44" s="23">
        <v>109.93398185825704</v>
      </c>
      <c r="AA44" s="20">
        <v>754947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36936229</v>
      </c>
      <c r="D47" s="29">
        <f t="shared" ref="D47:Y47" si="1">SUM(D34:D46)</f>
        <v>0</v>
      </c>
      <c r="E47" s="30">
        <f t="shared" si="1"/>
        <v>55387260</v>
      </c>
      <c r="F47" s="31">
        <f t="shared" si="1"/>
        <v>55387260</v>
      </c>
      <c r="G47" s="31">
        <f t="shared" si="1"/>
        <v>2187098</v>
      </c>
      <c r="H47" s="31">
        <f t="shared" si="1"/>
        <v>4528420</v>
      </c>
      <c r="I47" s="31">
        <f t="shared" si="1"/>
        <v>2753067</v>
      </c>
      <c r="J47" s="31">
        <f t="shared" si="1"/>
        <v>9468585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9468585</v>
      </c>
      <c r="X47" s="31">
        <f t="shared" si="1"/>
        <v>13846815</v>
      </c>
      <c r="Y47" s="31">
        <f t="shared" si="1"/>
        <v>-4378230</v>
      </c>
      <c r="Z47" s="32">
        <f>+IF(X47&lt;&gt;0,+(Y47/X47)*100,0)</f>
        <v>-31.619040190830887</v>
      </c>
      <c r="AA47" s="29">
        <f>SUM(AA34:AA46)</f>
        <v>55387260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-22535027</v>
      </c>
      <c r="D48" s="39">
        <f t="shared" si="2"/>
        <v>0</v>
      </c>
      <c r="E48" s="40">
        <f t="shared" si="2"/>
        <v>-42000169</v>
      </c>
      <c r="F48" s="41">
        <f t="shared" si="2"/>
        <v>-42000169</v>
      </c>
      <c r="G48" s="41">
        <f t="shared" si="2"/>
        <v>-1385596</v>
      </c>
      <c r="H48" s="41">
        <f t="shared" si="2"/>
        <v>-3726918</v>
      </c>
      <c r="I48" s="41">
        <f t="shared" si="2"/>
        <v>-1951565</v>
      </c>
      <c r="J48" s="41">
        <f t="shared" si="2"/>
        <v>-7064079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-7064079</v>
      </c>
      <c r="X48" s="41">
        <f t="shared" si="2"/>
        <v>-10500042</v>
      </c>
      <c r="Y48" s="41">
        <f t="shared" si="2"/>
        <v>3435963</v>
      </c>
      <c r="Z48" s="42">
        <f>+IF(X48&lt;&gt;0,+(Y48/X48)*100,0)</f>
        <v>-32.723326249552144</v>
      </c>
      <c r="AA48" s="39">
        <f>+AA32-AA47</f>
        <v>-42000169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-22535027</v>
      </c>
      <c r="D51" s="48">
        <f t="shared" si="3"/>
        <v>0</v>
      </c>
      <c r="E51" s="49">
        <f t="shared" si="3"/>
        <v>-42000169</v>
      </c>
      <c r="F51" s="50">
        <f t="shared" si="3"/>
        <v>-42000169</v>
      </c>
      <c r="G51" s="50">
        <f t="shared" si="3"/>
        <v>-1385596</v>
      </c>
      <c r="H51" s="50">
        <f t="shared" si="3"/>
        <v>-3726918</v>
      </c>
      <c r="I51" s="50">
        <f t="shared" si="3"/>
        <v>-1951565</v>
      </c>
      <c r="J51" s="50">
        <f t="shared" si="3"/>
        <v>-7064079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-7064079</v>
      </c>
      <c r="X51" s="50">
        <f t="shared" si="3"/>
        <v>-10500042</v>
      </c>
      <c r="Y51" s="50">
        <f t="shared" si="3"/>
        <v>3435963</v>
      </c>
      <c r="Z51" s="51">
        <f>+IF(X51&lt;&gt;0,+(Y51/X51)*100,0)</f>
        <v>-32.723326249552144</v>
      </c>
      <c r="AA51" s="48">
        <f>SUM(AA48:AA50)</f>
        <v>-42000169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-22535027</v>
      </c>
      <c r="D53" s="54">
        <f>+D51-D52</f>
        <v>0</v>
      </c>
      <c r="E53" s="55">
        <f t="shared" si="4"/>
        <v>-42000169</v>
      </c>
      <c r="F53" s="56">
        <f t="shared" si="4"/>
        <v>-42000169</v>
      </c>
      <c r="G53" s="56">
        <f t="shared" si="4"/>
        <v>-1385596</v>
      </c>
      <c r="H53" s="56">
        <f t="shared" si="4"/>
        <v>-3726918</v>
      </c>
      <c r="I53" s="56">
        <f t="shared" si="4"/>
        <v>-1951565</v>
      </c>
      <c r="J53" s="56">
        <f t="shared" si="4"/>
        <v>-7064079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-7064079</v>
      </c>
      <c r="X53" s="56">
        <f t="shared" si="4"/>
        <v>-10500042</v>
      </c>
      <c r="Y53" s="56">
        <f t="shared" si="4"/>
        <v>3435963</v>
      </c>
      <c r="Z53" s="57">
        <f>+IF(X53&lt;&gt;0,+(Y53/X53)*100,0)</f>
        <v>-32.723326249552144</v>
      </c>
      <c r="AA53" s="54">
        <f>+AA51-AA52</f>
        <v>-42000169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-22535027</v>
      </c>
      <c r="D56" s="48">
        <f>SUM(D53:D55)</f>
        <v>0</v>
      </c>
      <c r="E56" s="49">
        <f t="shared" si="5"/>
        <v>-42000169</v>
      </c>
      <c r="F56" s="50">
        <f t="shared" si="5"/>
        <v>-42000169</v>
      </c>
      <c r="G56" s="50">
        <f t="shared" si="5"/>
        <v>-1385596</v>
      </c>
      <c r="H56" s="50">
        <f t="shared" si="5"/>
        <v>-3726918</v>
      </c>
      <c r="I56" s="50">
        <f t="shared" si="5"/>
        <v>-1951565</v>
      </c>
      <c r="J56" s="50">
        <f t="shared" si="5"/>
        <v>-7064079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-7064079</v>
      </c>
      <c r="X56" s="50">
        <f t="shared" si="5"/>
        <v>-10500042</v>
      </c>
      <c r="Y56" s="50">
        <f t="shared" si="5"/>
        <v>3435963</v>
      </c>
      <c r="Z56" s="51">
        <f>+IF(X56&lt;&gt;0,+(Y56/X56)*100,0)</f>
        <v>-32.723326249552144</v>
      </c>
      <c r="AA56" s="48">
        <f>SUM(AA53:AA55)</f>
        <v>-42000169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-22535027</v>
      </c>
      <c r="D59" s="65">
        <f>SUM(D56:D58)</f>
        <v>0</v>
      </c>
      <c r="E59" s="66">
        <f t="shared" si="6"/>
        <v>-42000169</v>
      </c>
      <c r="F59" s="67">
        <f t="shared" si="6"/>
        <v>-42000169</v>
      </c>
      <c r="G59" s="67">
        <f t="shared" si="6"/>
        <v>-1385596</v>
      </c>
      <c r="H59" s="67">
        <f t="shared" si="6"/>
        <v>-3726918</v>
      </c>
      <c r="I59" s="67">
        <f t="shared" si="6"/>
        <v>-1951565</v>
      </c>
      <c r="J59" s="67">
        <f t="shared" si="6"/>
        <v>-7064079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-7064079</v>
      </c>
      <c r="X59" s="67">
        <f t="shared" si="6"/>
        <v>-10500042</v>
      </c>
      <c r="Y59" s="67">
        <f t="shared" si="6"/>
        <v>3435963</v>
      </c>
      <c r="Z59" s="68">
        <f>+IF(X59&lt;&gt;0,+(Y59/X59)*100,0)</f>
        <v>-32.723326249552144</v>
      </c>
      <c r="AA59" s="65">
        <f>SUM(AA56:AA58)</f>
        <v>-42000169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150703160</v>
      </c>
      <c r="D9" s="20"/>
      <c r="E9" s="21">
        <v>159571065</v>
      </c>
      <c r="F9" s="22">
        <v>159571065</v>
      </c>
      <c r="G9" s="22">
        <v>13236943</v>
      </c>
      <c r="H9" s="22">
        <v>13311479</v>
      </c>
      <c r="I9" s="22">
        <v>13017303</v>
      </c>
      <c r="J9" s="22">
        <v>39565725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39565725</v>
      </c>
      <c r="X9" s="22">
        <v>39892743</v>
      </c>
      <c r="Y9" s="22">
        <v>-327018</v>
      </c>
      <c r="Z9" s="23">
        <v>-0.81974307958718207</v>
      </c>
      <c r="AA9" s="20">
        <v>159571065</v>
      </c>
    </row>
    <row r="10" spans="1:27" ht="13.5" x14ac:dyDescent="0.25">
      <c r="A10" s="19" t="s">
        <v>38</v>
      </c>
      <c r="B10" s="15" t="s">
        <v>32</v>
      </c>
      <c r="C10" s="20">
        <v>1304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161237860</v>
      </c>
      <c r="D25" s="20"/>
      <c r="E25" s="21">
        <v>174689092</v>
      </c>
      <c r="F25" s="22">
        <v>174689092</v>
      </c>
      <c r="G25" s="22">
        <v>174689092</v>
      </c>
      <c r="H25" s="22"/>
      <c r="I25" s="22"/>
      <c r="J25" s="22">
        <v>174689092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174689092</v>
      </c>
      <c r="X25" s="22">
        <v>43672272</v>
      </c>
      <c r="Y25" s="22">
        <v>131016820</v>
      </c>
      <c r="Z25" s="23">
        <v>300.0000091591296</v>
      </c>
      <c r="AA25" s="20">
        <v>174689092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311942324</v>
      </c>
      <c r="D32" s="29">
        <f t="shared" ref="D32:Y32" si="0">SUM(D6:D31)</f>
        <v>0</v>
      </c>
      <c r="E32" s="30">
        <f t="shared" si="0"/>
        <v>334260157</v>
      </c>
      <c r="F32" s="31">
        <f t="shared" si="0"/>
        <v>334260157</v>
      </c>
      <c r="G32" s="31">
        <f t="shared" si="0"/>
        <v>187926035</v>
      </c>
      <c r="H32" s="31">
        <f t="shared" si="0"/>
        <v>13311479</v>
      </c>
      <c r="I32" s="31">
        <f t="shared" si="0"/>
        <v>13017303</v>
      </c>
      <c r="J32" s="31">
        <f t="shared" si="0"/>
        <v>214254817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214254817</v>
      </c>
      <c r="X32" s="31">
        <f t="shared" si="0"/>
        <v>83565015</v>
      </c>
      <c r="Y32" s="31">
        <f t="shared" si="0"/>
        <v>130689802</v>
      </c>
      <c r="Z32" s="32">
        <f>+IF(X32&lt;&gt;0,+(Y32/X32)*100,0)</f>
        <v>156.39296181541999</v>
      </c>
      <c r="AA32" s="29">
        <f>SUM(AA6:AA31)</f>
        <v>334260157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166264030</v>
      </c>
      <c r="D34" s="20"/>
      <c r="E34" s="21">
        <v>186078396</v>
      </c>
      <c r="F34" s="22">
        <v>186078396</v>
      </c>
      <c r="G34" s="22">
        <v>15291456</v>
      </c>
      <c r="H34" s="22">
        <v>13034621</v>
      </c>
      <c r="I34" s="22">
        <v>13706199</v>
      </c>
      <c r="J34" s="22">
        <v>42032276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42032276</v>
      </c>
      <c r="X34" s="22">
        <v>46519656</v>
      </c>
      <c r="Y34" s="22">
        <v>-4487380</v>
      </c>
      <c r="Z34" s="23">
        <v>-9.6462020269453408</v>
      </c>
      <c r="AA34" s="20">
        <v>186078396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2156947</v>
      </c>
      <c r="D37" s="20"/>
      <c r="E37" s="21">
        <v>1957036</v>
      </c>
      <c r="F37" s="22">
        <v>1957036</v>
      </c>
      <c r="G37" s="22">
        <v>594758</v>
      </c>
      <c r="H37" s="22">
        <v>241241</v>
      </c>
      <c r="I37" s="22">
        <v>436194</v>
      </c>
      <c r="J37" s="22">
        <v>1272193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1272193</v>
      </c>
      <c r="X37" s="22">
        <v>489267</v>
      </c>
      <c r="Y37" s="22">
        <v>782926</v>
      </c>
      <c r="Z37" s="23">
        <v>160.02019347309343</v>
      </c>
      <c r="AA37" s="20">
        <v>1957036</v>
      </c>
    </row>
    <row r="38" spans="1:27" ht="13.5" x14ac:dyDescent="0.25">
      <c r="A38" s="19" t="s">
        <v>64</v>
      </c>
      <c r="B38" s="15" t="s">
        <v>32</v>
      </c>
      <c r="C38" s="20">
        <v>17953753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12539488</v>
      </c>
      <c r="D39" s="20"/>
      <c r="E39" s="21">
        <v>59586568</v>
      </c>
      <c r="F39" s="22">
        <v>59586568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14896644</v>
      </c>
      <c r="Y39" s="22">
        <v>-14896644</v>
      </c>
      <c r="Z39" s="23">
        <v>-100</v>
      </c>
      <c r="AA39" s="20">
        <v>59586568</v>
      </c>
    </row>
    <row r="40" spans="1:27" ht="13.5" x14ac:dyDescent="0.25">
      <c r="A40" s="19" t="s">
        <v>40</v>
      </c>
      <c r="B40" s="15" t="s">
        <v>32</v>
      </c>
      <c r="C40" s="20">
        <v>15382390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86845957</v>
      </c>
      <c r="D41" s="20"/>
      <c r="E41" s="21">
        <v>60437494</v>
      </c>
      <c r="F41" s="22">
        <v>60437494</v>
      </c>
      <c r="G41" s="22"/>
      <c r="H41" s="22">
        <v>4042698</v>
      </c>
      <c r="I41" s="22">
        <v>1926752</v>
      </c>
      <c r="J41" s="22">
        <v>5969450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5969450</v>
      </c>
      <c r="X41" s="22">
        <v>15109380</v>
      </c>
      <c r="Y41" s="22">
        <v>-9139930</v>
      </c>
      <c r="Z41" s="23">
        <v>-60.491760747297377</v>
      </c>
      <c r="AA41" s="20">
        <v>60437494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9135866</v>
      </c>
      <c r="D43" s="20"/>
      <c r="E43" s="21"/>
      <c r="F43" s="22"/>
      <c r="G43" s="22">
        <v>29081</v>
      </c>
      <c r="H43" s="22">
        <v>25505</v>
      </c>
      <c r="I43" s="22">
        <v>69970</v>
      </c>
      <c r="J43" s="22">
        <v>124556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124556</v>
      </c>
      <c r="X43" s="22"/>
      <c r="Y43" s="22">
        <v>124556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10937557</v>
      </c>
      <c r="D44" s="20"/>
      <c r="E44" s="21">
        <v>1085152</v>
      </c>
      <c r="F44" s="22">
        <v>1085152</v>
      </c>
      <c r="G44" s="22"/>
      <c r="H44" s="22"/>
      <c r="I44" s="22">
        <v>12300</v>
      </c>
      <c r="J44" s="22">
        <v>12300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12300</v>
      </c>
      <c r="X44" s="22">
        <v>271299</v>
      </c>
      <c r="Y44" s="22">
        <v>-258999</v>
      </c>
      <c r="Z44" s="23">
        <v>-95.466256786792442</v>
      </c>
      <c r="AA44" s="20">
        <v>1085152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321215988</v>
      </c>
      <c r="D47" s="29">
        <f t="shared" ref="D47:Y47" si="1">SUM(D34:D46)</f>
        <v>0</v>
      </c>
      <c r="E47" s="30">
        <f t="shared" si="1"/>
        <v>309144646</v>
      </c>
      <c r="F47" s="31">
        <f t="shared" si="1"/>
        <v>309144646</v>
      </c>
      <c r="G47" s="31">
        <f t="shared" si="1"/>
        <v>15915295</v>
      </c>
      <c r="H47" s="31">
        <f t="shared" si="1"/>
        <v>17344065</v>
      </c>
      <c r="I47" s="31">
        <f t="shared" si="1"/>
        <v>16151415</v>
      </c>
      <c r="J47" s="31">
        <f t="shared" si="1"/>
        <v>49410775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49410775</v>
      </c>
      <c r="X47" s="31">
        <f t="shared" si="1"/>
        <v>77286246</v>
      </c>
      <c r="Y47" s="31">
        <f t="shared" si="1"/>
        <v>-27875471</v>
      </c>
      <c r="Z47" s="32">
        <f>+IF(X47&lt;&gt;0,+(Y47/X47)*100,0)</f>
        <v>-36.06782893815285</v>
      </c>
      <c r="AA47" s="29">
        <f>SUM(AA34:AA46)</f>
        <v>309144646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-9273664</v>
      </c>
      <c r="D48" s="39">
        <f t="shared" si="2"/>
        <v>0</v>
      </c>
      <c r="E48" s="40">
        <f t="shared" si="2"/>
        <v>25115511</v>
      </c>
      <c r="F48" s="41">
        <f t="shared" si="2"/>
        <v>25115511</v>
      </c>
      <c r="G48" s="41">
        <f t="shared" si="2"/>
        <v>172010740</v>
      </c>
      <c r="H48" s="41">
        <f t="shared" si="2"/>
        <v>-4032586</v>
      </c>
      <c r="I48" s="41">
        <f t="shared" si="2"/>
        <v>-3134112</v>
      </c>
      <c r="J48" s="41">
        <f t="shared" si="2"/>
        <v>164844042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164844042</v>
      </c>
      <c r="X48" s="41">
        <f t="shared" si="2"/>
        <v>6278769</v>
      </c>
      <c r="Y48" s="41">
        <f t="shared" si="2"/>
        <v>158565273</v>
      </c>
      <c r="Z48" s="42">
        <f>+IF(X48&lt;&gt;0,+(Y48/X48)*100,0)</f>
        <v>2525.4197598287183</v>
      </c>
      <c r="AA48" s="39">
        <f>+AA32-AA47</f>
        <v>25115511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-9273664</v>
      </c>
      <c r="D51" s="48">
        <f t="shared" si="3"/>
        <v>0</v>
      </c>
      <c r="E51" s="49">
        <f t="shared" si="3"/>
        <v>25115511</v>
      </c>
      <c r="F51" s="50">
        <f t="shared" si="3"/>
        <v>25115511</v>
      </c>
      <c r="G51" s="50">
        <f t="shared" si="3"/>
        <v>172010740</v>
      </c>
      <c r="H51" s="50">
        <f t="shared" si="3"/>
        <v>-4032586</v>
      </c>
      <c r="I51" s="50">
        <f t="shared" si="3"/>
        <v>-3134112</v>
      </c>
      <c r="J51" s="50">
        <f t="shared" si="3"/>
        <v>164844042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164844042</v>
      </c>
      <c r="X51" s="50">
        <f t="shared" si="3"/>
        <v>6278769</v>
      </c>
      <c r="Y51" s="50">
        <f t="shared" si="3"/>
        <v>158565273</v>
      </c>
      <c r="Z51" s="51">
        <f>+IF(X51&lt;&gt;0,+(Y51/X51)*100,0)</f>
        <v>2525.4197598287183</v>
      </c>
      <c r="AA51" s="48">
        <f>SUM(AA48:AA50)</f>
        <v>25115511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-9273664</v>
      </c>
      <c r="D53" s="54">
        <f>+D51-D52</f>
        <v>0</v>
      </c>
      <c r="E53" s="55">
        <f t="shared" si="4"/>
        <v>25115511</v>
      </c>
      <c r="F53" s="56">
        <f t="shared" si="4"/>
        <v>25115511</v>
      </c>
      <c r="G53" s="56">
        <f t="shared" si="4"/>
        <v>172010740</v>
      </c>
      <c r="H53" s="56">
        <f t="shared" si="4"/>
        <v>-4032586</v>
      </c>
      <c r="I53" s="56">
        <f t="shared" si="4"/>
        <v>-3134112</v>
      </c>
      <c r="J53" s="56">
        <f t="shared" si="4"/>
        <v>164844042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164844042</v>
      </c>
      <c r="X53" s="56">
        <f t="shared" si="4"/>
        <v>6278769</v>
      </c>
      <c r="Y53" s="56">
        <f t="shared" si="4"/>
        <v>158565273</v>
      </c>
      <c r="Z53" s="57">
        <f>+IF(X53&lt;&gt;0,+(Y53/X53)*100,0)</f>
        <v>2525.4197598287183</v>
      </c>
      <c r="AA53" s="54">
        <f>+AA51-AA52</f>
        <v>25115511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-9273664</v>
      </c>
      <c r="D56" s="48">
        <f>SUM(D53:D55)</f>
        <v>0</v>
      </c>
      <c r="E56" s="49">
        <f t="shared" si="5"/>
        <v>25115511</v>
      </c>
      <c r="F56" s="50">
        <f t="shared" si="5"/>
        <v>25115511</v>
      </c>
      <c r="G56" s="50">
        <f t="shared" si="5"/>
        <v>172010740</v>
      </c>
      <c r="H56" s="50">
        <f t="shared" si="5"/>
        <v>-4032586</v>
      </c>
      <c r="I56" s="50">
        <f t="shared" si="5"/>
        <v>-3134112</v>
      </c>
      <c r="J56" s="50">
        <f t="shared" si="5"/>
        <v>164844042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164844042</v>
      </c>
      <c r="X56" s="50">
        <f t="shared" si="5"/>
        <v>6278769</v>
      </c>
      <c r="Y56" s="50">
        <f t="shared" si="5"/>
        <v>158565273</v>
      </c>
      <c r="Z56" s="51">
        <f>+IF(X56&lt;&gt;0,+(Y56/X56)*100,0)</f>
        <v>2525.4197598287183</v>
      </c>
      <c r="AA56" s="48">
        <f>SUM(AA53:AA55)</f>
        <v>25115511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-9273664</v>
      </c>
      <c r="D59" s="65">
        <f>SUM(D56:D58)</f>
        <v>0</v>
      </c>
      <c r="E59" s="66">
        <f t="shared" si="6"/>
        <v>25115511</v>
      </c>
      <c r="F59" s="67">
        <f t="shared" si="6"/>
        <v>25115511</v>
      </c>
      <c r="G59" s="67">
        <f t="shared" si="6"/>
        <v>172010740</v>
      </c>
      <c r="H59" s="67">
        <f t="shared" si="6"/>
        <v>-4032586</v>
      </c>
      <c r="I59" s="67">
        <f t="shared" si="6"/>
        <v>-3134112</v>
      </c>
      <c r="J59" s="67">
        <f t="shared" si="6"/>
        <v>164844042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164844042</v>
      </c>
      <c r="X59" s="67">
        <f t="shared" si="6"/>
        <v>6278769</v>
      </c>
      <c r="Y59" s="67">
        <f t="shared" si="6"/>
        <v>158565273</v>
      </c>
      <c r="Z59" s="68">
        <f>+IF(X59&lt;&gt;0,+(Y59/X59)*100,0)</f>
        <v>2525.4197598287183</v>
      </c>
      <c r="AA59" s="65">
        <f>SUM(AA56:AA58)</f>
        <v>25115511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3170092</v>
      </c>
      <c r="D9" s="20"/>
      <c r="E9" s="21">
        <v>3665063</v>
      </c>
      <c r="F9" s="22">
        <v>3665063</v>
      </c>
      <c r="G9" s="22">
        <v>292124</v>
      </c>
      <c r="H9" s="22">
        <v>187341</v>
      </c>
      <c r="I9" s="22">
        <v>187341</v>
      </c>
      <c r="J9" s="22">
        <v>666806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666806</v>
      </c>
      <c r="X9" s="22">
        <v>916265</v>
      </c>
      <c r="Y9" s="22">
        <v>-249459</v>
      </c>
      <c r="Z9" s="23">
        <v>-27.225638870850684</v>
      </c>
      <c r="AA9" s="20">
        <v>3665063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1057605</v>
      </c>
      <c r="D13" s="20"/>
      <c r="E13" s="21">
        <v>634652</v>
      </c>
      <c r="F13" s="22">
        <v>634652</v>
      </c>
      <c r="G13" s="22"/>
      <c r="H13" s="22">
        <v>107368</v>
      </c>
      <c r="I13" s="22">
        <v>109584</v>
      </c>
      <c r="J13" s="22">
        <v>216952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216952</v>
      </c>
      <c r="X13" s="22">
        <v>158669</v>
      </c>
      <c r="Y13" s="22">
        <v>58283</v>
      </c>
      <c r="Z13" s="23">
        <v>36.732443010291867</v>
      </c>
      <c r="AA13" s="20">
        <v>634652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4227697</v>
      </c>
      <c r="D32" s="29">
        <f t="shared" ref="D32:Y32" si="0">SUM(D6:D31)</f>
        <v>0</v>
      </c>
      <c r="E32" s="30">
        <f t="shared" si="0"/>
        <v>4299715</v>
      </c>
      <c r="F32" s="31">
        <f t="shared" si="0"/>
        <v>4299715</v>
      </c>
      <c r="G32" s="31">
        <f t="shared" si="0"/>
        <v>292124</v>
      </c>
      <c r="H32" s="31">
        <f t="shared" si="0"/>
        <v>294709</v>
      </c>
      <c r="I32" s="31">
        <f t="shared" si="0"/>
        <v>296925</v>
      </c>
      <c r="J32" s="31">
        <f t="shared" si="0"/>
        <v>883758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883758</v>
      </c>
      <c r="X32" s="31">
        <f t="shared" si="0"/>
        <v>1074934</v>
      </c>
      <c r="Y32" s="31">
        <f t="shared" si="0"/>
        <v>-191176</v>
      </c>
      <c r="Z32" s="32">
        <f>+IF(X32&lt;&gt;0,+(Y32/X32)*100,0)</f>
        <v>-17.78490586398793</v>
      </c>
      <c r="AA32" s="29">
        <f>SUM(AA6:AA31)</f>
        <v>4299715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734198</v>
      </c>
      <c r="D34" s="20"/>
      <c r="E34" s="21">
        <v>1716547</v>
      </c>
      <c r="F34" s="22">
        <v>1716547</v>
      </c>
      <c r="G34" s="22">
        <v>72369</v>
      </c>
      <c r="H34" s="22">
        <v>77940</v>
      </c>
      <c r="I34" s="22">
        <v>77105</v>
      </c>
      <c r="J34" s="22">
        <v>227414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227414</v>
      </c>
      <c r="X34" s="22">
        <v>429133</v>
      </c>
      <c r="Y34" s="22">
        <v>-201719</v>
      </c>
      <c r="Z34" s="23">
        <v>-47.006172911428393</v>
      </c>
      <c r="AA34" s="20">
        <v>1716547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476000</v>
      </c>
      <c r="F37" s="22">
        <v>476000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118997</v>
      </c>
      <c r="Y37" s="22">
        <v>-118997</v>
      </c>
      <c r="Z37" s="23">
        <v>-100</v>
      </c>
      <c r="AA37" s="20">
        <v>476000</v>
      </c>
    </row>
    <row r="38" spans="1:27" ht="13.5" x14ac:dyDescent="0.25">
      <c r="A38" s="19" t="s">
        <v>64</v>
      </c>
      <c r="B38" s="15" t="s">
        <v>32</v>
      </c>
      <c r="C38" s="20">
        <v>924897</v>
      </c>
      <c r="D38" s="20"/>
      <c r="E38" s="21">
        <v>1753112</v>
      </c>
      <c r="F38" s="22">
        <v>1753112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438275</v>
      </c>
      <c r="Y38" s="22">
        <v>-438275</v>
      </c>
      <c r="Z38" s="23">
        <v>-100</v>
      </c>
      <c r="AA38" s="20">
        <v>1753112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480000</v>
      </c>
      <c r="F41" s="22">
        <v>480000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120000</v>
      </c>
      <c r="Y41" s="22">
        <v>-120000</v>
      </c>
      <c r="Z41" s="23">
        <v>-100</v>
      </c>
      <c r="AA41" s="20">
        <v>480000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393208</v>
      </c>
      <c r="D44" s="20"/>
      <c r="E44" s="21">
        <v>108606</v>
      </c>
      <c r="F44" s="22">
        <v>108606</v>
      </c>
      <c r="G44" s="22">
        <v>584</v>
      </c>
      <c r="H44" s="22">
        <v>640</v>
      </c>
      <c r="I44" s="22">
        <v>629</v>
      </c>
      <c r="J44" s="22">
        <v>1853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1853</v>
      </c>
      <c r="X44" s="22">
        <v>27147</v>
      </c>
      <c r="Y44" s="22">
        <v>-25294</v>
      </c>
      <c r="Z44" s="23">
        <v>-93.174199727410027</v>
      </c>
      <c r="AA44" s="20">
        <v>108606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2052303</v>
      </c>
      <c r="D47" s="29">
        <f t="shared" ref="D47:Y47" si="1">SUM(D34:D46)</f>
        <v>0</v>
      </c>
      <c r="E47" s="30">
        <f t="shared" si="1"/>
        <v>4534265</v>
      </c>
      <c r="F47" s="31">
        <f t="shared" si="1"/>
        <v>4534265</v>
      </c>
      <c r="G47" s="31">
        <f t="shared" si="1"/>
        <v>72953</v>
      </c>
      <c r="H47" s="31">
        <f t="shared" si="1"/>
        <v>78580</v>
      </c>
      <c r="I47" s="31">
        <f t="shared" si="1"/>
        <v>77734</v>
      </c>
      <c r="J47" s="31">
        <f t="shared" si="1"/>
        <v>229267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229267</v>
      </c>
      <c r="X47" s="31">
        <f t="shared" si="1"/>
        <v>1133552</v>
      </c>
      <c r="Y47" s="31">
        <f t="shared" si="1"/>
        <v>-904285</v>
      </c>
      <c r="Z47" s="32">
        <f>+IF(X47&lt;&gt;0,+(Y47/X47)*100,0)</f>
        <v>-79.774461162787418</v>
      </c>
      <c r="AA47" s="29">
        <f>SUM(AA34:AA46)</f>
        <v>4534265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2175394</v>
      </c>
      <c r="D48" s="39">
        <f t="shared" si="2"/>
        <v>0</v>
      </c>
      <c r="E48" s="40">
        <f t="shared" si="2"/>
        <v>-234550</v>
      </c>
      <c r="F48" s="41">
        <f t="shared" si="2"/>
        <v>-234550</v>
      </c>
      <c r="G48" s="41">
        <f t="shared" si="2"/>
        <v>219171</v>
      </c>
      <c r="H48" s="41">
        <f t="shared" si="2"/>
        <v>216129</v>
      </c>
      <c r="I48" s="41">
        <f t="shared" si="2"/>
        <v>219191</v>
      </c>
      <c r="J48" s="41">
        <f t="shared" si="2"/>
        <v>654491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654491</v>
      </c>
      <c r="X48" s="41">
        <f t="shared" si="2"/>
        <v>-58618</v>
      </c>
      <c r="Y48" s="41">
        <f t="shared" si="2"/>
        <v>713109</v>
      </c>
      <c r="Z48" s="42">
        <f>+IF(X48&lt;&gt;0,+(Y48/X48)*100,0)</f>
        <v>-1216.5358763519737</v>
      </c>
      <c r="AA48" s="39">
        <f>+AA32-AA47</f>
        <v>-234550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2175394</v>
      </c>
      <c r="D51" s="48">
        <f t="shared" si="3"/>
        <v>0</v>
      </c>
      <c r="E51" s="49">
        <f t="shared" si="3"/>
        <v>-234550</v>
      </c>
      <c r="F51" s="50">
        <f t="shared" si="3"/>
        <v>-234550</v>
      </c>
      <c r="G51" s="50">
        <f t="shared" si="3"/>
        <v>219171</v>
      </c>
      <c r="H51" s="50">
        <f t="shared" si="3"/>
        <v>216129</v>
      </c>
      <c r="I51" s="50">
        <f t="shared" si="3"/>
        <v>219191</v>
      </c>
      <c r="J51" s="50">
        <f t="shared" si="3"/>
        <v>654491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654491</v>
      </c>
      <c r="X51" s="50">
        <f t="shared" si="3"/>
        <v>-58618</v>
      </c>
      <c r="Y51" s="50">
        <f t="shared" si="3"/>
        <v>713109</v>
      </c>
      <c r="Z51" s="51">
        <f>+IF(X51&lt;&gt;0,+(Y51/X51)*100,0)</f>
        <v>-1216.5358763519737</v>
      </c>
      <c r="AA51" s="48">
        <f>SUM(AA48:AA50)</f>
        <v>-234550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2175394</v>
      </c>
      <c r="D53" s="54">
        <f>+D51-D52</f>
        <v>0</v>
      </c>
      <c r="E53" s="55">
        <f t="shared" si="4"/>
        <v>-234550</v>
      </c>
      <c r="F53" s="56">
        <f t="shared" si="4"/>
        <v>-234550</v>
      </c>
      <c r="G53" s="56">
        <f t="shared" si="4"/>
        <v>219171</v>
      </c>
      <c r="H53" s="56">
        <f t="shared" si="4"/>
        <v>216129</v>
      </c>
      <c r="I53" s="56">
        <f t="shared" si="4"/>
        <v>219191</v>
      </c>
      <c r="J53" s="56">
        <f t="shared" si="4"/>
        <v>654491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654491</v>
      </c>
      <c r="X53" s="56">
        <f t="shared" si="4"/>
        <v>-58618</v>
      </c>
      <c r="Y53" s="56">
        <f t="shared" si="4"/>
        <v>713109</v>
      </c>
      <c r="Z53" s="57">
        <f>+IF(X53&lt;&gt;0,+(Y53/X53)*100,0)</f>
        <v>-1216.5358763519737</v>
      </c>
      <c r="AA53" s="54">
        <f>+AA51-AA52</f>
        <v>-234550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2175394</v>
      </c>
      <c r="D56" s="48">
        <f>SUM(D53:D55)</f>
        <v>0</v>
      </c>
      <c r="E56" s="49">
        <f t="shared" si="5"/>
        <v>-234550</v>
      </c>
      <c r="F56" s="50">
        <f t="shared" si="5"/>
        <v>-234550</v>
      </c>
      <c r="G56" s="50">
        <f t="shared" si="5"/>
        <v>219171</v>
      </c>
      <c r="H56" s="50">
        <f t="shared" si="5"/>
        <v>216129</v>
      </c>
      <c r="I56" s="50">
        <f t="shared" si="5"/>
        <v>219191</v>
      </c>
      <c r="J56" s="50">
        <f t="shared" si="5"/>
        <v>654491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654491</v>
      </c>
      <c r="X56" s="50">
        <f t="shared" si="5"/>
        <v>-58618</v>
      </c>
      <c r="Y56" s="50">
        <f t="shared" si="5"/>
        <v>713109</v>
      </c>
      <c r="Z56" s="51">
        <f>+IF(X56&lt;&gt;0,+(Y56/X56)*100,0)</f>
        <v>-1216.5358763519737</v>
      </c>
      <c r="AA56" s="48">
        <f>SUM(AA53:AA55)</f>
        <v>-234550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2175394</v>
      </c>
      <c r="D59" s="65">
        <f>SUM(D56:D58)</f>
        <v>0</v>
      </c>
      <c r="E59" s="66">
        <f t="shared" si="6"/>
        <v>-234550</v>
      </c>
      <c r="F59" s="67">
        <f t="shared" si="6"/>
        <v>-234550</v>
      </c>
      <c r="G59" s="67">
        <f t="shared" si="6"/>
        <v>219171</v>
      </c>
      <c r="H59" s="67">
        <f t="shared" si="6"/>
        <v>216129</v>
      </c>
      <c r="I59" s="67">
        <f t="shared" si="6"/>
        <v>219191</v>
      </c>
      <c r="J59" s="67">
        <f t="shared" si="6"/>
        <v>654491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654491</v>
      </c>
      <c r="X59" s="67">
        <f t="shared" si="6"/>
        <v>-58618</v>
      </c>
      <c r="Y59" s="67">
        <f t="shared" si="6"/>
        <v>713109</v>
      </c>
      <c r="Z59" s="68">
        <f>+IF(X59&lt;&gt;0,+(Y59/X59)*100,0)</f>
        <v>-1216.5358763519737</v>
      </c>
      <c r="AA59" s="65">
        <f>SUM(AA56:AA58)</f>
        <v>-234550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12817594</v>
      </c>
      <c r="D9" s="20"/>
      <c r="E9" s="21">
        <v>14211591</v>
      </c>
      <c r="F9" s="22">
        <v>14211591</v>
      </c>
      <c r="G9" s="22">
        <v>1264621</v>
      </c>
      <c r="H9" s="22">
        <v>1307960</v>
      </c>
      <c r="I9" s="22">
        <v>1326881</v>
      </c>
      <c r="J9" s="22">
        <v>3899462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3899462</v>
      </c>
      <c r="X9" s="22">
        <v>3552897</v>
      </c>
      <c r="Y9" s="22">
        <v>346565</v>
      </c>
      <c r="Z9" s="23">
        <v>9.754434198345745</v>
      </c>
      <c r="AA9" s="20">
        <v>14211591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34179000</v>
      </c>
      <c r="D25" s="20"/>
      <c r="E25" s="21">
        <v>36500000</v>
      </c>
      <c r="F25" s="22">
        <v>36500000</v>
      </c>
      <c r="G25" s="22">
        <v>15208347</v>
      </c>
      <c r="H25" s="22"/>
      <c r="I25" s="22"/>
      <c r="J25" s="22">
        <v>15208347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15208347</v>
      </c>
      <c r="X25" s="22">
        <v>9125001</v>
      </c>
      <c r="Y25" s="22">
        <v>6083346</v>
      </c>
      <c r="Z25" s="23">
        <v>66.666798173501576</v>
      </c>
      <c r="AA25" s="20">
        <v>36500000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46996594</v>
      </c>
      <c r="D32" s="29">
        <f t="shared" ref="D32:Y32" si="0">SUM(D6:D31)</f>
        <v>0</v>
      </c>
      <c r="E32" s="30">
        <f t="shared" si="0"/>
        <v>50711591</v>
      </c>
      <c r="F32" s="31">
        <f t="shared" si="0"/>
        <v>50711591</v>
      </c>
      <c r="G32" s="31">
        <f t="shared" si="0"/>
        <v>16472968</v>
      </c>
      <c r="H32" s="31">
        <f t="shared" si="0"/>
        <v>1307960</v>
      </c>
      <c r="I32" s="31">
        <f t="shared" si="0"/>
        <v>1326881</v>
      </c>
      <c r="J32" s="31">
        <f t="shared" si="0"/>
        <v>19107809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19107809</v>
      </c>
      <c r="X32" s="31">
        <f t="shared" si="0"/>
        <v>12677898</v>
      </c>
      <c r="Y32" s="31">
        <f t="shared" si="0"/>
        <v>6429911</v>
      </c>
      <c r="Z32" s="32">
        <f>+IF(X32&lt;&gt;0,+(Y32/X32)*100,0)</f>
        <v>50.717484870125951</v>
      </c>
      <c r="AA32" s="29">
        <f>SUM(AA6:AA31)</f>
        <v>50711591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13138818</v>
      </c>
      <c r="D34" s="20"/>
      <c r="E34" s="21">
        <v>17975669</v>
      </c>
      <c r="F34" s="22">
        <v>17975669</v>
      </c>
      <c r="G34" s="22">
        <v>1663248</v>
      </c>
      <c r="H34" s="22">
        <v>1534546</v>
      </c>
      <c r="I34" s="22">
        <v>1584536</v>
      </c>
      <c r="J34" s="22">
        <v>4782330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4782330</v>
      </c>
      <c r="X34" s="22">
        <v>4493919</v>
      </c>
      <c r="Y34" s="22">
        <v>288411</v>
      </c>
      <c r="Z34" s="23">
        <v>6.4178059284112603</v>
      </c>
      <c r="AA34" s="20">
        <v>17975669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268786</v>
      </c>
      <c r="D37" s="20"/>
      <c r="E37" s="21">
        <v>170000</v>
      </c>
      <c r="F37" s="22">
        <v>170000</v>
      </c>
      <c r="G37" s="22"/>
      <c r="H37" s="22">
        <v>36874</v>
      </c>
      <c r="I37" s="22"/>
      <c r="J37" s="22">
        <v>36874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36874</v>
      </c>
      <c r="X37" s="22">
        <v>42501</v>
      </c>
      <c r="Y37" s="22">
        <v>-5627</v>
      </c>
      <c r="Z37" s="23">
        <v>-13.239688477918165</v>
      </c>
      <c r="AA37" s="20">
        <v>170000</v>
      </c>
    </row>
    <row r="38" spans="1:27" ht="13.5" x14ac:dyDescent="0.25">
      <c r="A38" s="19" t="s">
        <v>64</v>
      </c>
      <c r="B38" s="15" t="s">
        <v>32</v>
      </c>
      <c r="C38" s="20">
        <v>11501377</v>
      </c>
      <c r="D38" s="20"/>
      <c r="E38" s="21">
        <v>2426200</v>
      </c>
      <c r="F38" s="22">
        <v>2426200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606549</v>
      </c>
      <c r="Y38" s="22">
        <v>-606549</v>
      </c>
      <c r="Z38" s="23">
        <v>-100</v>
      </c>
      <c r="AA38" s="20">
        <v>2426200</v>
      </c>
    </row>
    <row r="39" spans="1:27" ht="13.5" x14ac:dyDescent="0.25">
      <c r="A39" s="19" t="s">
        <v>65</v>
      </c>
      <c r="B39" s="15" t="s">
        <v>32</v>
      </c>
      <c r="C39" s="20">
        <v>1385433</v>
      </c>
      <c r="D39" s="20"/>
      <c r="E39" s="21">
        <v>1460602</v>
      </c>
      <c r="F39" s="22">
        <v>1460602</v>
      </c>
      <c r="G39" s="22">
        <v>101634</v>
      </c>
      <c r="H39" s="22">
        <v>101634</v>
      </c>
      <c r="I39" s="22">
        <v>145698</v>
      </c>
      <c r="J39" s="22">
        <v>348966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348966</v>
      </c>
      <c r="X39" s="22">
        <v>365151</v>
      </c>
      <c r="Y39" s="22">
        <v>-16185</v>
      </c>
      <c r="Z39" s="23">
        <v>-4.4324128922007606</v>
      </c>
      <c r="AA39" s="20">
        <v>1460602</v>
      </c>
    </row>
    <row r="40" spans="1:27" ht="13.5" x14ac:dyDescent="0.25">
      <c r="A40" s="19" t="s">
        <v>40</v>
      </c>
      <c r="B40" s="15" t="s">
        <v>32</v>
      </c>
      <c r="C40" s="20">
        <v>2565887</v>
      </c>
      <c r="D40" s="20"/>
      <c r="E40" s="21">
        <v>5455</v>
      </c>
      <c r="F40" s="22">
        <v>5455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1365</v>
      </c>
      <c r="Y40" s="22">
        <v>-1365</v>
      </c>
      <c r="Z40" s="23">
        <v>-100</v>
      </c>
      <c r="AA40" s="20">
        <v>5455</v>
      </c>
    </row>
    <row r="41" spans="1:27" ht="13.5" x14ac:dyDescent="0.25">
      <c r="A41" s="19" t="s">
        <v>66</v>
      </c>
      <c r="B41" s="15" t="s">
        <v>32</v>
      </c>
      <c r="C41" s="20">
        <v>3472174</v>
      </c>
      <c r="D41" s="20"/>
      <c r="E41" s="21">
        <v>3700000</v>
      </c>
      <c r="F41" s="22">
        <v>3700000</v>
      </c>
      <c r="G41" s="22">
        <v>289348</v>
      </c>
      <c r="H41" s="22">
        <v>289348</v>
      </c>
      <c r="I41" s="22">
        <v>289348</v>
      </c>
      <c r="J41" s="22">
        <v>868044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868044</v>
      </c>
      <c r="X41" s="22">
        <v>924999</v>
      </c>
      <c r="Y41" s="22">
        <v>-56955</v>
      </c>
      <c r="Z41" s="23">
        <v>-6.1573039538421126</v>
      </c>
      <c r="AA41" s="20">
        <v>3700000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1949479</v>
      </c>
      <c r="D43" s="20"/>
      <c r="E43" s="21">
        <v>73800</v>
      </c>
      <c r="F43" s="22">
        <v>73800</v>
      </c>
      <c r="G43" s="22">
        <v>1157</v>
      </c>
      <c r="H43" s="22"/>
      <c r="I43" s="22"/>
      <c r="J43" s="22">
        <v>1157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1157</v>
      </c>
      <c r="X43" s="22">
        <v>18450</v>
      </c>
      <c r="Y43" s="22">
        <v>-17293</v>
      </c>
      <c r="Z43" s="23">
        <v>-93.728997289972909</v>
      </c>
      <c r="AA43" s="20">
        <v>73800</v>
      </c>
    </row>
    <row r="44" spans="1:27" ht="13.5" x14ac:dyDescent="0.25">
      <c r="A44" s="19" t="s">
        <v>69</v>
      </c>
      <c r="B44" s="15" t="s">
        <v>32</v>
      </c>
      <c r="C44" s="20">
        <v>-4527477</v>
      </c>
      <c r="D44" s="20"/>
      <c r="E44" s="21">
        <v>307562</v>
      </c>
      <c r="F44" s="22">
        <v>307562</v>
      </c>
      <c r="G44" s="22">
        <v>27332</v>
      </c>
      <c r="H44" s="22">
        <v>26218</v>
      </c>
      <c r="I44" s="22">
        <v>30080</v>
      </c>
      <c r="J44" s="22">
        <v>83630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83630</v>
      </c>
      <c r="X44" s="22">
        <v>76893</v>
      </c>
      <c r="Y44" s="22">
        <v>6737</v>
      </c>
      <c r="Z44" s="23">
        <v>8.7615257565708191</v>
      </c>
      <c r="AA44" s="20">
        <v>307562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29754477</v>
      </c>
      <c r="D47" s="29">
        <f t="shared" ref="D47:Y47" si="1">SUM(D34:D46)</f>
        <v>0</v>
      </c>
      <c r="E47" s="30">
        <f t="shared" si="1"/>
        <v>26119288</v>
      </c>
      <c r="F47" s="31">
        <f t="shared" si="1"/>
        <v>26119288</v>
      </c>
      <c r="G47" s="31">
        <f t="shared" si="1"/>
        <v>2082719</v>
      </c>
      <c r="H47" s="31">
        <f t="shared" si="1"/>
        <v>1988620</v>
      </c>
      <c r="I47" s="31">
        <f t="shared" si="1"/>
        <v>2049662</v>
      </c>
      <c r="J47" s="31">
        <f t="shared" si="1"/>
        <v>6121001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6121001</v>
      </c>
      <c r="X47" s="31">
        <f t="shared" si="1"/>
        <v>6529827</v>
      </c>
      <c r="Y47" s="31">
        <f t="shared" si="1"/>
        <v>-408826</v>
      </c>
      <c r="Z47" s="32">
        <f>+IF(X47&lt;&gt;0,+(Y47/X47)*100,0)</f>
        <v>-6.2609009396420463</v>
      </c>
      <c r="AA47" s="29">
        <f>SUM(AA34:AA46)</f>
        <v>26119288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17242117</v>
      </c>
      <c r="D48" s="39">
        <f t="shared" si="2"/>
        <v>0</v>
      </c>
      <c r="E48" s="40">
        <f t="shared" si="2"/>
        <v>24592303</v>
      </c>
      <c r="F48" s="41">
        <f t="shared" si="2"/>
        <v>24592303</v>
      </c>
      <c r="G48" s="41">
        <f t="shared" si="2"/>
        <v>14390249</v>
      </c>
      <c r="H48" s="41">
        <f t="shared" si="2"/>
        <v>-680660</v>
      </c>
      <c r="I48" s="41">
        <f t="shared" si="2"/>
        <v>-722781</v>
      </c>
      <c r="J48" s="41">
        <f t="shared" si="2"/>
        <v>12986808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12986808</v>
      </c>
      <c r="X48" s="41">
        <f t="shared" si="2"/>
        <v>6148071</v>
      </c>
      <c r="Y48" s="41">
        <f t="shared" si="2"/>
        <v>6838737</v>
      </c>
      <c r="Z48" s="42">
        <f>+IF(X48&lt;&gt;0,+(Y48/X48)*100,0)</f>
        <v>111.2338650610899</v>
      </c>
      <c r="AA48" s="39">
        <f>+AA32-AA47</f>
        <v>24592303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17242117</v>
      </c>
      <c r="D51" s="48">
        <f t="shared" si="3"/>
        <v>0</v>
      </c>
      <c r="E51" s="49">
        <f t="shared" si="3"/>
        <v>24592303</v>
      </c>
      <c r="F51" s="50">
        <f t="shared" si="3"/>
        <v>24592303</v>
      </c>
      <c r="G51" s="50">
        <f t="shared" si="3"/>
        <v>14390249</v>
      </c>
      <c r="H51" s="50">
        <f t="shared" si="3"/>
        <v>-680660</v>
      </c>
      <c r="I51" s="50">
        <f t="shared" si="3"/>
        <v>-722781</v>
      </c>
      <c r="J51" s="50">
        <f t="shared" si="3"/>
        <v>12986808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12986808</v>
      </c>
      <c r="X51" s="50">
        <f t="shared" si="3"/>
        <v>6148071</v>
      </c>
      <c r="Y51" s="50">
        <f t="shared" si="3"/>
        <v>6838737</v>
      </c>
      <c r="Z51" s="51">
        <f>+IF(X51&lt;&gt;0,+(Y51/X51)*100,0)</f>
        <v>111.2338650610899</v>
      </c>
      <c r="AA51" s="48">
        <f>SUM(AA48:AA50)</f>
        <v>24592303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17242117</v>
      </c>
      <c r="D53" s="54">
        <f>+D51-D52</f>
        <v>0</v>
      </c>
      <c r="E53" s="55">
        <f t="shared" si="4"/>
        <v>24592303</v>
      </c>
      <c r="F53" s="56">
        <f t="shared" si="4"/>
        <v>24592303</v>
      </c>
      <c r="G53" s="56">
        <f t="shared" si="4"/>
        <v>14390249</v>
      </c>
      <c r="H53" s="56">
        <f t="shared" si="4"/>
        <v>-680660</v>
      </c>
      <c r="I53" s="56">
        <f t="shared" si="4"/>
        <v>-722781</v>
      </c>
      <c r="J53" s="56">
        <f t="shared" si="4"/>
        <v>12986808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12986808</v>
      </c>
      <c r="X53" s="56">
        <f t="shared" si="4"/>
        <v>6148071</v>
      </c>
      <c r="Y53" s="56">
        <f t="shared" si="4"/>
        <v>6838737</v>
      </c>
      <c r="Z53" s="57">
        <f>+IF(X53&lt;&gt;0,+(Y53/X53)*100,0)</f>
        <v>111.2338650610899</v>
      </c>
      <c r="AA53" s="54">
        <f>+AA51-AA52</f>
        <v>24592303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17242117</v>
      </c>
      <c r="D56" s="48">
        <f>SUM(D53:D55)</f>
        <v>0</v>
      </c>
      <c r="E56" s="49">
        <f t="shared" si="5"/>
        <v>24592303</v>
      </c>
      <c r="F56" s="50">
        <f t="shared" si="5"/>
        <v>24592303</v>
      </c>
      <c r="G56" s="50">
        <f t="shared" si="5"/>
        <v>14390249</v>
      </c>
      <c r="H56" s="50">
        <f t="shared" si="5"/>
        <v>-680660</v>
      </c>
      <c r="I56" s="50">
        <f t="shared" si="5"/>
        <v>-722781</v>
      </c>
      <c r="J56" s="50">
        <f t="shared" si="5"/>
        <v>12986808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12986808</v>
      </c>
      <c r="X56" s="50">
        <f t="shared" si="5"/>
        <v>6148071</v>
      </c>
      <c r="Y56" s="50">
        <f t="shared" si="5"/>
        <v>6838737</v>
      </c>
      <c r="Z56" s="51">
        <f>+IF(X56&lt;&gt;0,+(Y56/X56)*100,0)</f>
        <v>111.2338650610899</v>
      </c>
      <c r="AA56" s="48">
        <f>SUM(AA53:AA55)</f>
        <v>24592303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17242117</v>
      </c>
      <c r="D59" s="65">
        <f>SUM(D56:D58)</f>
        <v>0</v>
      </c>
      <c r="E59" s="66">
        <f t="shared" si="6"/>
        <v>24592303</v>
      </c>
      <c r="F59" s="67">
        <f t="shared" si="6"/>
        <v>24592303</v>
      </c>
      <c r="G59" s="67">
        <f t="shared" si="6"/>
        <v>14390249</v>
      </c>
      <c r="H59" s="67">
        <f t="shared" si="6"/>
        <v>-680660</v>
      </c>
      <c r="I59" s="67">
        <f t="shared" si="6"/>
        <v>-722781</v>
      </c>
      <c r="J59" s="67">
        <f t="shared" si="6"/>
        <v>12986808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12986808</v>
      </c>
      <c r="X59" s="67">
        <f t="shared" si="6"/>
        <v>6148071</v>
      </c>
      <c r="Y59" s="67">
        <f t="shared" si="6"/>
        <v>6838737</v>
      </c>
      <c r="Z59" s="68">
        <f>+IF(X59&lt;&gt;0,+(Y59/X59)*100,0)</f>
        <v>111.2338650610899</v>
      </c>
      <c r="AA59" s="65">
        <f>SUM(AA56:AA58)</f>
        <v>24592303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38567797</v>
      </c>
      <c r="D9" s="20"/>
      <c r="E9" s="21">
        <v>40992520</v>
      </c>
      <c r="F9" s="22">
        <v>40992520</v>
      </c>
      <c r="G9" s="22"/>
      <c r="H9" s="22">
        <v>6687414</v>
      </c>
      <c r="I9" s="22">
        <v>4223544</v>
      </c>
      <c r="J9" s="22">
        <v>10910958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10910958</v>
      </c>
      <c r="X9" s="22">
        <v>10291938</v>
      </c>
      <c r="Y9" s="22">
        <v>619020</v>
      </c>
      <c r="Z9" s="23">
        <v>6.014610659333548</v>
      </c>
      <c r="AA9" s="20">
        <v>40992520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8593054</v>
      </c>
      <c r="F13" s="22">
        <v>8593054</v>
      </c>
      <c r="G13" s="22"/>
      <c r="H13" s="22">
        <v>1502895</v>
      </c>
      <c r="I13" s="22">
        <v>768621</v>
      </c>
      <c r="J13" s="22">
        <v>2271516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2271516</v>
      </c>
      <c r="X13" s="22">
        <v>2148264</v>
      </c>
      <c r="Y13" s="22">
        <v>123252</v>
      </c>
      <c r="Z13" s="23">
        <v>5.7372836858039795</v>
      </c>
      <c r="AA13" s="20">
        <v>8593054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38567797</v>
      </c>
      <c r="D32" s="29">
        <f t="shared" ref="D32:Y32" si="0">SUM(D6:D31)</f>
        <v>0</v>
      </c>
      <c r="E32" s="30">
        <f t="shared" si="0"/>
        <v>49585574</v>
      </c>
      <c r="F32" s="31">
        <f t="shared" si="0"/>
        <v>49585574</v>
      </c>
      <c r="G32" s="31">
        <f t="shared" si="0"/>
        <v>0</v>
      </c>
      <c r="H32" s="31">
        <f t="shared" si="0"/>
        <v>8190309</v>
      </c>
      <c r="I32" s="31">
        <f t="shared" si="0"/>
        <v>4992165</v>
      </c>
      <c r="J32" s="31">
        <f t="shared" si="0"/>
        <v>13182474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13182474</v>
      </c>
      <c r="X32" s="31">
        <f t="shared" si="0"/>
        <v>12440202</v>
      </c>
      <c r="Y32" s="31">
        <f t="shared" si="0"/>
        <v>742272</v>
      </c>
      <c r="Z32" s="32">
        <f>+IF(X32&lt;&gt;0,+(Y32/X32)*100,0)</f>
        <v>5.9667198330059268</v>
      </c>
      <c r="AA32" s="29">
        <f>SUM(AA6:AA31)</f>
        <v>49585574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16630545</v>
      </c>
      <c r="D34" s="20"/>
      <c r="E34" s="21">
        <v>24721399</v>
      </c>
      <c r="F34" s="22">
        <v>24721399</v>
      </c>
      <c r="G34" s="22"/>
      <c r="H34" s="22">
        <v>2417818</v>
      </c>
      <c r="I34" s="22">
        <v>1144727</v>
      </c>
      <c r="J34" s="22">
        <v>3562545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3562545</v>
      </c>
      <c r="X34" s="22">
        <v>5281146</v>
      </c>
      <c r="Y34" s="22">
        <v>-1718601</v>
      </c>
      <c r="Z34" s="23">
        <v>-32.542198227430177</v>
      </c>
      <c r="AA34" s="20">
        <v>24721399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76301</v>
      </c>
      <c r="D37" s="20"/>
      <c r="E37" s="21">
        <v>95440</v>
      </c>
      <c r="F37" s="22">
        <v>95440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>
        <v>95440</v>
      </c>
    </row>
    <row r="38" spans="1:27" ht="13.5" x14ac:dyDescent="0.25">
      <c r="A38" s="19" t="s">
        <v>64</v>
      </c>
      <c r="B38" s="15" t="s">
        <v>32</v>
      </c>
      <c r="C38" s="20">
        <v>3332198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3370749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2868013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10000</v>
      </c>
      <c r="F41" s="22">
        <v>10000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7355226</v>
      </c>
      <c r="D43" s="20"/>
      <c r="E43" s="21">
        <v>7000000</v>
      </c>
      <c r="F43" s="22">
        <v>7000000</v>
      </c>
      <c r="G43" s="22"/>
      <c r="H43" s="22">
        <v>890646</v>
      </c>
      <c r="I43" s="22">
        <v>300512</v>
      </c>
      <c r="J43" s="22">
        <v>1191158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1191158</v>
      </c>
      <c r="X43" s="22">
        <v>1749999</v>
      </c>
      <c r="Y43" s="22">
        <v>-558841</v>
      </c>
      <c r="Z43" s="23">
        <v>-31.933789676451248</v>
      </c>
      <c r="AA43" s="20">
        <v>7000000</v>
      </c>
    </row>
    <row r="44" spans="1:27" ht="13.5" x14ac:dyDescent="0.25">
      <c r="A44" s="19" t="s">
        <v>69</v>
      </c>
      <c r="B44" s="15" t="s">
        <v>32</v>
      </c>
      <c r="C44" s="20">
        <v>156453</v>
      </c>
      <c r="D44" s="20"/>
      <c r="E44" s="21">
        <v>173689</v>
      </c>
      <c r="F44" s="22">
        <v>173689</v>
      </c>
      <c r="G44" s="22"/>
      <c r="H44" s="22">
        <v>21299</v>
      </c>
      <c r="I44" s="22">
        <v>9914</v>
      </c>
      <c r="J44" s="22">
        <v>31213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31213</v>
      </c>
      <c r="X44" s="22">
        <v>37480</v>
      </c>
      <c r="Y44" s="22">
        <v>-6267</v>
      </c>
      <c r="Z44" s="23">
        <v>-16.720917822838846</v>
      </c>
      <c r="AA44" s="20">
        <v>173689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33789485</v>
      </c>
      <c r="D47" s="29">
        <f t="shared" ref="D47:Y47" si="1">SUM(D34:D46)</f>
        <v>0</v>
      </c>
      <c r="E47" s="30">
        <f t="shared" si="1"/>
        <v>32000528</v>
      </c>
      <c r="F47" s="31">
        <f t="shared" si="1"/>
        <v>32000528</v>
      </c>
      <c r="G47" s="31">
        <f t="shared" si="1"/>
        <v>0</v>
      </c>
      <c r="H47" s="31">
        <f t="shared" si="1"/>
        <v>3329763</v>
      </c>
      <c r="I47" s="31">
        <f t="shared" si="1"/>
        <v>1455153</v>
      </c>
      <c r="J47" s="31">
        <f t="shared" si="1"/>
        <v>4784916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4784916</v>
      </c>
      <c r="X47" s="31">
        <f t="shared" si="1"/>
        <v>7068625</v>
      </c>
      <c r="Y47" s="31">
        <f t="shared" si="1"/>
        <v>-2283709</v>
      </c>
      <c r="Z47" s="32">
        <f>+IF(X47&lt;&gt;0,+(Y47/X47)*100,0)</f>
        <v>-32.307683601832039</v>
      </c>
      <c r="AA47" s="29">
        <f>SUM(AA34:AA46)</f>
        <v>32000528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4778312</v>
      </c>
      <c r="D48" s="39">
        <f t="shared" si="2"/>
        <v>0</v>
      </c>
      <c r="E48" s="40">
        <f t="shared" si="2"/>
        <v>17585046</v>
      </c>
      <c r="F48" s="41">
        <f t="shared" si="2"/>
        <v>17585046</v>
      </c>
      <c r="G48" s="41">
        <f t="shared" si="2"/>
        <v>0</v>
      </c>
      <c r="H48" s="41">
        <f t="shared" si="2"/>
        <v>4860546</v>
      </c>
      <c r="I48" s="41">
        <f t="shared" si="2"/>
        <v>3537012</v>
      </c>
      <c r="J48" s="41">
        <f t="shared" si="2"/>
        <v>8397558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8397558</v>
      </c>
      <c r="X48" s="41">
        <f t="shared" si="2"/>
        <v>5371577</v>
      </c>
      <c r="Y48" s="41">
        <f t="shared" si="2"/>
        <v>3025981</v>
      </c>
      <c r="Z48" s="42">
        <f>+IF(X48&lt;&gt;0,+(Y48/X48)*100,0)</f>
        <v>56.333196005567821</v>
      </c>
      <c r="AA48" s="39">
        <f>+AA32-AA47</f>
        <v>17585046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4778312</v>
      </c>
      <c r="D51" s="48">
        <f t="shared" si="3"/>
        <v>0</v>
      </c>
      <c r="E51" s="49">
        <f t="shared" si="3"/>
        <v>17585046</v>
      </c>
      <c r="F51" s="50">
        <f t="shared" si="3"/>
        <v>17585046</v>
      </c>
      <c r="G51" s="50">
        <f t="shared" si="3"/>
        <v>0</v>
      </c>
      <c r="H51" s="50">
        <f t="shared" si="3"/>
        <v>4860546</v>
      </c>
      <c r="I51" s="50">
        <f t="shared" si="3"/>
        <v>3537012</v>
      </c>
      <c r="J51" s="50">
        <f t="shared" si="3"/>
        <v>8397558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8397558</v>
      </c>
      <c r="X51" s="50">
        <f t="shared" si="3"/>
        <v>5371577</v>
      </c>
      <c r="Y51" s="50">
        <f t="shared" si="3"/>
        <v>3025981</v>
      </c>
      <c r="Z51" s="51">
        <f>+IF(X51&lt;&gt;0,+(Y51/X51)*100,0)</f>
        <v>56.333196005567821</v>
      </c>
      <c r="AA51" s="48">
        <f>SUM(AA48:AA50)</f>
        <v>17585046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4778312</v>
      </c>
      <c r="D53" s="54">
        <f>+D51-D52</f>
        <v>0</v>
      </c>
      <c r="E53" s="55">
        <f t="shared" si="4"/>
        <v>17585046</v>
      </c>
      <c r="F53" s="56">
        <f t="shared" si="4"/>
        <v>17585046</v>
      </c>
      <c r="G53" s="56">
        <f t="shared" si="4"/>
        <v>0</v>
      </c>
      <c r="H53" s="56">
        <f t="shared" si="4"/>
        <v>4860546</v>
      </c>
      <c r="I53" s="56">
        <f t="shared" si="4"/>
        <v>3537012</v>
      </c>
      <c r="J53" s="56">
        <f t="shared" si="4"/>
        <v>8397558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8397558</v>
      </c>
      <c r="X53" s="56">
        <f t="shared" si="4"/>
        <v>5371577</v>
      </c>
      <c r="Y53" s="56">
        <f t="shared" si="4"/>
        <v>3025981</v>
      </c>
      <c r="Z53" s="57">
        <f>+IF(X53&lt;&gt;0,+(Y53/X53)*100,0)</f>
        <v>56.333196005567821</v>
      </c>
      <c r="AA53" s="54">
        <f>+AA51-AA52</f>
        <v>17585046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4778312</v>
      </c>
      <c r="D56" s="48">
        <f>SUM(D53:D55)</f>
        <v>0</v>
      </c>
      <c r="E56" s="49">
        <f t="shared" si="5"/>
        <v>17585046</v>
      </c>
      <c r="F56" s="50">
        <f t="shared" si="5"/>
        <v>17585046</v>
      </c>
      <c r="G56" s="50">
        <f t="shared" si="5"/>
        <v>0</v>
      </c>
      <c r="H56" s="50">
        <f t="shared" si="5"/>
        <v>4860546</v>
      </c>
      <c r="I56" s="50">
        <f t="shared" si="5"/>
        <v>3537012</v>
      </c>
      <c r="J56" s="50">
        <f t="shared" si="5"/>
        <v>8397558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8397558</v>
      </c>
      <c r="X56" s="50">
        <f t="shared" si="5"/>
        <v>5371577</v>
      </c>
      <c r="Y56" s="50">
        <f t="shared" si="5"/>
        <v>3025981</v>
      </c>
      <c r="Z56" s="51">
        <f>+IF(X56&lt;&gt;0,+(Y56/X56)*100,0)</f>
        <v>56.333196005567821</v>
      </c>
      <c r="AA56" s="48">
        <f>SUM(AA53:AA55)</f>
        <v>17585046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4778312</v>
      </c>
      <c r="D59" s="65">
        <f>SUM(D56:D58)</f>
        <v>0</v>
      </c>
      <c r="E59" s="66">
        <f t="shared" si="6"/>
        <v>17585046</v>
      </c>
      <c r="F59" s="67">
        <f t="shared" si="6"/>
        <v>17585046</v>
      </c>
      <c r="G59" s="67">
        <f t="shared" si="6"/>
        <v>0</v>
      </c>
      <c r="H59" s="67">
        <f t="shared" si="6"/>
        <v>4860546</v>
      </c>
      <c r="I59" s="67">
        <f t="shared" si="6"/>
        <v>3537012</v>
      </c>
      <c r="J59" s="67">
        <f t="shared" si="6"/>
        <v>8397558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8397558</v>
      </c>
      <c r="X59" s="67">
        <f t="shared" si="6"/>
        <v>5371577</v>
      </c>
      <c r="Y59" s="67">
        <f t="shared" si="6"/>
        <v>3025981</v>
      </c>
      <c r="Z59" s="68">
        <f>+IF(X59&lt;&gt;0,+(Y59/X59)*100,0)</f>
        <v>56.333196005567821</v>
      </c>
      <c r="AA59" s="65">
        <f>SUM(AA56:AA58)</f>
        <v>17585046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45203</v>
      </c>
      <c r="D8" s="20"/>
      <c r="E8" s="21">
        <v>1545650</v>
      </c>
      <c r="F8" s="22">
        <v>1545650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386412</v>
      </c>
      <c r="Y8" s="22">
        <v>-386412</v>
      </c>
      <c r="Z8" s="23">
        <v>-100</v>
      </c>
      <c r="AA8" s="20">
        <v>1545650</v>
      </c>
    </row>
    <row r="9" spans="1:27" ht="13.5" x14ac:dyDescent="0.25">
      <c r="A9" s="19" t="s">
        <v>37</v>
      </c>
      <c r="B9" s="15" t="s">
        <v>32</v>
      </c>
      <c r="C9" s="20">
        <v>1438368</v>
      </c>
      <c r="D9" s="20"/>
      <c r="E9" s="21">
        <v>592803</v>
      </c>
      <c r="F9" s="22">
        <v>592803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148194</v>
      </c>
      <c r="Y9" s="22">
        <v>-148194</v>
      </c>
      <c r="Z9" s="23">
        <v>-100</v>
      </c>
      <c r="AA9" s="20">
        <v>592803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1309931</v>
      </c>
      <c r="F13" s="22">
        <v>1309931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327483</v>
      </c>
      <c r="Y13" s="22">
        <v>-327483</v>
      </c>
      <c r="Z13" s="23">
        <v>-100</v>
      </c>
      <c r="AA13" s="20">
        <v>1309931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450489</v>
      </c>
      <c r="D28" s="20"/>
      <c r="E28" s="21">
        <v>636000</v>
      </c>
      <c r="F28" s="22">
        <v>636000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158994</v>
      </c>
      <c r="Y28" s="22">
        <v>-158994</v>
      </c>
      <c r="Z28" s="23">
        <v>-100</v>
      </c>
      <c r="AA28" s="20">
        <v>636000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1934060</v>
      </c>
      <c r="D32" s="29">
        <f t="shared" ref="D32:Y32" si="0">SUM(D6:D31)</f>
        <v>0</v>
      </c>
      <c r="E32" s="30">
        <f t="shared" si="0"/>
        <v>4084384</v>
      </c>
      <c r="F32" s="31">
        <f t="shared" si="0"/>
        <v>4084384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1021083</v>
      </c>
      <c r="Y32" s="31">
        <f t="shared" si="0"/>
        <v>-1021083</v>
      </c>
      <c r="Z32" s="32">
        <f>+IF(X32&lt;&gt;0,+(Y32/X32)*100,0)</f>
        <v>-100</v>
      </c>
      <c r="AA32" s="29">
        <f>SUM(AA6:AA31)</f>
        <v>4084384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1400283</v>
      </c>
      <c r="D34" s="20"/>
      <c r="E34" s="21">
        <v>1060964</v>
      </c>
      <c r="F34" s="22">
        <v>1060964</v>
      </c>
      <c r="G34" s="22">
        <v>104285</v>
      </c>
      <c r="H34" s="22"/>
      <c r="I34" s="22">
        <v>99204</v>
      </c>
      <c r="J34" s="22">
        <v>203489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203489</v>
      </c>
      <c r="X34" s="22">
        <v>265239</v>
      </c>
      <c r="Y34" s="22">
        <v>-61750</v>
      </c>
      <c r="Z34" s="23">
        <v>-23.28089006518649</v>
      </c>
      <c r="AA34" s="20">
        <v>1060964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90287</v>
      </c>
      <c r="D37" s="20"/>
      <c r="E37" s="21">
        <v>105529</v>
      </c>
      <c r="F37" s="22">
        <v>105529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26382</v>
      </c>
      <c r="Y37" s="22">
        <v>-26382</v>
      </c>
      <c r="Z37" s="23">
        <v>-100</v>
      </c>
      <c r="AA37" s="20">
        <v>105529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897663</v>
      </c>
      <c r="F38" s="22">
        <v>897663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224415</v>
      </c>
      <c r="Y38" s="22">
        <v>-224415</v>
      </c>
      <c r="Z38" s="23">
        <v>-100</v>
      </c>
      <c r="AA38" s="20">
        <v>897663</v>
      </c>
    </row>
    <row r="39" spans="1:27" ht="13.5" x14ac:dyDescent="0.25">
      <c r="A39" s="19" t="s">
        <v>65</v>
      </c>
      <c r="B39" s="15" t="s">
        <v>32</v>
      </c>
      <c r="C39" s="20">
        <v>1471969</v>
      </c>
      <c r="D39" s="20"/>
      <c r="E39" s="21">
        <v>1119805</v>
      </c>
      <c r="F39" s="22">
        <v>1119805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279951</v>
      </c>
      <c r="Y39" s="22">
        <v>-279951</v>
      </c>
      <c r="Z39" s="23">
        <v>-100</v>
      </c>
      <c r="AA39" s="20">
        <v>1119805</v>
      </c>
    </row>
    <row r="40" spans="1:27" ht="13.5" x14ac:dyDescent="0.25">
      <c r="A40" s="19" t="s">
        <v>40</v>
      </c>
      <c r="B40" s="15" t="s">
        <v>32</v>
      </c>
      <c r="C40" s="20">
        <v>3830154</v>
      </c>
      <c r="D40" s="20"/>
      <c r="E40" s="21">
        <v>3531762</v>
      </c>
      <c r="F40" s="22">
        <v>3531762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882942</v>
      </c>
      <c r="Y40" s="22">
        <v>-882942</v>
      </c>
      <c r="Z40" s="23">
        <v>-100</v>
      </c>
      <c r="AA40" s="20">
        <v>3531762</v>
      </c>
    </row>
    <row r="41" spans="1:27" ht="13.5" x14ac:dyDescent="0.25">
      <c r="A41" s="19" t="s">
        <v>66</v>
      </c>
      <c r="B41" s="15" t="s">
        <v>32</v>
      </c>
      <c r="C41" s="20">
        <v>479943</v>
      </c>
      <c r="D41" s="20"/>
      <c r="E41" s="21">
        <v>-106000</v>
      </c>
      <c r="F41" s="22">
        <v>-106000</v>
      </c>
      <c r="G41" s="22">
        <v>1058</v>
      </c>
      <c r="H41" s="22"/>
      <c r="I41" s="22"/>
      <c r="J41" s="22">
        <v>1058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1058</v>
      </c>
      <c r="X41" s="22">
        <v>-26499</v>
      </c>
      <c r="Y41" s="22">
        <v>27557</v>
      </c>
      <c r="Z41" s="23">
        <v>-103.99260349447148</v>
      </c>
      <c r="AA41" s="20">
        <v>-106000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273429</v>
      </c>
      <c r="F43" s="22">
        <v>273429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68358</v>
      </c>
      <c r="Y43" s="22">
        <v>-68358</v>
      </c>
      <c r="Z43" s="23">
        <v>-100</v>
      </c>
      <c r="AA43" s="20">
        <v>273429</v>
      </c>
    </row>
    <row r="44" spans="1:27" ht="13.5" x14ac:dyDescent="0.25">
      <c r="A44" s="19" t="s">
        <v>69</v>
      </c>
      <c r="B44" s="15" t="s">
        <v>32</v>
      </c>
      <c r="C44" s="20">
        <v>356327</v>
      </c>
      <c r="D44" s="20"/>
      <c r="E44" s="21">
        <v>5225</v>
      </c>
      <c r="F44" s="22">
        <v>5225</v>
      </c>
      <c r="G44" s="22">
        <v>7459</v>
      </c>
      <c r="H44" s="22"/>
      <c r="I44" s="22">
        <v>830</v>
      </c>
      <c r="J44" s="22">
        <v>8289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8289</v>
      </c>
      <c r="X44" s="22">
        <v>1305</v>
      </c>
      <c r="Y44" s="22">
        <v>6984</v>
      </c>
      <c r="Z44" s="23">
        <v>535.17241379310349</v>
      </c>
      <c r="AA44" s="20">
        <v>5225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7628963</v>
      </c>
      <c r="D47" s="29">
        <f t="shared" ref="D47:Y47" si="1">SUM(D34:D46)</f>
        <v>0</v>
      </c>
      <c r="E47" s="30">
        <f t="shared" si="1"/>
        <v>6888377</v>
      </c>
      <c r="F47" s="31">
        <f t="shared" si="1"/>
        <v>6888377</v>
      </c>
      <c r="G47" s="31">
        <f t="shared" si="1"/>
        <v>112802</v>
      </c>
      <c r="H47" s="31">
        <f t="shared" si="1"/>
        <v>0</v>
      </c>
      <c r="I47" s="31">
        <f t="shared" si="1"/>
        <v>100034</v>
      </c>
      <c r="J47" s="31">
        <f t="shared" si="1"/>
        <v>212836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212836</v>
      </c>
      <c r="X47" s="31">
        <f t="shared" si="1"/>
        <v>1722093</v>
      </c>
      <c r="Y47" s="31">
        <f t="shared" si="1"/>
        <v>-1509257</v>
      </c>
      <c r="Z47" s="32">
        <f>+IF(X47&lt;&gt;0,+(Y47/X47)*100,0)</f>
        <v>-87.640853310477425</v>
      </c>
      <c r="AA47" s="29">
        <f>SUM(AA34:AA46)</f>
        <v>6888377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-5694903</v>
      </c>
      <c r="D48" s="39">
        <f t="shared" si="2"/>
        <v>0</v>
      </c>
      <c r="E48" s="40">
        <f t="shared" si="2"/>
        <v>-2803993</v>
      </c>
      <c r="F48" s="41">
        <f t="shared" si="2"/>
        <v>-2803993</v>
      </c>
      <c r="G48" s="41">
        <f t="shared" si="2"/>
        <v>-112802</v>
      </c>
      <c r="H48" s="41">
        <f t="shared" si="2"/>
        <v>0</v>
      </c>
      <c r="I48" s="41">
        <f t="shared" si="2"/>
        <v>-100034</v>
      </c>
      <c r="J48" s="41">
        <f t="shared" si="2"/>
        <v>-212836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-212836</v>
      </c>
      <c r="X48" s="41">
        <f t="shared" si="2"/>
        <v>-701010</v>
      </c>
      <c r="Y48" s="41">
        <f t="shared" si="2"/>
        <v>488174</v>
      </c>
      <c r="Z48" s="42">
        <f>+IF(X48&lt;&gt;0,+(Y48/X48)*100,0)</f>
        <v>-69.638664213064004</v>
      </c>
      <c r="AA48" s="39">
        <f>+AA32-AA47</f>
        <v>-2803993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-5694903</v>
      </c>
      <c r="D51" s="48">
        <f t="shared" si="3"/>
        <v>0</v>
      </c>
      <c r="E51" s="49">
        <f t="shared" si="3"/>
        <v>-2803993</v>
      </c>
      <c r="F51" s="50">
        <f t="shared" si="3"/>
        <v>-2803993</v>
      </c>
      <c r="G51" s="50">
        <f t="shared" si="3"/>
        <v>-112802</v>
      </c>
      <c r="H51" s="50">
        <f t="shared" si="3"/>
        <v>0</v>
      </c>
      <c r="I51" s="50">
        <f t="shared" si="3"/>
        <v>-100034</v>
      </c>
      <c r="J51" s="50">
        <f t="shared" si="3"/>
        <v>-212836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-212836</v>
      </c>
      <c r="X51" s="50">
        <f t="shared" si="3"/>
        <v>-701010</v>
      </c>
      <c r="Y51" s="50">
        <f t="shared" si="3"/>
        <v>488174</v>
      </c>
      <c r="Z51" s="51">
        <f>+IF(X51&lt;&gt;0,+(Y51/X51)*100,0)</f>
        <v>-69.638664213064004</v>
      </c>
      <c r="AA51" s="48">
        <f>SUM(AA48:AA50)</f>
        <v>-2803993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-5694903</v>
      </c>
      <c r="D53" s="54">
        <f>+D51-D52</f>
        <v>0</v>
      </c>
      <c r="E53" s="55">
        <f t="shared" si="4"/>
        <v>-2803993</v>
      </c>
      <c r="F53" s="56">
        <f t="shared" si="4"/>
        <v>-2803993</v>
      </c>
      <c r="G53" s="56">
        <f t="shared" si="4"/>
        <v>-112802</v>
      </c>
      <c r="H53" s="56">
        <f t="shared" si="4"/>
        <v>0</v>
      </c>
      <c r="I53" s="56">
        <f t="shared" si="4"/>
        <v>-100034</v>
      </c>
      <c r="J53" s="56">
        <f t="shared" si="4"/>
        <v>-212836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-212836</v>
      </c>
      <c r="X53" s="56">
        <f t="shared" si="4"/>
        <v>-701010</v>
      </c>
      <c r="Y53" s="56">
        <f t="shared" si="4"/>
        <v>488174</v>
      </c>
      <c r="Z53" s="57">
        <f>+IF(X53&lt;&gt;0,+(Y53/X53)*100,0)</f>
        <v>-69.638664213064004</v>
      </c>
      <c r="AA53" s="54">
        <f>+AA51-AA52</f>
        <v>-2803993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-5694903</v>
      </c>
      <c r="D56" s="48">
        <f>SUM(D53:D55)</f>
        <v>0</v>
      </c>
      <c r="E56" s="49">
        <f t="shared" si="5"/>
        <v>-2803993</v>
      </c>
      <c r="F56" s="50">
        <f t="shared" si="5"/>
        <v>-2803993</v>
      </c>
      <c r="G56" s="50">
        <f t="shared" si="5"/>
        <v>-112802</v>
      </c>
      <c r="H56" s="50">
        <f t="shared" si="5"/>
        <v>0</v>
      </c>
      <c r="I56" s="50">
        <f t="shared" si="5"/>
        <v>-100034</v>
      </c>
      <c r="J56" s="50">
        <f t="shared" si="5"/>
        <v>-212836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-212836</v>
      </c>
      <c r="X56" s="50">
        <f t="shared" si="5"/>
        <v>-701010</v>
      </c>
      <c r="Y56" s="50">
        <f t="shared" si="5"/>
        <v>488174</v>
      </c>
      <c r="Z56" s="51">
        <f>+IF(X56&lt;&gt;0,+(Y56/X56)*100,0)</f>
        <v>-69.638664213064004</v>
      </c>
      <c r="AA56" s="48">
        <f>SUM(AA53:AA55)</f>
        <v>-2803993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-5694903</v>
      </c>
      <c r="D59" s="65">
        <f>SUM(D56:D58)</f>
        <v>0</v>
      </c>
      <c r="E59" s="66">
        <f t="shared" si="6"/>
        <v>-2803993</v>
      </c>
      <c r="F59" s="67">
        <f t="shared" si="6"/>
        <v>-2803993</v>
      </c>
      <c r="G59" s="67">
        <f t="shared" si="6"/>
        <v>-112802</v>
      </c>
      <c r="H59" s="67">
        <f t="shared" si="6"/>
        <v>0</v>
      </c>
      <c r="I59" s="67">
        <f t="shared" si="6"/>
        <v>-100034</v>
      </c>
      <c r="J59" s="67">
        <f t="shared" si="6"/>
        <v>-212836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-212836</v>
      </c>
      <c r="X59" s="67">
        <f t="shared" si="6"/>
        <v>-701010</v>
      </c>
      <c r="Y59" s="67">
        <f t="shared" si="6"/>
        <v>488174</v>
      </c>
      <c r="Z59" s="68">
        <f>+IF(X59&lt;&gt;0,+(Y59/X59)*100,0)</f>
        <v>-69.638664213064004</v>
      </c>
      <c r="AA59" s="65">
        <f>SUM(AA56:AA58)</f>
        <v>-2803993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16273486</v>
      </c>
      <c r="D9" s="20"/>
      <c r="E9" s="21">
        <v>26639689</v>
      </c>
      <c r="F9" s="22">
        <v>26639689</v>
      </c>
      <c r="G9" s="22">
        <v>1550430</v>
      </c>
      <c r="H9" s="22">
        <v>1454392</v>
      </c>
      <c r="I9" s="22">
        <v>1453060</v>
      </c>
      <c r="J9" s="22">
        <v>4457882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4457882</v>
      </c>
      <c r="X9" s="22">
        <v>6659919</v>
      </c>
      <c r="Y9" s="22">
        <v>-2202037</v>
      </c>
      <c r="Z9" s="23">
        <v>-33.064020748600697</v>
      </c>
      <c r="AA9" s="20">
        <v>26639689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16273486</v>
      </c>
      <c r="D32" s="29">
        <f t="shared" ref="D32:Y32" si="0">SUM(D6:D31)</f>
        <v>0</v>
      </c>
      <c r="E32" s="30">
        <f t="shared" si="0"/>
        <v>26639689</v>
      </c>
      <c r="F32" s="31">
        <f t="shared" si="0"/>
        <v>26639689</v>
      </c>
      <c r="G32" s="31">
        <f t="shared" si="0"/>
        <v>1550430</v>
      </c>
      <c r="H32" s="31">
        <f t="shared" si="0"/>
        <v>1454392</v>
      </c>
      <c r="I32" s="31">
        <f t="shared" si="0"/>
        <v>1453060</v>
      </c>
      <c r="J32" s="31">
        <f t="shared" si="0"/>
        <v>4457882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4457882</v>
      </c>
      <c r="X32" s="31">
        <f t="shared" si="0"/>
        <v>6659919</v>
      </c>
      <c r="Y32" s="31">
        <f t="shared" si="0"/>
        <v>-2202037</v>
      </c>
      <c r="Z32" s="32">
        <f>+IF(X32&lt;&gt;0,+(Y32/X32)*100,0)</f>
        <v>-33.064020748600697</v>
      </c>
      <c r="AA32" s="29">
        <f>SUM(AA6:AA31)</f>
        <v>26639689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7703583</v>
      </c>
      <c r="D34" s="20"/>
      <c r="E34" s="21">
        <v>7709837</v>
      </c>
      <c r="F34" s="22">
        <v>7709837</v>
      </c>
      <c r="G34" s="22">
        <v>595776</v>
      </c>
      <c r="H34" s="22">
        <v>629528</v>
      </c>
      <c r="I34" s="22">
        <v>583555</v>
      </c>
      <c r="J34" s="22">
        <v>1808859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1808859</v>
      </c>
      <c r="X34" s="22">
        <v>1927461</v>
      </c>
      <c r="Y34" s="22">
        <v>-118602</v>
      </c>
      <c r="Z34" s="23">
        <v>-6.1532762530603735</v>
      </c>
      <c r="AA34" s="20">
        <v>7709837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21329</v>
      </c>
      <c r="D37" s="20"/>
      <c r="E37" s="21">
        <v>62871</v>
      </c>
      <c r="F37" s="22">
        <v>62871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15717</v>
      </c>
      <c r="Y37" s="22">
        <v>-15717</v>
      </c>
      <c r="Z37" s="23">
        <v>-100</v>
      </c>
      <c r="AA37" s="20">
        <v>62871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5830574</v>
      </c>
      <c r="D39" s="20"/>
      <c r="E39" s="21">
        <v>26587574</v>
      </c>
      <c r="F39" s="22">
        <v>26587574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6646893</v>
      </c>
      <c r="Y39" s="22">
        <v>-6646893</v>
      </c>
      <c r="Z39" s="23">
        <v>-100</v>
      </c>
      <c r="AA39" s="20">
        <v>26587574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743248</v>
      </c>
      <c r="F41" s="22">
        <v>743248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185811</v>
      </c>
      <c r="Y41" s="22">
        <v>-185811</v>
      </c>
      <c r="Z41" s="23">
        <v>-100</v>
      </c>
      <c r="AA41" s="20">
        <v>743248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5412451</v>
      </c>
      <c r="F43" s="22">
        <v>5412451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1353114</v>
      </c>
      <c r="Y43" s="22">
        <v>-1353114</v>
      </c>
      <c r="Z43" s="23">
        <v>-100</v>
      </c>
      <c r="AA43" s="20">
        <v>5412451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1785157</v>
      </c>
      <c r="F44" s="22">
        <v>1785157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446289</v>
      </c>
      <c r="Y44" s="22">
        <v>-446289</v>
      </c>
      <c r="Z44" s="23">
        <v>-100</v>
      </c>
      <c r="AA44" s="20">
        <v>1785157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13555486</v>
      </c>
      <c r="D47" s="29">
        <f t="shared" ref="D47:Y47" si="1">SUM(D34:D46)</f>
        <v>0</v>
      </c>
      <c r="E47" s="30">
        <f t="shared" si="1"/>
        <v>42301138</v>
      </c>
      <c r="F47" s="31">
        <f t="shared" si="1"/>
        <v>42301138</v>
      </c>
      <c r="G47" s="31">
        <f t="shared" si="1"/>
        <v>595776</v>
      </c>
      <c r="H47" s="31">
        <f t="shared" si="1"/>
        <v>629528</v>
      </c>
      <c r="I47" s="31">
        <f t="shared" si="1"/>
        <v>583555</v>
      </c>
      <c r="J47" s="31">
        <f t="shared" si="1"/>
        <v>1808859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1808859</v>
      </c>
      <c r="X47" s="31">
        <f t="shared" si="1"/>
        <v>10575285</v>
      </c>
      <c r="Y47" s="31">
        <f t="shared" si="1"/>
        <v>-8766426</v>
      </c>
      <c r="Z47" s="32">
        <f>+IF(X47&lt;&gt;0,+(Y47/X47)*100,0)</f>
        <v>-82.895411329340064</v>
      </c>
      <c r="AA47" s="29">
        <f>SUM(AA34:AA46)</f>
        <v>42301138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2718000</v>
      </c>
      <c r="D48" s="39">
        <f t="shared" si="2"/>
        <v>0</v>
      </c>
      <c r="E48" s="40">
        <f t="shared" si="2"/>
        <v>-15661449</v>
      </c>
      <c r="F48" s="41">
        <f t="shared" si="2"/>
        <v>-15661449</v>
      </c>
      <c r="G48" s="41">
        <f t="shared" si="2"/>
        <v>954654</v>
      </c>
      <c r="H48" s="41">
        <f t="shared" si="2"/>
        <v>824864</v>
      </c>
      <c r="I48" s="41">
        <f t="shared" si="2"/>
        <v>869505</v>
      </c>
      <c r="J48" s="41">
        <f t="shared" si="2"/>
        <v>2649023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2649023</v>
      </c>
      <c r="X48" s="41">
        <f t="shared" si="2"/>
        <v>-3915366</v>
      </c>
      <c r="Y48" s="41">
        <f t="shared" si="2"/>
        <v>6564389</v>
      </c>
      <c r="Z48" s="42">
        <f>+IF(X48&lt;&gt;0,+(Y48/X48)*100,0)</f>
        <v>-167.65709770172188</v>
      </c>
      <c r="AA48" s="39">
        <f>+AA32-AA47</f>
        <v>-15661449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2718000</v>
      </c>
      <c r="D51" s="48">
        <f t="shared" si="3"/>
        <v>0</v>
      </c>
      <c r="E51" s="49">
        <f t="shared" si="3"/>
        <v>-15661449</v>
      </c>
      <c r="F51" s="50">
        <f t="shared" si="3"/>
        <v>-15661449</v>
      </c>
      <c r="G51" s="50">
        <f t="shared" si="3"/>
        <v>954654</v>
      </c>
      <c r="H51" s="50">
        <f t="shared" si="3"/>
        <v>824864</v>
      </c>
      <c r="I51" s="50">
        <f t="shared" si="3"/>
        <v>869505</v>
      </c>
      <c r="J51" s="50">
        <f t="shared" si="3"/>
        <v>2649023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2649023</v>
      </c>
      <c r="X51" s="50">
        <f t="shared" si="3"/>
        <v>-3915366</v>
      </c>
      <c r="Y51" s="50">
        <f t="shared" si="3"/>
        <v>6564389</v>
      </c>
      <c r="Z51" s="51">
        <f>+IF(X51&lt;&gt;0,+(Y51/X51)*100,0)</f>
        <v>-167.65709770172188</v>
      </c>
      <c r="AA51" s="48">
        <f>SUM(AA48:AA50)</f>
        <v>-15661449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2718000</v>
      </c>
      <c r="D53" s="54">
        <f>+D51-D52</f>
        <v>0</v>
      </c>
      <c r="E53" s="55">
        <f t="shared" si="4"/>
        <v>-15661449</v>
      </c>
      <c r="F53" s="56">
        <f t="shared" si="4"/>
        <v>-15661449</v>
      </c>
      <c r="G53" s="56">
        <f t="shared" si="4"/>
        <v>954654</v>
      </c>
      <c r="H53" s="56">
        <f t="shared" si="4"/>
        <v>824864</v>
      </c>
      <c r="I53" s="56">
        <f t="shared" si="4"/>
        <v>869505</v>
      </c>
      <c r="J53" s="56">
        <f t="shared" si="4"/>
        <v>2649023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2649023</v>
      </c>
      <c r="X53" s="56">
        <f t="shared" si="4"/>
        <v>-3915366</v>
      </c>
      <c r="Y53" s="56">
        <f t="shared" si="4"/>
        <v>6564389</v>
      </c>
      <c r="Z53" s="57">
        <f>+IF(X53&lt;&gt;0,+(Y53/X53)*100,0)</f>
        <v>-167.65709770172188</v>
      </c>
      <c r="AA53" s="54">
        <f>+AA51-AA52</f>
        <v>-15661449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2718000</v>
      </c>
      <c r="D56" s="48">
        <f>SUM(D53:D55)</f>
        <v>0</v>
      </c>
      <c r="E56" s="49">
        <f t="shared" si="5"/>
        <v>-15661449</v>
      </c>
      <c r="F56" s="50">
        <f t="shared" si="5"/>
        <v>-15661449</v>
      </c>
      <c r="G56" s="50">
        <f t="shared" si="5"/>
        <v>954654</v>
      </c>
      <c r="H56" s="50">
        <f t="shared" si="5"/>
        <v>824864</v>
      </c>
      <c r="I56" s="50">
        <f t="shared" si="5"/>
        <v>869505</v>
      </c>
      <c r="J56" s="50">
        <f t="shared" si="5"/>
        <v>2649023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2649023</v>
      </c>
      <c r="X56" s="50">
        <f t="shared" si="5"/>
        <v>-3915366</v>
      </c>
      <c r="Y56" s="50">
        <f t="shared" si="5"/>
        <v>6564389</v>
      </c>
      <c r="Z56" s="51">
        <f>+IF(X56&lt;&gt;0,+(Y56/X56)*100,0)</f>
        <v>-167.65709770172188</v>
      </c>
      <c r="AA56" s="48">
        <f>SUM(AA53:AA55)</f>
        <v>-15661449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2718000</v>
      </c>
      <c r="D59" s="65">
        <f>SUM(D56:D58)</f>
        <v>0</v>
      </c>
      <c r="E59" s="66">
        <f t="shared" si="6"/>
        <v>-15661449</v>
      </c>
      <c r="F59" s="67">
        <f t="shared" si="6"/>
        <v>-15661449</v>
      </c>
      <c r="G59" s="67">
        <f t="shared" si="6"/>
        <v>954654</v>
      </c>
      <c r="H59" s="67">
        <f t="shared" si="6"/>
        <v>824864</v>
      </c>
      <c r="I59" s="67">
        <f t="shared" si="6"/>
        <v>869505</v>
      </c>
      <c r="J59" s="67">
        <f t="shared" si="6"/>
        <v>2649023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2649023</v>
      </c>
      <c r="X59" s="67">
        <f t="shared" si="6"/>
        <v>-3915366</v>
      </c>
      <c r="Y59" s="67">
        <f t="shared" si="6"/>
        <v>6564389</v>
      </c>
      <c r="Z59" s="68">
        <f>+IF(X59&lt;&gt;0,+(Y59/X59)*100,0)</f>
        <v>-167.65709770172188</v>
      </c>
      <c r="AA59" s="65">
        <f>SUM(AA56:AA58)</f>
        <v>-15661449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1776256</v>
      </c>
      <c r="D9" s="20"/>
      <c r="E9" s="21">
        <v>1891196</v>
      </c>
      <c r="F9" s="22">
        <v>1891196</v>
      </c>
      <c r="G9" s="22"/>
      <c r="H9" s="22">
        <v>156134</v>
      </c>
      <c r="I9" s="22">
        <v>313136</v>
      </c>
      <c r="J9" s="22">
        <v>469270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469270</v>
      </c>
      <c r="X9" s="22">
        <v>472800</v>
      </c>
      <c r="Y9" s="22">
        <v>-3530</v>
      </c>
      <c r="Z9" s="23">
        <v>-0.74661590524534682</v>
      </c>
      <c r="AA9" s="20">
        <v>1891196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913349</v>
      </c>
      <c r="D13" s="20"/>
      <c r="E13" s="21">
        <v>403890</v>
      </c>
      <c r="F13" s="22">
        <v>403890</v>
      </c>
      <c r="G13" s="22"/>
      <c r="H13" s="22">
        <v>73882</v>
      </c>
      <c r="I13" s="22">
        <v>145999</v>
      </c>
      <c r="J13" s="22">
        <v>219881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219881</v>
      </c>
      <c r="X13" s="22">
        <v>100974</v>
      </c>
      <c r="Y13" s="22">
        <v>118907</v>
      </c>
      <c r="Z13" s="23">
        <v>117.76001743022957</v>
      </c>
      <c r="AA13" s="20">
        <v>403890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2689605</v>
      </c>
      <c r="D32" s="29">
        <f t="shared" ref="D32:Y32" si="0">SUM(D6:D31)</f>
        <v>0</v>
      </c>
      <c r="E32" s="30">
        <f t="shared" si="0"/>
        <v>2295086</v>
      </c>
      <c r="F32" s="31">
        <f t="shared" si="0"/>
        <v>2295086</v>
      </c>
      <c r="G32" s="31">
        <f t="shared" si="0"/>
        <v>0</v>
      </c>
      <c r="H32" s="31">
        <f t="shared" si="0"/>
        <v>230016</v>
      </c>
      <c r="I32" s="31">
        <f t="shared" si="0"/>
        <v>459135</v>
      </c>
      <c r="J32" s="31">
        <f t="shared" si="0"/>
        <v>689151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689151</v>
      </c>
      <c r="X32" s="31">
        <f t="shared" si="0"/>
        <v>573774</v>
      </c>
      <c r="Y32" s="31">
        <f t="shared" si="0"/>
        <v>115377</v>
      </c>
      <c r="Z32" s="32">
        <f>+IF(X32&lt;&gt;0,+(Y32/X32)*100,0)</f>
        <v>20.10843990839599</v>
      </c>
      <c r="AA32" s="29">
        <f>SUM(AA6:AA31)</f>
        <v>2295086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3879624</v>
      </c>
      <c r="D34" s="20"/>
      <c r="E34" s="21">
        <v>4555351</v>
      </c>
      <c r="F34" s="22">
        <v>4555351</v>
      </c>
      <c r="G34" s="22"/>
      <c r="H34" s="22">
        <v>355040</v>
      </c>
      <c r="I34" s="22">
        <v>698535</v>
      </c>
      <c r="J34" s="22">
        <v>1053575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1053575</v>
      </c>
      <c r="X34" s="22">
        <v>1138839</v>
      </c>
      <c r="Y34" s="22">
        <v>-85264</v>
      </c>
      <c r="Z34" s="23">
        <v>-7.4869230857039488</v>
      </c>
      <c r="AA34" s="20">
        <v>4555351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1623806</v>
      </c>
      <c r="D37" s="20"/>
      <c r="E37" s="21">
        <v>616462</v>
      </c>
      <c r="F37" s="22">
        <v>616462</v>
      </c>
      <c r="G37" s="22"/>
      <c r="H37" s="22">
        <v>25000</v>
      </c>
      <c r="I37" s="22">
        <v>50000</v>
      </c>
      <c r="J37" s="22">
        <v>75000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75000</v>
      </c>
      <c r="X37" s="22">
        <v>154116</v>
      </c>
      <c r="Y37" s="22">
        <v>-79116</v>
      </c>
      <c r="Z37" s="23">
        <v>-51.335357782449584</v>
      </c>
      <c r="AA37" s="20">
        <v>616462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1088329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2607654</v>
      </c>
      <c r="D40" s="20"/>
      <c r="E40" s="21">
        <v>2344332</v>
      </c>
      <c r="F40" s="22">
        <v>2344332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586083</v>
      </c>
      <c r="Y40" s="22">
        <v>-586083</v>
      </c>
      <c r="Z40" s="23">
        <v>-100</v>
      </c>
      <c r="AA40" s="20">
        <v>2344332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42857</v>
      </c>
      <c r="D44" s="20"/>
      <c r="E44" s="21">
        <v>29963</v>
      </c>
      <c r="F44" s="22">
        <v>29963</v>
      </c>
      <c r="G44" s="22"/>
      <c r="H44" s="22">
        <v>4058</v>
      </c>
      <c r="I44" s="22">
        <v>7827</v>
      </c>
      <c r="J44" s="22">
        <v>11885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11885</v>
      </c>
      <c r="X44" s="22">
        <v>7491</v>
      </c>
      <c r="Y44" s="22">
        <v>4394</v>
      </c>
      <c r="Z44" s="23">
        <v>58.657055132826052</v>
      </c>
      <c r="AA44" s="20">
        <v>29963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9242270</v>
      </c>
      <c r="D47" s="29">
        <f t="shared" ref="D47:Y47" si="1">SUM(D34:D46)</f>
        <v>0</v>
      </c>
      <c r="E47" s="30">
        <f t="shared" si="1"/>
        <v>7546108</v>
      </c>
      <c r="F47" s="31">
        <f t="shared" si="1"/>
        <v>7546108</v>
      </c>
      <c r="G47" s="31">
        <f t="shared" si="1"/>
        <v>0</v>
      </c>
      <c r="H47" s="31">
        <f t="shared" si="1"/>
        <v>384098</v>
      </c>
      <c r="I47" s="31">
        <f t="shared" si="1"/>
        <v>756362</v>
      </c>
      <c r="J47" s="31">
        <f t="shared" si="1"/>
        <v>1140460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1140460</v>
      </c>
      <c r="X47" s="31">
        <f t="shared" si="1"/>
        <v>1886529</v>
      </c>
      <c r="Y47" s="31">
        <f t="shared" si="1"/>
        <v>-746069</v>
      </c>
      <c r="Z47" s="32">
        <f>+IF(X47&lt;&gt;0,+(Y47/X47)*100,0)</f>
        <v>-39.547178972599944</v>
      </c>
      <c r="AA47" s="29">
        <f>SUM(AA34:AA46)</f>
        <v>7546108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-6552665</v>
      </c>
      <c r="D48" s="39">
        <f t="shared" si="2"/>
        <v>0</v>
      </c>
      <c r="E48" s="40">
        <f t="shared" si="2"/>
        <v>-5251022</v>
      </c>
      <c r="F48" s="41">
        <f t="shared" si="2"/>
        <v>-5251022</v>
      </c>
      <c r="G48" s="41">
        <f t="shared" si="2"/>
        <v>0</v>
      </c>
      <c r="H48" s="41">
        <f t="shared" si="2"/>
        <v>-154082</v>
      </c>
      <c r="I48" s="41">
        <f t="shared" si="2"/>
        <v>-297227</v>
      </c>
      <c r="J48" s="41">
        <f t="shared" si="2"/>
        <v>-451309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-451309</v>
      </c>
      <c r="X48" s="41">
        <f t="shared" si="2"/>
        <v>-1312755</v>
      </c>
      <c r="Y48" s="41">
        <f t="shared" si="2"/>
        <v>861446</v>
      </c>
      <c r="Z48" s="42">
        <f>+IF(X48&lt;&gt;0,+(Y48/X48)*100,0)</f>
        <v>-65.621231684510818</v>
      </c>
      <c r="AA48" s="39">
        <f>+AA32-AA47</f>
        <v>-5251022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-6552665</v>
      </c>
      <c r="D51" s="48">
        <f t="shared" si="3"/>
        <v>0</v>
      </c>
      <c r="E51" s="49">
        <f t="shared" si="3"/>
        <v>-5251022</v>
      </c>
      <c r="F51" s="50">
        <f t="shared" si="3"/>
        <v>-5251022</v>
      </c>
      <c r="G51" s="50">
        <f t="shared" si="3"/>
        <v>0</v>
      </c>
      <c r="H51" s="50">
        <f t="shared" si="3"/>
        <v>-154082</v>
      </c>
      <c r="I51" s="50">
        <f t="shared" si="3"/>
        <v>-297227</v>
      </c>
      <c r="J51" s="50">
        <f t="shared" si="3"/>
        <v>-451309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-451309</v>
      </c>
      <c r="X51" s="50">
        <f t="shared" si="3"/>
        <v>-1312755</v>
      </c>
      <c r="Y51" s="50">
        <f t="shared" si="3"/>
        <v>861446</v>
      </c>
      <c r="Z51" s="51">
        <f>+IF(X51&lt;&gt;0,+(Y51/X51)*100,0)</f>
        <v>-65.621231684510818</v>
      </c>
      <c r="AA51" s="48">
        <f>SUM(AA48:AA50)</f>
        <v>-5251022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-6552665</v>
      </c>
      <c r="D53" s="54">
        <f>+D51-D52</f>
        <v>0</v>
      </c>
      <c r="E53" s="55">
        <f t="shared" si="4"/>
        <v>-5251022</v>
      </c>
      <c r="F53" s="56">
        <f t="shared" si="4"/>
        <v>-5251022</v>
      </c>
      <c r="G53" s="56">
        <f t="shared" si="4"/>
        <v>0</v>
      </c>
      <c r="H53" s="56">
        <f t="shared" si="4"/>
        <v>-154082</v>
      </c>
      <c r="I53" s="56">
        <f t="shared" si="4"/>
        <v>-297227</v>
      </c>
      <c r="J53" s="56">
        <f t="shared" si="4"/>
        <v>-451309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-451309</v>
      </c>
      <c r="X53" s="56">
        <f t="shared" si="4"/>
        <v>-1312755</v>
      </c>
      <c r="Y53" s="56">
        <f t="shared" si="4"/>
        <v>861446</v>
      </c>
      <c r="Z53" s="57">
        <f>+IF(X53&lt;&gt;0,+(Y53/X53)*100,0)</f>
        <v>-65.621231684510818</v>
      </c>
      <c r="AA53" s="54">
        <f>+AA51-AA52</f>
        <v>-5251022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-6552665</v>
      </c>
      <c r="D56" s="48">
        <f>SUM(D53:D55)</f>
        <v>0</v>
      </c>
      <c r="E56" s="49">
        <f t="shared" si="5"/>
        <v>-5251022</v>
      </c>
      <c r="F56" s="50">
        <f t="shared" si="5"/>
        <v>-5251022</v>
      </c>
      <c r="G56" s="50">
        <f t="shared" si="5"/>
        <v>0</v>
      </c>
      <c r="H56" s="50">
        <f t="shared" si="5"/>
        <v>-154082</v>
      </c>
      <c r="I56" s="50">
        <f t="shared" si="5"/>
        <v>-297227</v>
      </c>
      <c r="J56" s="50">
        <f t="shared" si="5"/>
        <v>-451309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-451309</v>
      </c>
      <c r="X56" s="50">
        <f t="shared" si="5"/>
        <v>-1312755</v>
      </c>
      <c r="Y56" s="50">
        <f t="shared" si="5"/>
        <v>861446</v>
      </c>
      <c r="Z56" s="51">
        <f>+IF(X56&lt;&gt;0,+(Y56/X56)*100,0)</f>
        <v>-65.621231684510818</v>
      </c>
      <c r="AA56" s="48">
        <f>SUM(AA53:AA55)</f>
        <v>-5251022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-6552665</v>
      </c>
      <c r="D59" s="65">
        <f>SUM(D56:D58)</f>
        <v>0</v>
      </c>
      <c r="E59" s="66">
        <f t="shared" si="6"/>
        <v>-5251022</v>
      </c>
      <c r="F59" s="67">
        <f t="shared" si="6"/>
        <v>-5251022</v>
      </c>
      <c r="G59" s="67">
        <f t="shared" si="6"/>
        <v>0</v>
      </c>
      <c r="H59" s="67">
        <f t="shared" si="6"/>
        <v>-154082</v>
      </c>
      <c r="I59" s="67">
        <f t="shared" si="6"/>
        <v>-297227</v>
      </c>
      <c r="J59" s="67">
        <f t="shared" si="6"/>
        <v>-451309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-451309</v>
      </c>
      <c r="X59" s="67">
        <f t="shared" si="6"/>
        <v>-1312755</v>
      </c>
      <c r="Y59" s="67">
        <f t="shared" si="6"/>
        <v>861446</v>
      </c>
      <c r="Z59" s="68">
        <f>+IF(X59&lt;&gt;0,+(Y59/X59)*100,0)</f>
        <v>-65.621231684510818</v>
      </c>
      <c r="AA59" s="65">
        <f>SUM(AA56:AA58)</f>
        <v>-5251022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6612739</v>
      </c>
      <c r="D9" s="20"/>
      <c r="E9" s="21">
        <v>6247436</v>
      </c>
      <c r="F9" s="22">
        <v>6247436</v>
      </c>
      <c r="G9" s="22">
        <v>812669</v>
      </c>
      <c r="H9" s="22">
        <v>811252</v>
      </c>
      <c r="I9" s="22">
        <v>812373</v>
      </c>
      <c r="J9" s="22">
        <v>2436294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2436294</v>
      </c>
      <c r="X9" s="22">
        <v>1561857</v>
      </c>
      <c r="Y9" s="22">
        <v>874437</v>
      </c>
      <c r="Z9" s="23">
        <v>55.987007773438926</v>
      </c>
      <c r="AA9" s="20">
        <v>6247436</v>
      </c>
    </row>
    <row r="10" spans="1:27" ht="13.5" x14ac:dyDescent="0.25">
      <c r="A10" s="19" t="s">
        <v>38</v>
      </c>
      <c r="B10" s="15" t="s">
        <v>32</v>
      </c>
      <c r="C10" s="20">
        <v>1350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3476515</v>
      </c>
      <c r="D25" s="20"/>
      <c r="E25" s="21">
        <v>3631669</v>
      </c>
      <c r="F25" s="22">
        <v>3631669</v>
      </c>
      <c r="G25" s="22">
        <v>-2373</v>
      </c>
      <c r="H25" s="22">
        <v>-491494</v>
      </c>
      <c r="I25" s="22">
        <v>-246448</v>
      </c>
      <c r="J25" s="22">
        <v>-740315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-740315</v>
      </c>
      <c r="X25" s="22">
        <v>907914</v>
      </c>
      <c r="Y25" s="22">
        <v>-1648229</v>
      </c>
      <c r="Z25" s="23">
        <v>-181.54021195840136</v>
      </c>
      <c r="AA25" s="20">
        <v>3631669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10090604</v>
      </c>
      <c r="D32" s="29">
        <f t="shared" ref="D32:Y32" si="0">SUM(D6:D31)</f>
        <v>0</v>
      </c>
      <c r="E32" s="30">
        <f t="shared" si="0"/>
        <v>9879105</v>
      </c>
      <c r="F32" s="31">
        <f t="shared" si="0"/>
        <v>9879105</v>
      </c>
      <c r="G32" s="31">
        <f t="shared" si="0"/>
        <v>810296</v>
      </c>
      <c r="H32" s="31">
        <f t="shared" si="0"/>
        <v>319758</v>
      </c>
      <c r="I32" s="31">
        <f t="shared" si="0"/>
        <v>565925</v>
      </c>
      <c r="J32" s="31">
        <f t="shared" si="0"/>
        <v>1695979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1695979</v>
      </c>
      <c r="X32" s="31">
        <f t="shared" si="0"/>
        <v>2469771</v>
      </c>
      <c r="Y32" s="31">
        <f t="shared" si="0"/>
        <v>-773792</v>
      </c>
      <c r="Z32" s="32">
        <f>+IF(X32&lt;&gt;0,+(Y32/X32)*100,0)</f>
        <v>-31.330516068088905</v>
      </c>
      <c r="AA32" s="29">
        <f>SUM(AA6:AA31)</f>
        <v>9879105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6948566</v>
      </c>
      <c r="D34" s="20"/>
      <c r="E34" s="21">
        <v>7423510</v>
      </c>
      <c r="F34" s="22">
        <v>7423510</v>
      </c>
      <c r="G34" s="22">
        <v>591505</v>
      </c>
      <c r="H34" s="22">
        <v>625565</v>
      </c>
      <c r="I34" s="22">
        <v>614293</v>
      </c>
      <c r="J34" s="22">
        <v>1831363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1831363</v>
      </c>
      <c r="X34" s="22">
        <v>1855896</v>
      </c>
      <c r="Y34" s="22">
        <v>-24533</v>
      </c>
      <c r="Z34" s="23">
        <v>-1.3218951924030224</v>
      </c>
      <c r="AA34" s="20">
        <v>7423510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742770</v>
      </c>
      <c r="D37" s="20"/>
      <c r="E37" s="21">
        <v>750000</v>
      </c>
      <c r="F37" s="22">
        <v>750000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187500</v>
      </c>
      <c r="Y37" s="22">
        <v>-187500</v>
      </c>
      <c r="Z37" s="23">
        <v>-100</v>
      </c>
      <c r="AA37" s="20">
        <v>750000</v>
      </c>
    </row>
    <row r="38" spans="1:27" ht="13.5" x14ac:dyDescent="0.25">
      <c r="A38" s="19" t="s">
        <v>64</v>
      </c>
      <c r="B38" s="15" t="s">
        <v>32</v>
      </c>
      <c r="C38" s="20">
        <v>517936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</v>
      </c>
      <c r="Y38" s="22">
        <v>-3</v>
      </c>
      <c r="Z38" s="23">
        <v>-100</v>
      </c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200044</v>
      </c>
      <c r="F39" s="22">
        <v>200044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50013</v>
      </c>
      <c r="Y39" s="22">
        <v>-50013</v>
      </c>
      <c r="Z39" s="23">
        <v>-100</v>
      </c>
      <c r="AA39" s="20">
        <v>200044</v>
      </c>
    </row>
    <row r="40" spans="1:27" ht="13.5" x14ac:dyDescent="0.25">
      <c r="A40" s="19" t="s">
        <v>40</v>
      </c>
      <c r="B40" s="15" t="s">
        <v>32</v>
      </c>
      <c r="C40" s="20">
        <v>2295136</v>
      </c>
      <c r="D40" s="20"/>
      <c r="E40" s="21">
        <v>2044268</v>
      </c>
      <c r="F40" s="22">
        <v>2044268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511068</v>
      </c>
      <c r="Y40" s="22">
        <v>-511068</v>
      </c>
      <c r="Z40" s="23">
        <v>-100</v>
      </c>
      <c r="AA40" s="20">
        <v>2044268</v>
      </c>
    </row>
    <row r="41" spans="1:27" ht="13.5" x14ac:dyDescent="0.25">
      <c r="A41" s="19" t="s">
        <v>66</v>
      </c>
      <c r="B41" s="15" t="s">
        <v>32</v>
      </c>
      <c r="C41" s="20">
        <v>2356757</v>
      </c>
      <c r="D41" s="20"/>
      <c r="E41" s="21">
        <v>1832015</v>
      </c>
      <c r="F41" s="22">
        <v>1832015</v>
      </c>
      <c r="G41" s="22">
        <v>68609</v>
      </c>
      <c r="H41" s="22">
        <v>716596</v>
      </c>
      <c r="I41" s="22">
        <v>191616</v>
      </c>
      <c r="J41" s="22">
        <v>976821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976821</v>
      </c>
      <c r="X41" s="22">
        <v>458010</v>
      </c>
      <c r="Y41" s="22">
        <v>518811</v>
      </c>
      <c r="Z41" s="23">
        <v>113.27503766293312</v>
      </c>
      <c r="AA41" s="20">
        <v>1832015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886699</v>
      </c>
      <c r="D43" s="20"/>
      <c r="E43" s="21">
        <v>1524674</v>
      </c>
      <c r="F43" s="22">
        <v>1524674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381171</v>
      </c>
      <c r="Y43" s="22">
        <v>-381171</v>
      </c>
      <c r="Z43" s="23">
        <v>-100</v>
      </c>
      <c r="AA43" s="20">
        <v>1524674</v>
      </c>
    </row>
    <row r="44" spans="1:27" ht="13.5" x14ac:dyDescent="0.25">
      <c r="A44" s="19" t="s">
        <v>69</v>
      </c>
      <c r="B44" s="15" t="s">
        <v>32</v>
      </c>
      <c r="C44" s="20">
        <v>193376</v>
      </c>
      <c r="D44" s="20"/>
      <c r="E44" s="21">
        <v>202517</v>
      </c>
      <c r="F44" s="22">
        <v>202517</v>
      </c>
      <c r="G44" s="22">
        <v>16001</v>
      </c>
      <c r="H44" s="22">
        <v>18093</v>
      </c>
      <c r="I44" s="22">
        <v>62283</v>
      </c>
      <c r="J44" s="22">
        <v>96377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96377</v>
      </c>
      <c r="X44" s="22">
        <v>50637</v>
      </c>
      <c r="Y44" s="22">
        <v>45740</v>
      </c>
      <c r="Z44" s="23">
        <v>90.329205916622229</v>
      </c>
      <c r="AA44" s="20">
        <v>202517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13941240</v>
      </c>
      <c r="D47" s="29">
        <f t="shared" ref="D47:Y47" si="1">SUM(D34:D46)</f>
        <v>0</v>
      </c>
      <c r="E47" s="30">
        <f t="shared" si="1"/>
        <v>13977028</v>
      </c>
      <c r="F47" s="31">
        <f t="shared" si="1"/>
        <v>13977028</v>
      </c>
      <c r="G47" s="31">
        <f t="shared" si="1"/>
        <v>676115</v>
      </c>
      <c r="H47" s="31">
        <f t="shared" si="1"/>
        <v>1360254</v>
      </c>
      <c r="I47" s="31">
        <f t="shared" si="1"/>
        <v>868192</v>
      </c>
      <c r="J47" s="31">
        <f t="shared" si="1"/>
        <v>2904561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2904561</v>
      </c>
      <c r="X47" s="31">
        <f t="shared" si="1"/>
        <v>3494298</v>
      </c>
      <c r="Y47" s="31">
        <f t="shared" si="1"/>
        <v>-589737</v>
      </c>
      <c r="Z47" s="32">
        <f>+IF(X47&lt;&gt;0,+(Y47/X47)*100,0)</f>
        <v>-16.877123817144387</v>
      </c>
      <c r="AA47" s="29">
        <f>SUM(AA34:AA46)</f>
        <v>13977028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-3850636</v>
      </c>
      <c r="D48" s="39">
        <f t="shared" si="2"/>
        <v>0</v>
      </c>
      <c r="E48" s="40">
        <f t="shared" si="2"/>
        <v>-4097923</v>
      </c>
      <c r="F48" s="41">
        <f t="shared" si="2"/>
        <v>-4097923</v>
      </c>
      <c r="G48" s="41">
        <f t="shared" si="2"/>
        <v>134181</v>
      </c>
      <c r="H48" s="41">
        <f t="shared" si="2"/>
        <v>-1040496</v>
      </c>
      <c r="I48" s="41">
        <f t="shared" si="2"/>
        <v>-302267</v>
      </c>
      <c r="J48" s="41">
        <f t="shared" si="2"/>
        <v>-1208582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-1208582</v>
      </c>
      <c r="X48" s="41">
        <f t="shared" si="2"/>
        <v>-1024527</v>
      </c>
      <c r="Y48" s="41">
        <f t="shared" si="2"/>
        <v>-184055</v>
      </c>
      <c r="Z48" s="42">
        <f>+IF(X48&lt;&gt;0,+(Y48/X48)*100,0)</f>
        <v>17.964875498644741</v>
      </c>
      <c r="AA48" s="39">
        <f>+AA32-AA47</f>
        <v>-4097923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-3850636</v>
      </c>
      <c r="D51" s="48">
        <f t="shared" si="3"/>
        <v>0</v>
      </c>
      <c r="E51" s="49">
        <f t="shared" si="3"/>
        <v>-4097923</v>
      </c>
      <c r="F51" s="50">
        <f t="shared" si="3"/>
        <v>-4097923</v>
      </c>
      <c r="G51" s="50">
        <f t="shared" si="3"/>
        <v>134181</v>
      </c>
      <c r="H51" s="50">
        <f t="shared" si="3"/>
        <v>-1040496</v>
      </c>
      <c r="I51" s="50">
        <f t="shared" si="3"/>
        <v>-302267</v>
      </c>
      <c r="J51" s="50">
        <f t="shared" si="3"/>
        <v>-1208582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-1208582</v>
      </c>
      <c r="X51" s="50">
        <f t="shared" si="3"/>
        <v>-1024527</v>
      </c>
      <c r="Y51" s="50">
        <f t="shared" si="3"/>
        <v>-184055</v>
      </c>
      <c r="Z51" s="51">
        <f>+IF(X51&lt;&gt;0,+(Y51/X51)*100,0)</f>
        <v>17.964875498644741</v>
      </c>
      <c r="AA51" s="48">
        <f>SUM(AA48:AA50)</f>
        <v>-4097923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-3850636</v>
      </c>
      <c r="D53" s="54">
        <f>+D51-D52</f>
        <v>0</v>
      </c>
      <c r="E53" s="55">
        <f t="shared" si="4"/>
        <v>-4097923</v>
      </c>
      <c r="F53" s="56">
        <f t="shared" si="4"/>
        <v>-4097923</v>
      </c>
      <c r="G53" s="56">
        <f t="shared" si="4"/>
        <v>134181</v>
      </c>
      <c r="H53" s="56">
        <f t="shared" si="4"/>
        <v>-1040496</v>
      </c>
      <c r="I53" s="56">
        <f t="shared" si="4"/>
        <v>-302267</v>
      </c>
      <c r="J53" s="56">
        <f t="shared" si="4"/>
        <v>-1208582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-1208582</v>
      </c>
      <c r="X53" s="56">
        <f t="shared" si="4"/>
        <v>-1024527</v>
      </c>
      <c r="Y53" s="56">
        <f t="shared" si="4"/>
        <v>-184055</v>
      </c>
      <c r="Z53" s="57">
        <f>+IF(X53&lt;&gt;0,+(Y53/X53)*100,0)</f>
        <v>17.964875498644741</v>
      </c>
      <c r="AA53" s="54">
        <f>+AA51-AA52</f>
        <v>-4097923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-3850636</v>
      </c>
      <c r="D56" s="48">
        <f>SUM(D53:D55)</f>
        <v>0</v>
      </c>
      <c r="E56" s="49">
        <f t="shared" si="5"/>
        <v>-4097923</v>
      </c>
      <c r="F56" s="50">
        <f t="shared" si="5"/>
        <v>-4097923</v>
      </c>
      <c r="G56" s="50">
        <f t="shared" si="5"/>
        <v>134181</v>
      </c>
      <c r="H56" s="50">
        <f t="shared" si="5"/>
        <v>-1040496</v>
      </c>
      <c r="I56" s="50">
        <f t="shared" si="5"/>
        <v>-302267</v>
      </c>
      <c r="J56" s="50">
        <f t="shared" si="5"/>
        <v>-1208582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-1208582</v>
      </c>
      <c r="X56" s="50">
        <f t="shared" si="5"/>
        <v>-1024527</v>
      </c>
      <c r="Y56" s="50">
        <f t="shared" si="5"/>
        <v>-184055</v>
      </c>
      <c r="Z56" s="51">
        <f>+IF(X56&lt;&gt;0,+(Y56/X56)*100,0)</f>
        <v>17.964875498644741</v>
      </c>
      <c r="AA56" s="48">
        <f>SUM(AA53:AA55)</f>
        <v>-4097923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-3850636</v>
      </c>
      <c r="D59" s="65">
        <f>SUM(D56:D58)</f>
        <v>0</v>
      </c>
      <c r="E59" s="66">
        <f t="shared" si="6"/>
        <v>-4097923</v>
      </c>
      <c r="F59" s="67">
        <f t="shared" si="6"/>
        <v>-4097923</v>
      </c>
      <c r="G59" s="67">
        <f t="shared" si="6"/>
        <v>134181</v>
      </c>
      <c r="H59" s="67">
        <f t="shared" si="6"/>
        <v>-1040496</v>
      </c>
      <c r="I59" s="67">
        <f t="shared" si="6"/>
        <v>-302267</v>
      </c>
      <c r="J59" s="67">
        <f t="shared" si="6"/>
        <v>-1208582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-1208582</v>
      </c>
      <c r="X59" s="67">
        <f t="shared" si="6"/>
        <v>-1024527</v>
      </c>
      <c r="Y59" s="67">
        <f t="shared" si="6"/>
        <v>-184055</v>
      </c>
      <c r="Z59" s="68">
        <f>+IF(X59&lt;&gt;0,+(Y59/X59)*100,0)</f>
        <v>17.964875498644741</v>
      </c>
      <c r="AA59" s="65">
        <f>SUM(AA56:AA58)</f>
        <v>-4097923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2567753</v>
      </c>
      <c r="D9" s="20"/>
      <c r="E9" s="21">
        <v>3035297</v>
      </c>
      <c r="F9" s="22">
        <v>3035297</v>
      </c>
      <c r="G9" s="22"/>
      <c r="H9" s="22">
        <v>223080</v>
      </c>
      <c r="I9" s="22">
        <v>219599</v>
      </c>
      <c r="J9" s="22">
        <v>442679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442679</v>
      </c>
      <c r="X9" s="22">
        <v>758823</v>
      </c>
      <c r="Y9" s="22">
        <v>-316144</v>
      </c>
      <c r="Z9" s="23">
        <v>-41.662416663701549</v>
      </c>
      <c r="AA9" s="20">
        <v>3035297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892191</v>
      </c>
      <c r="D13" s="20"/>
      <c r="E13" s="21">
        <v>925750</v>
      </c>
      <c r="F13" s="22">
        <v>925750</v>
      </c>
      <c r="G13" s="22"/>
      <c r="H13" s="22">
        <v>63131</v>
      </c>
      <c r="I13" s="22">
        <v>63895</v>
      </c>
      <c r="J13" s="22">
        <v>127026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127026</v>
      </c>
      <c r="X13" s="22">
        <v>231438</v>
      </c>
      <c r="Y13" s="22">
        <v>-104412</v>
      </c>
      <c r="Z13" s="23">
        <v>-45.114458299847044</v>
      </c>
      <c r="AA13" s="20">
        <v>925750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5987600</v>
      </c>
      <c r="F25" s="22">
        <v>5987600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1496901</v>
      </c>
      <c r="Y25" s="22">
        <v>-1496901</v>
      </c>
      <c r="Z25" s="23">
        <v>-100</v>
      </c>
      <c r="AA25" s="20">
        <v>5987600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3459944</v>
      </c>
      <c r="D32" s="29">
        <f t="shared" ref="D32:Y32" si="0">SUM(D6:D31)</f>
        <v>0</v>
      </c>
      <c r="E32" s="30">
        <f t="shared" si="0"/>
        <v>9948647</v>
      </c>
      <c r="F32" s="31">
        <f t="shared" si="0"/>
        <v>9948647</v>
      </c>
      <c r="G32" s="31">
        <f t="shared" si="0"/>
        <v>0</v>
      </c>
      <c r="H32" s="31">
        <f t="shared" si="0"/>
        <v>286211</v>
      </c>
      <c r="I32" s="31">
        <f t="shared" si="0"/>
        <v>283494</v>
      </c>
      <c r="J32" s="31">
        <f t="shared" si="0"/>
        <v>569705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569705</v>
      </c>
      <c r="X32" s="31">
        <f t="shared" si="0"/>
        <v>2487162</v>
      </c>
      <c r="Y32" s="31">
        <f t="shared" si="0"/>
        <v>-1917457</v>
      </c>
      <c r="Z32" s="32">
        <f>+IF(X32&lt;&gt;0,+(Y32/X32)*100,0)</f>
        <v>-77.0941740023368</v>
      </c>
      <c r="AA32" s="29">
        <f>SUM(AA6:AA31)</f>
        <v>9948647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1684719</v>
      </c>
      <c r="D34" s="20"/>
      <c r="E34" s="21">
        <v>1475238</v>
      </c>
      <c r="F34" s="22">
        <v>1475238</v>
      </c>
      <c r="G34" s="22"/>
      <c r="H34" s="22">
        <v>141653</v>
      </c>
      <c r="I34" s="22">
        <v>121319</v>
      </c>
      <c r="J34" s="22">
        <v>262972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262972</v>
      </c>
      <c r="X34" s="22">
        <v>368811</v>
      </c>
      <c r="Y34" s="22">
        <v>-105839</v>
      </c>
      <c r="Z34" s="23">
        <v>-28.69735447153149</v>
      </c>
      <c r="AA34" s="20">
        <v>1475238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1157567</v>
      </c>
      <c r="D37" s="20"/>
      <c r="E37" s="21">
        <v>506358</v>
      </c>
      <c r="F37" s="22">
        <v>506358</v>
      </c>
      <c r="G37" s="22"/>
      <c r="H37" s="22">
        <v>28366</v>
      </c>
      <c r="I37" s="22">
        <v>192460</v>
      </c>
      <c r="J37" s="22">
        <v>220826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220826</v>
      </c>
      <c r="X37" s="22">
        <v>126591</v>
      </c>
      <c r="Y37" s="22">
        <v>94235</v>
      </c>
      <c r="Z37" s="23">
        <v>74.440521048099782</v>
      </c>
      <c r="AA37" s="20">
        <v>506358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145556</v>
      </c>
      <c r="D41" s="20"/>
      <c r="E41" s="21">
        <v>125000</v>
      </c>
      <c r="F41" s="22">
        <v>125000</v>
      </c>
      <c r="G41" s="22"/>
      <c r="H41" s="22">
        <v>16626</v>
      </c>
      <c r="I41" s="22">
        <v>204</v>
      </c>
      <c r="J41" s="22">
        <v>16830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16830</v>
      </c>
      <c r="X41" s="22">
        <v>31248</v>
      </c>
      <c r="Y41" s="22">
        <v>-14418</v>
      </c>
      <c r="Z41" s="23">
        <v>-46.140552995391701</v>
      </c>
      <c r="AA41" s="20">
        <v>125000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1200000</v>
      </c>
      <c r="F43" s="22">
        <v>1200000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300000</v>
      </c>
      <c r="Y43" s="22">
        <v>-300000</v>
      </c>
      <c r="Z43" s="23">
        <v>-100</v>
      </c>
      <c r="AA43" s="20">
        <v>1200000</v>
      </c>
    </row>
    <row r="44" spans="1:27" ht="13.5" x14ac:dyDescent="0.25">
      <c r="A44" s="19" t="s">
        <v>69</v>
      </c>
      <c r="B44" s="15" t="s">
        <v>32</v>
      </c>
      <c r="C44" s="20">
        <v>321111</v>
      </c>
      <c r="D44" s="20"/>
      <c r="E44" s="21">
        <v>319841</v>
      </c>
      <c r="F44" s="22">
        <v>319841</v>
      </c>
      <c r="G44" s="22"/>
      <c r="H44" s="22">
        <v>13838</v>
      </c>
      <c r="I44" s="22">
        <v>6949</v>
      </c>
      <c r="J44" s="22">
        <v>20787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20787</v>
      </c>
      <c r="X44" s="22">
        <v>79967</v>
      </c>
      <c r="Y44" s="22">
        <v>-59180</v>
      </c>
      <c r="Z44" s="23">
        <v>-74.005527280003008</v>
      </c>
      <c r="AA44" s="20">
        <v>319841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3308953</v>
      </c>
      <c r="D47" s="29">
        <f t="shared" ref="D47:Y47" si="1">SUM(D34:D46)</f>
        <v>0</v>
      </c>
      <c r="E47" s="30">
        <f t="shared" si="1"/>
        <v>3626437</v>
      </c>
      <c r="F47" s="31">
        <f t="shared" si="1"/>
        <v>3626437</v>
      </c>
      <c r="G47" s="31">
        <f t="shared" si="1"/>
        <v>0</v>
      </c>
      <c r="H47" s="31">
        <f t="shared" si="1"/>
        <v>200483</v>
      </c>
      <c r="I47" s="31">
        <f t="shared" si="1"/>
        <v>320932</v>
      </c>
      <c r="J47" s="31">
        <f t="shared" si="1"/>
        <v>521415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521415</v>
      </c>
      <c r="X47" s="31">
        <f t="shared" si="1"/>
        <v>906617</v>
      </c>
      <c r="Y47" s="31">
        <f t="shared" si="1"/>
        <v>-385202</v>
      </c>
      <c r="Z47" s="32">
        <f>+IF(X47&lt;&gt;0,+(Y47/X47)*100,0)</f>
        <v>-42.487842164883297</v>
      </c>
      <c r="AA47" s="29">
        <f>SUM(AA34:AA46)</f>
        <v>3626437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150991</v>
      </c>
      <c r="D48" s="39">
        <f t="shared" si="2"/>
        <v>0</v>
      </c>
      <c r="E48" s="40">
        <f t="shared" si="2"/>
        <v>6322210</v>
      </c>
      <c r="F48" s="41">
        <f t="shared" si="2"/>
        <v>6322210</v>
      </c>
      <c r="G48" s="41">
        <f t="shared" si="2"/>
        <v>0</v>
      </c>
      <c r="H48" s="41">
        <f t="shared" si="2"/>
        <v>85728</v>
      </c>
      <c r="I48" s="41">
        <f t="shared" si="2"/>
        <v>-37438</v>
      </c>
      <c r="J48" s="41">
        <f t="shared" si="2"/>
        <v>48290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48290</v>
      </c>
      <c r="X48" s="41">
        <f t="shared" si="2"/>
        <v>1580545</v>
      </c>
      <c r="Y48" s="41">
        <f t="shared" si="2"/>
        <v>-1532255</v>
      </c>
      <c r="Z48" s="42">
        <f>+IF(X48&lt;&gt;0,+(Y48/X48)*100,0)</f>
        <v>-96.944724762660982</v>
      </c>
      <c r="AA48" s="39">
        <f>+AA32-AA47</f>
        <v>6322210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150991</v>
      </c>
      <c r="D51" s="48">
        <f t="shared" si="3"/>
        <v>0</v>
      </c>
      <c r="E51" s="49">
        <f t="shared" si="3"/>
        <v>6322210</v>
      </c>
      <c r="F51" s="50">
        <f t="shared" si="3"/>
        <v>6322210</v>
      </c>
      <c r="G51" s="50">
        <f t="shared" si="3"/>
        <v>0</v>
      </c>
      <c r="H51" s="50">
        <f t="shared" si="3"/>
        <v>85728</v>
      </c>
      <c r="I51" s="50">
        <f t="shared" si="3"/>
        <v>-37438</v>
      </c>
      <c r="J51" s="50">
        <f t="shared" si="3"/>
        <v>48290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48290</v>
      </c>
      <c r="X51" s="50">
        <f t="shared" si="3"/>
        <v>1580545</v>
      </c>
      <c r="Y51" s="50">
        <f t="shared" si="3"/>
        <v>-1532255</v>
      </c>
      <c r="Z51" s="51">
        <f>+IF(X51&lt;&gt;0,+(Y51/X51)*100,0)</f>
        <v>-96.944724762660982</v>
      </c>
      <c r="AA51" s="48">
        <f>SUM(AA48:AA50)</f>
        <v>6322210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150991</v>
      </c>
      <c r="D53" s="54">
        <f>+D51-D52</f>
        <v>0</v>
      </c>
      <c r="E53" s="55">
        <f t="shared" si="4"/>
        <v>6322210</v>
      </c>
      <c r="F53" s="56">
        <f t="shared" si="4"/>
        <v>6322210</v>
      </c>
      <c r="G53" s="56">
        <f t="shared" si="4"/>
        <v>0</v>
      </c>
      <c r="H53" s="56">
        <f t="shared" si="4"/>
        <v>85728</v>
      </c>
      <c r="I53" s="56">
        <f t="shared" si="4"/>
        <v>-37438</v>
      </c>
      <c r="J53" s="56">
        <f t="shared" si="4"/>
        <v>48290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48290</v>
      </c>
      <c r="X53" s="56">
        <f t="shared" si="4"/>
        <v>1580545</v>
      </c>
      <c r="Y53" s="56">
        <f t="shared" si="4"/>
        <v>-1532255</v>
      </c>
      <c r="Z53" s="57">
        <f>+IF(X53&lt;&gt;0,+(Y53/X53)*100,0)</f>
        <v>-96.944724762660982</v>
      </c>
      <c r="AA53" s="54">
        <f>+AA51-AA52</f>
        <v>6322210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150991</v>
      </c>
      <c r="D56" s="48">
        <f>SUM(D53:D55)</f>
        <v>0</v>
      </c>
      <c r="E56" s="49">
        <f t="shared" si="5"/>
        <v>6322210</v>
      </c>
      <c r="F56" s="50">
        <f t="shared" si="5"/>
        <v>6322210</v>
      </c>
      <c r="G56" s="50">
        <f t="shared" si="5"/>
        <v>0</v>
      </c>
      <c r="H56" s="50">
        <f t="shared" si="5"/>
        <v>85728</v>
      </c>
      <c r="I56" s="50">
        <f t="shared" si="5"/>
        <v>-37438</v>
      </c>
      <c r="J56" s="50">
        <f t="shared" si="5"/>
        <v>48290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48290</v>
      </c>
      <c r="X56" s="50">
        <f t="shared" si="5"/>
        <v>1580545</v>
      </c>
      <c r="Y56" s="50">
        <f t="shared" si="5"/>
        <v>-1532255</v>
      </c>
      <c r="Z56" s="51">
        <f>+IF(X56&lt;&gt;0,+(Y56/X56)*100,0)</f>
        <v>-96.944724762660982</v>
      </c>
      <c r="AA56" s="48">
        <f>SUM(AA53:AA55)</f>
        <v>6322210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150991</v>
      </c>
      <c r="D59" s="65">
        <f>SUM(D56:D58)</f>
        <v>0</v>
      </c>
      <c r="E59" s="66">
        <f t="shared" si="6"/>
        <v>6322210</v>
      </c>
      <c r="F59" s="67">
        <f t="shared" si="6"/>
        <v>6322210</v>
      </c>
      <c r="G59" s="67">
        <f t="shared" si="6"/>
        <v>0</v>
      </c>
      <c r="H59" s="67">
        <f t="shared" si="6"/>
        <v>85728</v>
      </c>
      <c r="I59" s="67">
        <f t="shared" si="6"/>
        <v>-37438</v>
      </c>
      <c r="J59" s="67">
        <f t="shared" si="6"/>
        <v>48290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48290</v>
      </c>
      <c r="X59" s="67">
        <f t="shared" si="6"/>
        <v>1580545</v>
      </c>
      <c r="Y59" s="67">
        <f t="shared" si="6"/>
        <v>-1532255</v>
      </c>
      <c r="Z59" s="68">
        <f>+IF(X59&lt;&gt;0,+(Y59/X59)*100,0)</f>
        <v>-96.944724762660982</v>
      </c>
      <c r="AA59" s="65">
        <f>SUM(AA56:AA58)</f>
        <v>6322210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1973278</v>
      </c>
      <c r="D9" s="20"/>
      <c r="E9" s="21">
        <v>1538142</v>
      </c>
      <c r="F9" s="22">
        <v>1538142</v>
      </c>
      <c r="G9" s="22">
        <v>182224</v>
      </c>
      <c r="H9" s="22"/>
      <c r="I9" s="22">
        <v>184803</v>
      </c>
      <c r="J9" s="22">
        <v>367027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367027</v>
      </c>
      <c r="X9" s="22">
        <v>384534</v>
      </c>
      <c r="Y9" s="22">
        <v>-17507</v>
      </c>
      <c r="Z9" s="23">
        <v>-4.5527833689608723</v>
      </c>
      <c r="AA9" s="20">
        <v>1538142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758116</v>
      </c>
      <c r="D13" s="20"/>
      <c r="E13" s="21">
        <v>670105</v>
      </c>
      <c r="F13" s="22">
        <v>670105</v>
      </c>
      <c r="G13" s="22">
        <v>78040</v>
      </c>
      <c r="H13" s="22"/>
      <c r="I13" s="22">
        <v>80220</v>
      </c>
      <c r="J13" s="22">
        <v>158260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158260</v>
      </c>
      <c r="X13" s="22">
        <v>167526</v>
      </c>
      <c r="Y13" s="22">
        <v>-9266</v>
      </c>
      <c r="Z13" s="23">
        <v>-5.5310817425354868</v>
      </c>
      <c r="AA13" s="20">
        <v>670105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4016826</v>
      </c>
      <c r="F25" s="22">
        <v>4016826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1004208</v>
      </c>
      <c r="Y25" s="22">
        <v>-1004208</v>
      </c>
      <c r="Z25" s="23">
        <v>-100</v>
      </c>
      <c r="AA25" s="20">
        <v>4016826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2731394</v>
      </c>
      <c r="D32" s="29">
        <f t="shared" ref="D32:Y32" si="0">SUM(D6:D31)</f>
        <v>0</v>
      </c>
      <c r="E32" s="30">
        <f t="shared" si="0"/>
        <v>6225073</v>
      </c>
      <c r="F32" s="31">
        <f t="shared" si="0"/>
        <v>6225073</v>
      </c>
      <c r="G32" s="31">
        <f t="shared" si="0"/>
        <v>260264</v>
      </c>
      <c r="H32" s="31">
        <f t="shared" si="0"/>
        <v>0</v>
      </c>
      <c r="I32" s="31">
        <f t="shared" si="0"/>
        <v>265023</v>
      </c>
      <c r="J32" s="31">
        <f t="shared" si="0"/>
        <v>525287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525287</v>
      </c>
      <c r="X32" s="31">
        <f t="shared" si="0"/>
        <v>1556268</v>
      </c>
      <c r="Y32" s="31">
        <f t="shared" si="0"/>
        <v>-1030981</v>
      </c>
      <c r="Z32" s="32">
        <f>+IF(X32&lt;&gt;0,+(Y32/X32)*100,0)</f>
        <v>-66.247008869937574</v>
      </c>
      <c r="AA32" s="29">
        <f>SUM(AA6:AA31)</f>
        <v>6225073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1860303</v>
      </c>
      <c r="D34" s="20"/>
      <c r="E34" s="21">
        <v>2614466</v>
      </c>
      <c r="F34" s="22">
        <v>2614466</v>
      </c>
      <c r="G34" s="22">
        <v>162301</v>
      </c>
      <c r="H34" s="22"/>
      <c r="I34" s="22">
        <v>157672</v>
      </c>
      <c r="J34" s="22">
        <v>319973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319973</v>
      </c>
      <c r="X34" s="22">
        <v>653619</v>
      </c>
      <c r="Y34" s="22">
        <v>-333646</v>
      </c>
      <c r="Z34" s="23">
        <v>-51.045945726791906</v>
      </c>
      <c r="AA34" s="20">
        <v>2614466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47118</v>
      </c>
      <c r="D37" s="20"/>
      <c r="E37" s="21">
        <v>411726</v>
      </c>
      <c r="F37" s="22">
        <v>411726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102933</v>
      </c>
      <c r="Y37" s="22">
        <v>-102933</v>
      </c>
      <c r="Z37" s="23">
        <v>-100</v>
      </c>
      <c r="AA37" s="20">
        <v>411726</v>
      </c>
    </row>
    <row r="38" spans="1:27" ht="13.5" x14ac:dyDescent="0.25">
      <c r="A38" s="19" t="s">
        <v>64</v>
      </c>
      <c r="B38" s="15" t="s">
        <v>32</v>
      </c>
      <c r="C38" s="20">
        <v>607392</v>
      </c>
      <c r="D38" s="20"/>
      <c r="E38" s="21">
        <v>461449</v>
      </c>
      <c r="F38" s="22">
        <v>461449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115362</v>
      </c>
      <c r="Y38" s="22">
        <v>-115362</v>
      </c>
      <c r="Z38" s="23">
        <v>-100</v>
      </c>
      <c r="AA38" s="20">
        <v>461449</v>
      </c>
    </row>
    <row r="39" spans="1:27" ht="13.5" x14ac:dyDescent="0.25">
      <c r="A39" s="19" t="s">
        <v>65</v>
      </c>
      <c r="B39" s="15" t="s">
        <v>32</v>
      </c>
      <c r="C39" s="20">
        <v>626163</v>
      </c>
      <c r="D39" s="20"/>
      <c r="E39" s="21">
        <v>503426</v>
      </c>
      <c r="F39" s="22">
        <v>503426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125856</v>
      </c>
      <c r="Y39" s="22">
        <v>-125856</v>
      </c>
      <c r="Z39" s="23">
        <v>-100</v>
      </c>
      <c r="AA39" s="20">
        <v>503426</v>
      </c>
    </row>
    <row r="40" spans="1:27" ht="13.5" x14ac:dyDescent="0.25">
      <c r="A40" s="19" t="s">
        <v>40</v>
      </c>
      <c r="B40" s="15" t="s">
        <v>32</v>
      </c>
      <c r="C40" s="20">
        <v>3514005</v>
      </c>
      <c r="D40" s="20"/>
      <c r="E40" s="21">
        <v>735000</v>
      </c>
      <c r="F40" s="22">
        <v>735000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183750</v>
      </c>
      <c r="Y40" s="22">
        <v>-183750</v>
      </c>
      <c r="Z40" s="23">
        <v>-100</v>
      </c>
      <c r="AA40" s="20">
        <v>735000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41650</v>
      </c>
      <c r="F41" s="22">
        <v>41650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10410</v>
      </c>
      <c r="Y41" s="22">
        <v>-10410</v>
      </c>
      <c r="Z41" s="23">
        <v>-100</v>
      </c>
      <c r="AA41" s="20">
        <v>41650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397756</v>
      </c>
      <c r="D44" s="20"/>
      <c r="E44" s="21">
        <v>618202</v>
      </c>
      <c r="F44" s="22">
        <v>618202</v>
      </c>
      <c r="G44" s="22">
        <v>1608</v>
      </c>
      <c r="H44" s="22"/>
      <c r="I44" s="22">
        <v>3352</v>
      </c>
      <c r="J44" s="22">
        <v>4960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4960</v>
      </c>
      <c r="X44" s="22">
        <v>154548</v>
      </c>
      <c r="Y44" s="22">
        <v>-149588</v>
      </c>
      <c r="Z44" s="23">
        <v>-96.790641095323139</v>
      </c>
      <c r="AA44" s="20">
        <v>618202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7052737</v>
      </c>
      <c r="D47" s="29">
        <f t="shared" ref="D47:Y47" si="1">SUM(D34:D46)</f>
        <v>0</v>
      </c>
      <c r="E47" s="30">
        <f t="shared" si="1"/>
        <v>5385919</v>
      </c>
      <c r="F47" s="31">
        <f t="shared" si="1"/>
        <v>5385919</v>
      </c>
      <c r="G47" s="31">
        <f t="shared" si="1"/>
        <v>163909</v>
      </c>
      <c r="H47" s="31">
        <f t="shared" si="1"/>
        <v>0</v>
      </c>
      <c r="I47" s="31">
        <f t="shared" si="1"/>
        <v>161024</v>
      </c>
      <c r="J47" s="31">
        <f t="shared" si="1"/>
        <v>324933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324933</v>
      </c>
      <c r="X47" s="31">
        <f t="shared" si="1"/>
        <v>1346478</v>
      </c>
      <c r="Y47" s="31">
        <f t="shared" si="1"/>
        <v>-1021545</v>
      </c>
      <c r="Z47" s="32">
        <f>+IF(X47&lt;&gt;0,+(Y47/X47)*100,0)</f>
        <v>-75.867931002214661</v>
      </c>
      <c r="AA47" s="29">
        <f>SUM(AA34:AA46)</f>
        <v>5385919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-4321343</v>
      </c>
      <c r="D48" s="39">
        <f t="shared" si="2"/>
        <v>0</v>
      </c>
      <c r="E48" s="40">
        <f t="shared" si="2"/>
        <v>839154</v>
      </c>
      <c r="F48" s="41">
        <f t="shared" si="2"/>
        <v>839154</v>
      </c>
      <c r="G48" s="41">
        <f t="shared" si="2"/>
        <v>96355</v>
      </c>
      <c r="H48" s="41">
        <f t="shared" si="2"/>
        <v>0</v>
      </c>
      <c r="I48" s="41">
        <f t="shared" si="2"/>
        <v>103999</v>
      </c>
      <c r="J48" s="41">
        <f t="shared" si="2"/>
        <v>200354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200354</v>
      </c>
      <c r="X48" s="41">
        <f t="shared" si="2"/>
        <v>209790</v>
      </c>
      <c r="Y48" s="41">
        <f t="shared" si="2"/>
        <v>-9436</v>
      </c>
      <c r="Z48" s="42">
        <f>+IF(X48&lt;&gt;0,+(Y48/X48)*100,0)</f>
        <v>-4.497831164497831</v>
      </c>
      <c r="AA48" s="39">
        <f>+AA32-AA47</f>
        <v>839154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-4321343</v>
      </c>
      <c r="D51" s="48">
        <f t="shared" si="3"/>
        <v>0</v>
      </c>
      <c r="E51" s="49">
        <f t="shared" si="3"/>
        <v>839154</v>
      </c>
      <c r="F51" s="50">
        <f t="shared" si="3"/>
        <v>839154</v>
      </c>
      <c r="G51" s="50">
        <f t="shared" si="3"/>
        <v>96355</v>
      </c>
      <c r="H51" s="50">
        <f t="shared" si="3"/>
        <v>0</v>
      </c>
      <c r="I51" s="50">
        <f t="shared" si="3"/>
        <v>103999</v>
      </c>
      <c r="J51" s="50">
        <f t="shared" si="3"/>
        <v>200354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200354</v>
      </c>
      <c r="X51" s="50">
        <f t="shared" si="3"/>
        <v>209790</v>
      </c>
      <c r="Y51" s="50">
        <f t="shared" si="3"/>
        <v>-9436</v>
      </c>
      <c r="Z51" s="51">
        <f>+IF(X51&lt;&gt;0,+(Y51/X51)*100,0)</f>
        <v>-4.497831164497831</v>
      </c>
      <c r="AA51" s="48">
        <f>SUM(AA48:AA50)</f>
        <v>839154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-4321343</v>
      </c>
      <c r="D53" s="54">
        <f>+D51-D52</f>
        <v>0</v>
      </c>
      <c r="E53" s="55">
        <f t="shared" si="4"/>
        <v>839154</v>
      </c>
      <c r="F53" s="56">
        <f t="shared" si="4"/>
        <v>839154</v>
      </c>
      <c r="G53" s="56">
        <f t="shared" si="4"/>
        <v>96355</v>
      </c>
      <c r="H53" s="56">
        <f t="shared" si="4"/>
        <v>0</v>
      </c>
      <c r="I53" s="56">
        <f t="shared" si="4"/>
        <v>103999</v>
      </c>
      <c r="J53" s="56">
        <f t="shared" si="4"/>
        <v>200354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200354</v>
      </c>
      <c r="X53" s="56">
        <f t="shared" si="4"/>
        <v>209790</v>
      </c>
      <c r="Y53" s="56">
        <f t="shared" si="4"/>
        <v>-9436</v>
      </c>
      <c r="Z53" s="57">
        <f>+IF(X53&lt;&gt;0,+(Y53/X53)*100,0)</f>
        <v>-4.497831164497831</v>
      </c>
      <c r="AA53" s="54">
        <f>+AA51-AA52</f>
        <v>839154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-4321343</v>
      </c>
      <c r="D56" s="48">
        <f>SUM(D53:D55)</f>
        <v>0</v>
      </c>
      <c r="E56" s="49">
        <f t="shared" si="5"/>
        <v>839154</v>
      </c>
      <c r="F56" s="50">
        <f t="shared" si="5"/>
        <v>839154</v>
      </c>
      <c r="G56" s="50">
        <f t="shared" si="5"/>
        <v>96355</v>
      </c>
      <c r="H56" s="50">
        <f t="shared" si="5"/>
        <v>0</v>
      </c>
      <c r="I56" s="50">
        <f t="shared" si="5"/>
        <v>103999</v>
      </c>
      <c r="J56" s="50">
        <f t="shared" si="5"/>
        <v>200354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200354</v>
      </c>
      <c r="X56" s="50">
        <f t="shared" si="5"/>
        <v>209790</v>
      </c>
      <c r="Y56" s="50">
        <f t="shared" si="5"/>
        <v>-9436</v>
      </c>
      <c r="Z56" s="51">
        <f>+IF(X56&lt;&gt;0,+(Y56/X56)*100,0)</f>
        <v>-4.497831164497831</v>
      </c>
      <c r="AA56" s="48">
        <f>SUM(AA53:AA55)</f>
        <v>839154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-4321343</v>
      </c>
      <c r="D59" s="65">
        <f>SUM(D56:D58)</f>
        <v>0</v>
      </c>
      <c r="E59" s="66">
        <f t="shared" si="6"/>
        <v>839154</v>
      </c>
      <c r="F59" s="67">
        <f t="shared" si="6"/>
        <v>839154</v>
      </c>
      <c r="G59" s="67">
        <f t="shared" si="6"/>
        <v>96355</v>
      </c>
      <c r="H59" s="67">
        <f t="shared" si="6"/>
        <v>0</v>
      </c>
      <c r="I59" s="67">
        <f t="shared" si="6"/>
        <v>103999</v>
      </c>
      <c r="J59" s="67">
        <f t="shared" si="6"/>
        <v>200354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200354</v>
      </c>
      <c r="X59" s="67">
        <f t="shared" si="6"/>
        <v>209790</v>
      </c>
      <c r="Y59" s="67">
        <f t="shared" si="6"/>
        <v>-9436</v>
      </c>
      <c r="Z59" s="68">
        <f>+IF(X59&lt;&gt;0,+(Y59/X59)*100,0)</f>
        <v>-4.497831164497831</v>
      </c>
      <c r="AA59" s="65">
        <f>SUM(AA56:AA58)</f>
        <v>839154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6243556</v>
      </c>
      <c r="D9" s="20"/>
      <c r="E9" s="21">
        <v>3885424</v>
      </c>
      <c r="F9" s="22">
        <v>3885424</v>
      </c>
      <c r="G9" s="22"/>
      <c r="H9" s="22">
        <v>414170</v>
      </c>
      <c r="I9" s="22">
        <v>414469</v>
      </c>
      <c r="J9" s="22">
        <v>828639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828639</v>
      </c>
      <c r="X9" s="22">
        <v>971359</v>
      </c>
      <c r="Y9" s="22">
        <v>-142720</v>
      </c>
      <c r="Z9" s="23">
        <v>-14.692816970862472</v>
      </c>
      <c r="AA9" s="20">
        <v>3885424</v>
      </c>
    </row>
    <row r="10" spans="1:27" ht="13.5" x14ac:dyDescent="0.25">
      <c r="A10" s="19" t="s">
        <v>38</v>
      </c>
      <c r="B10" s="15" t="s">
        <v>32</v>
      </c>
      <c r="C10" s="20">
        <v>223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6243779</v>
      </c>
      <c r="D32" s="29">
        <f t="shared" ref="D32:Y32" si="0">SUM(D6:D31)</f>
        <v>0</v>
      </c>
      <c r="E32" s="30">
        <f t="shared" si="0"/>
        <v>3885424</v>
      </c>
      <c r="F32" s="31">
        <f t="shared" si="0"/>
        <v>3885424</v>
      </c>
      <c r="G32" s="31">
        <f t="shared" si="0"/>
        <v>0</v>
      </c>
      <c r="H32" s="31">
        <f t="shared" si="0"/>
        <v>414170</v>
      </c>
      <c r="I32" s="31">
        <f t="shared" si="0"/>
        <v>414469</v>
      </c>
      <c r="J32" s="31">
        <f t="shared" si="0"/>
        <v>828639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828639</v>
      </c>
      <c r="X32" s="31">
        <f t="shared" si="0"/>
        <v>971359</v>
      </c>
      <c r="Y32" s="31">
        <f t="shared" si="0"/>
        <v>-142720</v>
      </c>
      <c r="Z32" s="32">
        <f>+IF(X32&lt;&gt;0,+(Y32/X32)*100,0)</f>
        <v>-14.692816970862472</v>
      </c>
      <c r="AA32" s="29">
        <f>SUM(AA6:AA31)</f>
        <v>3885424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2556757</v>
      </c>
      <c r="D34" s="20"/>
      <c r="E34" s="21">
        <v>5204659</v>
      </c>
      <c r="F34" s="22">
        <v>5204659</v>
      </c>
      <c r="G34" s="22"/>
      <c r="H34" s="22">
        <v>215253</v>
      </c>
      <c r="I34" s="22">
        <v>214326</v>
      </c>
      <c r="J34" s="22">
        <v>429579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429579</v>
      </c>
      <c r="X34" s="22">
        <v>1301170</v>
      </c>
      <c r="Y34" s="22">
        <v>-871591</v>
      </c>
      <c r="Z34" s="23">
        <v>-66.985174881068573</v>
      </c>
      <c r="AA34" s="20">
        <v>5204659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207652</v>
      </c>
      <c r="D37" s="20"/>
      <c r="E37" s="21">
        <v>130000</v>
      </c>
      <c r="F37" s="22">
        <v>130000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32503</v>
      </c>
      <c r="Y37" s="22">
        <v>-32503</v>
      </c>
      <c r="Z37" s="23">
        <v>-100</v>
      </c>
      <c r="AA37" s="20">
        <v>130000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529258</v>
      </c>
      <c r="D39" s="20"/>
      <c r="E39" s="21">
        <v>106000</v>
      </c>
      <c r="F39" s="22">
        <v>106000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26503</v>
      </c>
      <c r="Y39" s="22">
        <v>-26503</v>
      </c>
      <c r="Z39" s="23">
        <v>-100</v>
      </c>
      <c r="AA39" s="20">
        <v>106000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-12723</v>
      </c>
      <c r="D41" s="20"/>
      <c r="E41" s="21">
        <v>450000</v>
      </c>
      <c r="F41" s="22">
        <v>450000</v>
      </c>
      <c r="G41" s="22"/>
      <c r="H41" s="22">
        <v>6870</v>
      </c>
      <c r="I41" s="22">
        <v>27269</v>
      </c>
      <c r="J41" s="22">
        <v>34139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34139</v>
      </c>
      <c r="X41" s="22">
        <v>112500</v>
      </c>
      <c r="Y41" s="22">
        <v>-78361</v>
      </c>
      <c r="Z41" s="23">
        <v>-69.654222222222216</v>
      </c>
      <c r="AA41" s="20">
        <v>450000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20541</v>
      </c>
      <c r="D44" s="20"/>
      <c r="E44" s="21">
        <v>768000</v>
      </c>
      <c r="F44" s="22">
        <v>768000</v>
      </c>
      <c r="G44" s="22"/>
      <c r="H44" s="22">
        <v>71140</v>
      </c>
      <c r="I44" s="22"/>
      <c r="J44" s="22">
        <v>71140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71140</v>
      </c>
      <c r="X44" s="22">
        <v>192009</v>
      </c>
      <c r="Y44" s="22">
        <v>-120869</v>
      </c>
      <c r="Z44" s="23">
        <v>-62.949653401663461</v>
      </c>
      <c r="AA44" s="20">
        <v>768000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3301485</v>
      </c>
      <c r="D47" s="29">
        <f t="shared" ref="D47:Y47" si="1">SUM(D34:D46)</f>
        <v>0</v>
      </c>
      <c r="E47" s="30">
        <f t="shared" si="1"/>
        <v>6658659</v>
      </c>
      <c r="F47" s="31">
        <f t="shared" si="1"/>
        <v>6658659</v>
      </c>
      <c r="G47" s="31">
        <f t="shared" si="1"/>
        <v>0</v>
      </c>
      <c r="H47" s="31">
        <f t="shared" si="1"/>
        <v>293263</v>
      </c>
      <c r="I47" s="31">
        <f t="shared" si="1"/>
        <v>241595</v>
      </c>
      <c r="J47" s="31">
        <f t="shared" si="1"/>
        <v>534858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534858</v>
      </c>
      <c r="X47" s="31">
        <f t="shared" si="1"/>
        <v>1664685</v>
      </c>
      <c r="Y47" s="31">
        <f t="shared" si="1"/>
        <v>-1129827</v>
      </c>
      <c r="Z47" s="32">
        <f>+IF(X47&lt;&gt;0,+(Y47/X47)*100,0)</f>
        <v>-67.870317807873562</v>
      </c>
      <c r="AA47" s="29">
        <f>SUM(AA34:AA46)</f>
        <v>6658659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2942294</v>
      </c>
      <c r="D48" s="39">
        <f t="shared" si="2"/>
        <v>0</v>
      </c>
      <c r="E48" s="40">
        <f t="shared" si="2"/>
        <v>-2773235</v>
      </c>
      <c r="F48" s="41">
        <f t="shared" si="2"/>
        <v>-2773235</v>
      </c>
      <c r="G48" s="41">
        <f t="shared" si="2"/>
        <v>0</v>
      </c>
      <c r="H48" s="41">
        <f t="shared" si="2"/>
        <v>120907</v>
      </c>
      <c r="I48" s="41">
        <f t="shared" si="2"/>
        <v>172874</v>
      </c>
      <c r="J48" s="41">
        <f t="shared" si="2"/>
        <v>293781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293781</v>
      </c>
      <c r="X48" s="41">
        <f t="shared" si="2"/>
        <v>-693326</v>
      </c>
      <c r="Y48" s="41">
        <f t="shared" si="2"/>
        <v>987107</v>
      </c>
      <c r="Z48" s="42">
        <f>+IF(X48&lt;&gt;0,+(Y48/X48)*100,0)</f>
        <v>-142.37270778825547</v>
      </c>
      <c r="AA48" s="39">
        <f>+AA32-AA47</f>
        <v>-2773235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2942294</v>
      </c>
      <c r="D51" s="48">
        <f t="shared" si="3"/>
        <v>0</v>
      </c>
      <c r="E51" s="49">
        <f t="shared" si="3"/>
        <v>-2773235</v>
      </c>
      <c r="F51" s="50">
        <f t="shared" si="3"/>
        <v>-2773235</v>
      </c>
      <c r="G51" s="50">
        <f t="shared" si="3"/>
        <v>0</v>
      </c>
      <c r="H51" s="50">
        <f t="shared" si="3"/>
        <v>120907</v>
      </c>
      <c r="I51" s="50">
        <f t="shared" si="3"/>
        <v>172874</v>
      </c>
      <c r="J51" s="50">
        <f t="shared" si="3"/>
        <v>293781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293781</v>
      </c>
      <c r="X51" s="50">
        <f t="shared" si="3"/>
        <v>-693326</v>
      </c>
      <c r="Y51" s="50">
        <f t="shared" si="3"/>
        <v>987107</v>
      </c>
      <c r="Z51" s="51">
        <f>+IF(X51&lt;&gt;0,+(Y51/X51)*100,0)</f>
        <v>-142.37270778825547</v>
      </c>
      <c r="AA51" s="48">
        <f>SUM(AA48:AA50)</f>
        <v>-2773235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2942294</v>
      </c>
      <c r="D53" s="54">
        <f>+D51-D52</f>
        <v>0</v>
      </c>
      <c r="E53" s="55">
        <f t="shared" si="4"/>
        <v>-2773235</v>
      </c>
      <c r="F53" s="56">
        <f t="shared" si="4"/>
        <v>-2773235</v>
      </c>
      <c r="G53" s="56">
        <f t="shared" si="4"/>
        <v>0</v>
      </c>
      <c r="H53" s="56">
        <f t="shared" si="4"/>
        <v>120907</v>
      </c>
      <c r="I53" s="56">
        <f t="shared" si="4"/>
        <v>172874</v>
      </c>
      <c r="J53" s="56">
        <f t="shared" si="4"/>
        <v>293781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293781</v>
      </c>
      <c r="X53" s="56">
        <f t="shared" si="4"/>
        <v>-693326</v>
      </c>
      <c r="Y53" s="56">
        <f t="shared" si="4"/>
        <v>987107</v>
      </c>
      <c r="Z53" s="57">
        <f>+IF(X53&lt;&gt;0,+(Y53/X53)*100,0)</f>
        <v>-142.37270778825547</v>
      </c>
      <c r="AA53" s="54">
        <f>+AA51-AA52</f>
        <v>-2773235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2942294</v>
      </c>
      <c r="D56" s="48">
        <f>SUM(D53:D55)</f>
        <v>0</v>
      </c>
      <c r="E56" s="49">
        <f t="shared" si="5"/>
        <v>-2773235</v>
      </c>
      <c r="F56" s="50">
        <f t="shared" si="5"/>
        <v>-2773235</v>
      </c>
      <c r="G56" s="50">
        <f t="shared" si="5"/>
        <v>0</v>
      </c>
      <c r="H56" s="50">
        <f t="shared" si="5"/>
        <v>120907</v>
      </c>
      <c r="I56" s="50">
        <f t="shared" si="5"/>
        <v>172874</v>
      </c>
      <c r="J56" s="50">
        <f t="shared" si="5"/>
        <v>293781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293781</v>
      </c>
      <c r="X56" s="50">
        <f t="shared" si="5"/>
        <v>-693326</v>
      </c>
      <c r="Y56" s="50">
        <f t="shared" si="5"/>
        <v>987107</v>
      </c>
      <c r="Z56" s="51">
        <f>+IF(X56&lt;&gt;0,+(Y56/X56)*100,0)</f>
        <v>-142.37270778825547</v>
      </c>
      <c r="AA56" s="48">
        <f>SUM(AA53:AA55)</f>
        <v>-2773235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2942294</v>
      </c>
      <c r="D59" s="65">
        <f>SUM(D56:D58)</f>
        <v>0</v>
      </c>
      <c r="E59" s="66">
        <f t="shared" si="6"/>
        <v>-2773235</v>
      </c>
      <c r="F59" s="67">
        <f t="shared" si="6"/>
        <v>-2773235</v>
      </c>
      <c r="G59" s="67">
        <f t="shared" si="6"/>
        <v>0</v>
      </c>
      <c r="H59" s="67">
        <f t="shared" si="6"/>
        <v>120907</v>
      </c>
      <c r="I59" s="67">
        <f t="shared" si="6"/>
        <v>172874</v>
      </c>
      <c r="J59" s="67">
        <f t="shared" si="6"/>
        <v>293781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293781</v>
      </c>
      <c r="X59" s="67">
        <f t="shared" si="6"/>
        <v>-693326</v>
      </c>
      <c r="Y59" s="67">
        <f t="shared" si="6"/>
        <v>987107</v>
      </c>
      <c r="Z59" s="68">
        <f>+IF(X59&lt;&gt;0,+(Y59/X59)*100,0)</f>
        <v>-142.37270778825547</v>
      </c>
      <c r="AA59" s="65">
        <f>SUM(AA56:AA58)</f>
        <v>-2773235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8217014</v>
      </c>
      <c r="D9" s="20"/>
      <c r="E9" s="21">
        <v>8065100</v>
      </c>
      <c r="F9" s="22">
        <v>8065100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1708534</v>
      </c>
      <c r="Y9" s="22">
        <v>-1708534</v>
      </c>
      <c r="Z9" s="23">
        <v>-100</v>
      </c>
      <c r="AA9" s="20">
        <v>8065100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3291100</v>
      </c>
      <c r="F13" s="22">
        <v>3291100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822774</v>
      </c>
      <c r="Y13" s="22">
        <v>-822774</v>
      </c>
      <c r="Z13" s="23">
        <v>-100</v>
      </c>
      <c r="AA13" s="20">
        <v>3291100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8217014</v>
      </c>
      <c r="D32" s="29">
        <f t="shared" ref="D32:Y32" si="0">SUM(D6:D31)</f>
        <v>0</v>
      </c>
      <c r="E32" s="30">
        <f t="shared" si="0"/>
        <v>11356200</v>
      </c>
      <c r="F32" s="31">
        <f t="shared" si="0"/>
        <v>11356200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2531308</v>
      </c>
      <c r="Y32" s="31">
        <f t="shared" si="0"/>
        <v>-2531308</v>
      </c>
      <c r="Z32" s="32">
        <f>+IF(X32&lt;&gt;0,+(Y32/X32)*100,0)</f>
        <v>-100</v>
      </c>
      <c r="AA32" s="29">
        <f>SUM(AA6:AA31)</f>
        <v>11356200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3219389</v>
      </c>
      <c r="D34" s="20"/>
      <c r="E34" s="21">
        <v>4421295</v>
      </c>
      <c r="F34" s="22">
        <v>4421295</v>
      </c>
      <c r="G34" s="22">
        <v>245850</v>
      </c>
      <c r="H34" s="22">
        <v>261965</v>
      </c>
      <c r="I34" s="22">
        <v>270547</v>
      </c>
      <c r="J34" s="22">
        <v>778362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778362</v>
      </c>
      <c r="X34" s="22">
        <v>1103489</v>
      </c>
      <c r="Y34" s="22">
        <v>-325127</v>
      </c>
      <c r="Z34" s="23">
        <v>-29.463546985969046</v>
      </c>
      <c r="AA34" s="20">
        <v>4421295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6126</v>
      </c>
      <c r="D37" s="20"/>
      <c r="E37" s="21">
        <v>50000</v>
      </c>
      <c r="F37" s="22">
        <v>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12501</v>
      </c>
      <c r="Y37" s="22">
        <v>-12501</v>
      </c>
      <c r="Z37" s="23">
        <v>-100</v>
      </c>
      <c r="AA37" s="20">
        <v>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2903400</v>
      </c>
      <c r="F38" s="22">
        <v>2903400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725850</v>
      </c>
      <c r="Y38" s="22">
        <v>-725850</v>
      </c>
      <c r="Z38" s="23">
        <v>-100</v>
      </c>
      <c r="AA38" s="20">
        <v>2903400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297240</v>
      </c>
      <c r="F39" s="22">
        <v>297240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74310</v>
      </c>
      <c r="Y39" s="22">
        <v>-74310</v>
      </c>
      <c r="Z39" s="23">
        <v>-100</v>
      </c>
      <c r="AA39" s="20">
        <v>297240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243333</v>
      </c>
      <c r="D41" s="20"/>
      <c r="E41" s="21">
        <v>551200</v>
      </c>
      <c r="F41" s="22">
        <v>551200</v>
      </c>
      <c r="G41" s="22">
        <v>3239</v>
      </c>
      <c r="H41" s="22">
        <v>252</v>
      </c>
      <c r="I41" s="22">
        <v>28697</v>
      </c>
      <c r="J41" s="22">
        <v>32188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32188</v>
      </c>
      <c r="X41" s="22">
        <v>137799</v>
      </c>
      <c r="Y41" s="22">
        <v>-105611</v>
      </c>
      <c r="Z41" s="23">
        <v>-76.641339922640952</v>
      </c>
      <c r="AA41" s="20">
        <v>551200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70375</v>
      </c>
      <c r="D43" s="20"/>
      <c r="E43" s="21">
        <v>322600</v>
      </c>
      <c r="F43" s="22">
        <v>322600</v>
      </c>
      <c r="G43" s="22">
        <v>3368</v>
      </c>
      <c r="H43" s="22"/>
      <c r="I43" s="22">
        <v>2760</v>
      </c>
      <c r="J43" s="22">
        <v>6128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6128</v>
      </c>
      <c r="X43" s="22">
        <v>80649</v>
      </c>
      <c r="Y43" s="22">
        <v>-74521</v>
      </c>
      <c r="Z43" s="23">
        <v>-92.401641681855935</v>
      </c>
      <c r="AA43" s="20">
        <v>322600</v>
      </c>
    </row>
    <row r="44" spans="1:27" ht="13.5" x14ac:dyDescent="0.25">
      <c r="A44" s="19" t="s">
        <v>69</v>
      </c>
      <c r="B44" s="15" t="s">
        <v>32</v>
      </c>
      <c r="C44" s="20">
        <v>315546</v>
      </c>
      <c r="D44" s="20"/>
      <c r="E44" s="21">
        <v>1651487</v>
      </c>
      <c r="F44" s="22">
        <v>1651487</v>
      </c>
      <c r="G44" s="22"/>
      <c r="H44" s="22">
        <v>19212</v>
      </c>
      <c r="I44" s="22">
        <v>19848</v>
      </c>
      <c r="J44" s="22">
        <v>39060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39060</v>
      </c>
      <c r="X44" s="22">
        <v>412872</v>
      </c>
      <c r="Y44" s="22">
        <v>-373812</v>
      </c>
      <c r="Z44" s="23">
        <v>-90.53944079521014</v>
      </c>
      <c r="AA44" s="20">
        <v>1651487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3854769</v>
      </c>
      <c r="D47" s="29">
        <f t="shared" ref="D47:Y47" si="1">SUM(D34:D46)</f>
        <v>0</v>
      </c>
      <c r="E47" s="30">
        <f t="shared" si="1"/>
        <v>10197222</v>
      </c>
      <c r="F47" s="31">
        <f t="shared" si="1"/>
        <v>10197222</v>
      </c>
      <c r="G47" s="31">
        <f t="shared" si="1"/>
        <v>252457</v>
      </c>
      <c r="H47" s="31">
        <f t="shared" si="1"/>
        <v>281429</v>
      </c>
      <c r="I47" s="31">
        <f t="shared" si="1"/>
        <v>321852</v>
      </c>
      <c r="J47" s="31">
        <f t="shared" si="1"/>
        <v>855738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855738</v>
      </c>
      <c r="X47" s="31">
        <f t="shared" si="1"/>
        <v>2547470</v>
      </c>
      <c r="Y47" s="31">
        <f t="shared" si="1"/>
        <v>-1691732</v>
      </c>
      <c r="Z47" s="32">
        <f>+IF(X47&lt;&gt;0,+(Y47/X47)*100,0)</f>
        <v>-66.408318841831303</v>
      </c>
      <c r="AA47" s="29">
        <f>SUM(AA34:AA46)</f>
        <v>10197222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4362245</v>
      </c>
      <c r="D48" s="39">
        <f t="shared" si="2"/>
        <v>0</v>
      </c>
      <c r="E48" s="40">
        <f t="shared" si="2"/>
        <v>1158978</v>
      </c>
      <c r="F48" s="41">
        <f t="shared" si="2"/>
        <v>1158978</v>
      </c>
      <c r="G48" s="41">
        <f t="shared" si="2"/>
        <v>-252457</v>
      </c>
      <c r="H48" s="41">
        <f t="shared" si="2"/>
        <v>-281429</v>
      </c>
      <c r="I48" s="41">
        <f t="shared" si="2"/>
        <v>-321852</v>
      </c>
      <c r="J48" s="41">
        <f t="shared" si="2"/>
        <v>-855738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-855738</v>
      </c>
      <c r="X48" s="41">
        <f t="shared" si="2"/>
        <v>-16162</v>
      </c>
      <c r="Y48" s="41">
        <f t="shared" si="2"/>
        <v>-839576</v>
      </c>
      <c r="Z48" s="42">
        <f>+IF(X48&lt;&gt;0,+(Y48/X48)*100,0)</f>
        <v>5194.7531246132903</v>
      </c>
      <c r="AA48" s="39">
        <f>+AA32-AA47</f>
        <v>1158978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4362245</v>
      </c>
      <c r="D51" s="48">
        <f t="shared" si="3"/>
        <v>0</v>
      </c>
      <c r="E51" s="49">
        <f t="shared" si="3"/>
        <v>1158978</v>
      </c>
      <c r="F51" s="50">
        <f t="shared" si="3"/>
        <v>1158978</v>
      </c>
      <c r="G51" s="50">
        <f t="shared" si="3"/>
        <v>-252457</v>
      </c>
      <c r="H51" s="50">
        <f t="shared" si="3"/>
        <v>-281429</v>
      </c>
      <c r="I51" s="50">
        <f t="shared" si="3"/>
        <v>-321852</v>
      </c>
      <c r="J51" s="50">
        <f t="shared" si="3"/>
        <v>-855738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-855738</v>
      </c>
      <c r="X51" s="50">
        <f t="shared" si="3"/>
        <v>-16162</v>
      </c>
      <c r="Y51" s="50">
        <f t="shared" si="3"/>
        <v>-839576</v>
      </c>
      <c r="Z51" s="51">
        <f>+IF(X51&lt;&gt;0,+(Y51/X51)*100,0)</f>
        <v>5194.7531246132903</v>
      </c>
      <c r="AA51" s="48">
        <f>SUM(AA48:AA50)</f>
        <v>1158978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4362245</v>
      </c>
      <c r="D53" s="54">
        <f>+D51-D52</f>
        <v>0</v>
      </c>
      <c r="E53" s="55">
        <f t="shared" si="4"/>
        <v>1158978</v>
      </c>
      <c r="F53" s="56">
        <f t="shared" si="4"/>
        <v>1158978</v>
      </c>
      <c r="G53" s="56">
        <f t="shared" si="4"/>
        <v>-252457</v>
      </c>
      <c r="H53" s="56">
        <f t="shared" si="4"/>
        <v>-281429</v>
      </c>
      <c r="I53" s="56">
        <f t="shared" si="4"/>
        <v>-321852</v>
      </c>
      <c r="J53" s="56">
        <f t="shared" si="4"/>
        <v>-855738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-855738</v>
      </c>
      <c r="X53" s="56">
        <f t="shared" si="4"/>
        <v>-16162</v>
      </c>
      <c r="Y53" s="56">
        <f t="shared" si="4"/>
        <v>-839576</v>
      </c>
      <c r="Z53" s="57">
        <f>+IF(X53&lt;&gt;0,+(Y53/X53)*100,0)</f>
        <v>5194.7531246132903</v>
      </c>
      <c r="AA53" s="54">
        <f>+AA51-AA52</f>
        <v>1158978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4362245</v>
      </c>
      <c r="D56" s="48">
        <f>SUM(D53:D55)</f>
        <v>0</v>
      </c>
      <c r="E56" s="49">
        <f t="shared" si="5"/>
        <v>1158978</v>
      </c>
      <c r="F56" s="50">
        <f t="shared" si="5"/>
        <v>1158978</v>
      </c>
      <c r="G56" s="50">
        <f t="shared" si="5"/>
        <v>-252457</v>
      </c>
      <c r="H56" s="50">
        <f t="shared" si="5"/>
        <v>-281429</v>
      </c>
      <c r="I56" s="50">
        <f t="shared" si="5"/>
        <v>-321852</v>
      </c>
      <c r="J56" s="50">
        <f t="shared" si="5"/>
        <v>-855738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-855738</v>
      </c>
      <c r="X56" s="50">
        <f t="shared" si="5"/>
        <v>-16162</v>
      </c>
      <c r="Y56" s="50">
        <f t="shared" si="5"/>
        <v>-839576</v>
      </c>
      <c r="Z56" s="51">
        <f>+IF(X56&lt;&gt;0,+(Y56/X56)*100,0)</f>
        <v>5194.7531246132903</v>
      </c>
      <c r="AA56" s="48">
        <f>SUM(AA53:AA55)</f>
        <v>1158978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4362245</v>
      </c>
      <c r="D59" s="65">
        <f>SUM(D56:D58)</f>
        <v>0</v>
      </c>
      <c r="E59" s="66">
        <f t="shared" si="6"/>
        <v>1158978</v>
      </c>
      <c r="F59" s="67">
        <f t="shared" si="6"/>
        <v>1158978</v>
      </c>
      <c r="G59" s="67">
        <f t="shared" si="6"/>
        <v>-252457</v>
      </c>
      <c r="H59" s="67">
        <f t="shared" si="6"/>
        <v>-281429</v>
      </c>
      <c r="I59" s="67">
        <f t="shared" si="6"/>
        <v>-321852</v>
      </c>
      <c r="J59" s="67">
        <f t="shared" si="6"/>
        <v>-855738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-855738</v>
      </c>
      <c r="X59" s="67">
        <f t="shared" si="6"/>
        <v>-16162</v>
      </c>
      <c r="Y59" s="67">
        <f t="shared" si="6"/>
        <v>-839576</v>
      </c>
      <c r="Z59" s="68">
        <f>+IF(X59&lt;&gt;0,+(Y59/X59)*100,0)</f>
        <v>5194.7531246132903</v>
      </c>
      <c r="AA59" s="65">
        <f>SUM(AA56:AA58)</f>
        <v>1158978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8006284</v>
      </c>
      <c r="D9" s="20"/>
      <c r="E9" s="21">
        <v>7278218</v>
      </c>
      <c r="F9" s="22">
        <v>7278218</v>
      </c>
      <c r="G9" s="22"/>
      <c r="H9" s="22"/>
      <c r="I9" s="22">
        <v>765052</v>
      </c>
      <c r="J9" s="22">
        <v>765052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765052</v>
      </c>
      <c r="X9" s="22">
        <v>1819554</v>
      </c>
      <c r="Y9" s="22">
        <v>-1054502</v>
      </c>
      <c r="Z9" s="23">
        <v>-57.953872212641123</v>
      </c>
      <c r="AA9" s="20">
        <v>7278218</v>
      </c>
    </row>
    <row r="10" spans="1:27" ht="13.5" x14ac:dyDescent="0.25">
      <c r="A10" s="19" t="s">
        <v>38</v>
      </c>
      <c r="B10" s="15" t="s">
        <v>32</v>
      </c>
      <c r="C10" s="20">
        <v>18659</v>
      </c>
      <c r="D10" s="20"/>
      <c r="E10" s="21">
        <v>1</v>
      </c>
      <c r="F10" s="22">
        <v>1</v>
      </c>
      <c r="G10" s="22">
        <v>36</v>
      </c>
      <c r="H10" s="22">
        <v>331</v>
      </c>
      <c r="I10" s="22">
        <v>2547</v>
      </c>
      <c r="J10" s="22">
        <v>2914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2914</v>
      </c>
      <c r="X10" s="22"/>
      <c r="Y10" s="22">
        <v>2914</v>
      </c>
      <c r="Z10" s="23"/>
      <c r="AA10" s="20">
        <v>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565975</v>
      </c>
      <c r="D13" s="20"/>
      <c r="E13" s="21">
        <v>477000</v>
      </c>
      <c r="F13" s="22">
        <v>477000</v>
      </c>
      <c r="G13" s="22"/>
      <c r="H13" s="22">
        <v>-8</v>
      </c>
      <c r="I13" s="22">
        <v>68128</v>
      </c>
      <c r="J13" s="22">
        <v>68120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68120</v>
      </c>
      <c r="X13" s="22">
        <v>119250</v>
      </c>
      <c r="Y13" s="22">
        <v>-51130</v>
      </c>
      <c r="Z13" s="23">
        <v>-42.876310272536685</v>
      </c>
      <c r="AA13" s="20">
        <v>477000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</v>
      </c>
      <c r="F25" s="22">
        <v>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8590918</v>
      </c>
      <c r="D32" s="29">
        <f t="shared" ref="D32:Y32" si="0">SUM(D6:D31)</f>
        <v>0</v>
      </c>
      <c r="E32" s="30">
        <f t="shared" si="0"/>
        <v>7755221</v>
      </c>
      <c r="F32" s="31">
        <f t="shared" si="0"/>
        <v>7755221</v>
      </c>
      <c r="G32" s="31">
        <f t="shared" si="0"/>
        <v>36</v>
      </c>
      <c r="H32" s="31">
        <f t="shared" si="0"/>
        <v>323</v>
      </c>
      <c r="I32" s="31">
        <f t="shared" si="0"/>
        <v>835727</v>
      </c>
      <c r="J32" s="31">
        <f t="shared" si="0"/>
        <v>836086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836086</v>
      </c>
      <c r="X32" s="31">
        <f t="shared" si="0"/>
        <v>1938804</v>
      </c>
      <c r="Y32" s="31">
        <f t="shared" si="0"/>
        <v>-1102718</v>
      </c>
      <c r="Z32" s="32">
        <f>+IF(X32&lt;&gt;0,+(Y32/X32)*100,0)</f>
        <v>-56.876197903449757</v>
      </c>
      <c r="AA32" s="29">
        <f>SUM(AA6:AA31)</f>
        <v>7755221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10373604</v>
      </c>
      <c r="D34" s="20"/>
      <c r="E34" s="21">
        <v>10311142</v>
      </c>
      <c r="F34" s="22">
        <v>10311142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2577783</v>
      </c>
      <c r="Y34" s="22">
        <v>-2577783</v>
      </c>
      <c r="Z34" s="23">
        <v>-100</v>
      </c>
      <c r="AA34" s="20">
        <v>10311142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141287</v>
      </c>
      <c r="D37" s="20"/>
      <c r="E37" s="21">
        <v>170808</v>
      </c>
      <c r="F37" s="22">
        <v>170808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42702</v>
      </c>
      <c r="Y37" s="22">
        <v>-42702</v>
      </c>
      <c r="Z37" s="23">
        <v>-100</v>
      </c>
      <c r="AA37" s="20">
        <v>170808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</v>
      </c>
      <c r="F38" s="22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288469</v>
      </c>
      <c r="F39" s="22">
        <v>288469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72117</v>
      </c>
      <c r="Y39" s="22">
        <v>-72117</v>
      </c>
      <c r="Z39" s="23">
        <v>-100</v>
      </c>
      <c r="AA39" s="20">
        <v>288469</v>
      </c>
    </row>
    <row r="40" spans="1:27" ht="13.5" x14ac:dyDescent="0.25">
      <c r="A40" s="19" t="s">
        <v>40</v>
      </c>
      <c r="B40" s="15" t="s">
        <v>32</v>
      </c>
      <c r="C40" s="20">
        <v>116</v>
      </c>
      <c r="D40" s="20"/>
      <c r="E40" s="21">
        <v>1</v>
      </c>
      <c r="F40" s="22">
        <v>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</v>
      </c>
    </row>
    <row r="41" spans="1:27" ht="13.5" x14ac:dyDescent="0.25">
      <c r="A41" s="19" t="s">
        <v>66</v>
      </c>
      <c r="B41" s="15" t="s">
        <v>32</v>
      </c>
      <c r="C41" s="20">
        <v>391566</v>
      </c>
      <c r="D41" s="20"/>
      <c r="E41" s="21">
        <v>795003</v>
      </c>
      <c r="F41" s="22">
        <v>795003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198747</v>
      </c>
      <c r="Y41" s="22">
        <v>-198747</v>
      </c>
      <c r="Z41" s="23">
        <v>-100</v>
      </c>
      <c r="AA41" s="20">
        <v>795003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987006</v>
      </c>
      <c r="D44" s="20"/>
      <c r="E44" s="21">
        <v>772003</v>
      </c>
      <c r="F44" s="22">
        <v>772003</v>
      </c>
      <c r="G44" s="22"/>
      <c r="H44" s="22"/>
      <c r="I44" s="22">
        <v>223476</v>
      </c>
      <c r="J44" s="22">
        <v>223476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223476</v>
      </c>
      <c r="X44" s="22">
        <v>193002</v>
      </c>
      <c r="Y44" s="22">
        <v>30474</v>
      </c>
      <c r="Z44" s="23">
        <v>15.789473684210526</v>
      </c>
      <c r="AA44" s="20">
        <v>772003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11893579</v>
      </c>
      <c r="D47" s="29">
        <f t="shared" ref="D47:Y47" si="1">SUM(D34:D46)</f>
        <v>0</v>
      </c>
      <c r="E47" s="30">
        <f t="shared" si="1"/>
        <v>12337427</v>
      </c>
      <c r="F47" s="31">
        <f t="shared" si="1"/>
        <v>12337427</v>
      </c>
      <c r="G47" s="31">
        <f t="shared" si="1"/>
        <v>0</v>
      </c>
      <c r="H47" s="31">
        <f t="shared" si="1"/>
        <v>0</v>
      </c>
      <c r="I47" s="31">
        <f t="shared" si="1"/>
        <v>223476</v>
      </c>
      <c r="J47" s="31">
        <f t="shared" si="1"/>
        <v>223476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223476</v>
      </c>
      <c r="X47" s="31">
        <f t="shared" si="1"/>
        <v>3084351</v>
      </c>
      <c r="Y47" s="31">
        <f t="shared" si="1"/>
        <v>-2860875</v>
      </c>
      <c r="Z47" s="32">
        <f>+IF(X47&lt;&gt;0,+(Y47/X47)*100,0)</f>
        <v>-92.754521129404537</v>
      </c>
      <c r="AA47" s="29">
        <f>SUM(AA34:AA46)</f>
        <v>12337427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-3302661</v>
      </c>
      <c r="D48" s="39">
        <f t="shared" si="2"/>
        <v>0</v>
      </c>
      <c r="E48" s="40">
        <f t="shared" si="2"/>
        <v>-4582206</v>
      </c>
      <c r="F48" s="41">
        <f t="shared" si="2"/>
        <v>-4582206</v>
      </c>
      <c r="G48" s="41">
        <f t="shared" si="2"/>
        <v>36</v>
      </c>
      <c r="H48" s="41">
        <f t="shared" si="2"/>
        <v>323</v>
      </c>
      <c r="I48" s="41">
        <f t="shared" si="2"/>
        <v>612251</v>
      </c>
      <c r="J48" s="41">
        <f t="shared" si="2"/>
        <v>612610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612610</v>
      </c>
      <c r="X48" s="41">
        <f t="shared" si="2"/>
        <v>-1145547</v>
      </c>
      <c r="Y48" s="41">
        <f t="shared" si="2"/>
        <v>1758157</v>
      </c>
      <c r="Z48" s="42">
        <f>+IF(X48&lt;&gt;0,+(Y48/X48)*100,0)</f>
        <v>-153.47750899788485</v>
      </c>
      <c r="AA48" s="39">
        <f>+AA32-AA47</f>
        <v>-4582206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-3302661</v>
      </c>
      <c r="D51" s="48">
        <f t="shared" si="3"/>
        <v>0</v>
      </c>
      <c r="E51" s="49">
        <f t="shared" si="3"/>
        <v>-4582206</v>
      </c>
      <c r="F51" s="50">
        <f t="shared" si="3"/>
        <v>-4582206</v>
      </c>
      <c r="G51" s="50">
        <f t="shared" si="3"/>
        <v>36</v>
      </c>
      <c r="H51" s="50">
        <f t="shared" si="3"/>
        <v>323</v>
      </c>
      <c r="I51" s="50">
        <f t="shared" si="3"/>
        <v>612251</v>
      </c>
      <c r="J51" s="50">
        <f t="shared" si="3"/>
        <v>612610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612610</v>
      </c>
      <c r="X51" s="50">
        <f t="shared" si="3"/>
        <v>-1145547</v>
      </c>
      <c r="Y51" s="50">
        <f t="shared" si="3"/>
        <v>1758157</v>
      </c>
      <c r="Z51" s="51">
        <f>+IF(X51&lt;&gt;0,+(Y51/X51)*100,0)</f>
        <v>-153.47750899788485</v>
      </c>
      <c r="AA51" s="48">
        <f>SUM(AA48:AA50)</f>
        <v>-4582206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-3302661</v>
      </c>
      <c r="D53" s="54">
        <f>+D51-D52</f>
        <v>0</v>
      </c>
      <c r="E53" s="55">
        <f t="shared" si="4"/>
        <v>-4582206</v>
      </c>
      <c r="F53" s="56">
        <f t="shared" si="4"/>
        <v>-4582206</v>
      </c>
      <c r="G53" s="56">
        <f t="shared" si="4"/>
        <v>36</v>
      </c>
      <c r="H53" s="56">
        <f t="shared" si="4"/>
        <v>323</v>
      </c>
      <c r="I53" s="56">
        <f t="shared" si="4"/>
        <v>612251</v>
      </c>
      <c r="J53" s="56">
        <f t="shared" si="4"/>
        <v>612610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612610</v>
      </c>
      <c r="X53" s="56">
        <f t="shared" si="4"/>
        <v>-1145547</v>
      </c>
      <c r="Y53" s="56">
        <f t="shared" si="4"/>
        <v>1758157</v>
      </c>
      <c r="Z53" s="57">
        <f>+IF(X53&lt;&gt;0,+(Y53/X53)*100,0)</f>
        <v>-153.47750899788485</v>
      </c>
      <c r="AA53" s="54">
        <f>+AA51-AA52</f>
        <v>-4582206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-3302661</v>
      </c>
      <c r="D56" s="48">
        <f>SUM(D53:D55)</f>
        <v>0</v>
      </c>
      <c r="E56" s="49">
        <f t="shared" si="5"/>
        <v>-4582206</v>
      </c>
      <c r="F56" s="50">
        <f t="shared" si="5"/>
        <v>-4582206</v>
      </c>
      <c r="G56" s="50">
        <f t="shared" si="5"/>
        <v>36</v>
      </c>
      <c r="H56" s="50">
        <f t="shared" si="5"/>
        <v>323</v>
      </c>
      <c r="I56" s="50">
        <f t="shared" si="5"/>
        <v>612251</v>
      </c>
      <c r="J56" s="50">
        <f t="shared" si="5"/>
        <v>612610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612610</v>
      </c>
      <c r="X56" s="50">
        <f t="shared" si="5"/>
        <v>-1145547</v>
      </c>
      <c r="Y56" s="50">
        <f t="shared" si="5"/>
        <v>1758157</v>
      </c>
      <c r="Z56" s="51">
        <f>+IF(X56&lt;&gt;0,+(Y56/X56)*100,0)</f>
        <v>-153.47750899788485</v>
      </c>
      <c r="AA56" s="48">
        <f>SUM(AA53:AA55)</f>
        <v>-4582206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-3302661</v>
      </c>
      <c r="D59" s="65">
        <f>SUM(D56:D58)</f>
        <v>0</v>
      </c>
      <c r="E59" s="66">
        <f t="shared" si="6"/>
        <v>-4582206</v>
      </c>
      <c r="F59" s="67">
        <f t="shared" si="6"/>
        <v>-4582206</v>
      </c>
      <c r="G59" s="67">
        <f t="shared" si="6"/>
        <v>36</v>
      </c>
      <c r="H59" s="67">
        <f t="shared" si="6"/>
        <v>323</v>
      </c>
      <c r="I59" s="67">
        <f t="shared" si="6"/>
        <v>612251</v>
      </c>
      <c r="J59" s="67">
        <f t="shared" si="6"/>
        <v>612610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612610</v>
      </c>
      <c r="X59" s="67">
        <f t="shared" si="6"/>
        <v>-1145547</v>
      </c>
      <c r="Y59" s="67">
        <f t="shared" si="6"/>
        <v>1758157</v>
      </c>
      <c r="Z59" s="68">
        <f>+IF(X59&lt;&gt;0,+(Y59/X59)*100,0)</f>
        <v>-153.47750899788485</v>
      </c>
      <c r="AA59" s="65">
        <f>SUM(AA56:AA58)</f>
        <v>-4582206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2766507</v>
      </c>
      <c r="D9" s="20"/>
      <c r="E9" s="21">
        <v>2226928</v>
      </c>
      <c r="F9" s="22">
        <v>2226928</v>
      </c>
      <c r="G9" s="22"/>
      <c r="H9" s="22"/>
      <c r="I9" s="22">
        <v>496168</v>
      </c>
      <c r="J9" s="22">
        <v>496168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496168</v>
      </c>
      <c r="X9" s="22">
        <v>556731</v>
      </c>
      <c r="Y9" s="22">
        <v>-60563</v>
      </c>
      <c r="Z9" s="23">
        <v>-10.878323642836486</v>
      </c>
      <c r="AA9" s="20">
        <v>2226928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4317300</v>
      </c>
      <c r="F19" s="22">
        <v>4317300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1079325</v>
      </c>
      <c r="Y19" s="22">
        <v>-1079325</v>
      </c>
      <c r="Z19" s="23">
        <v>-100</v>
      </c>
      <c r="AA19" s="20">
        <v>4317300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2766507</v>
      </c>
      <c r="D32" s="29">
        <f t="shared" ref="D32:Y32" si="0">SUM(D6:D31)</f>
        <v>0</v>
      </c>
      <c r="E32" s="30">
        <f t="shared" si="0"/>
        <v>6544228</v>
      </c>
      <c r="F32" s="31">
        <f t="shared" si="0"/>
        <v>6544228</v>
      </c>
      <c r="G32" s="31">
        <f t="shared" si="0"/>
        <v>0</v>
      </c>
      <c r="H32" s="31">
        <f t="shared" si="0"/>
        <v>0</v>
      </c>
      <c r="I32" s="31">
        <f t="shared" si="0"/>
        <v>496168</v>
      </c>
      <c r="J32" s="31">
        <f t="shared" si="0"/>
        <v>496168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496168</v>
      </c>
      <c r="X32" s="31">
        <f t="shared" si="0"/>
        <v>1636056</v>
      </c>
      <c r="Y32" s="31">
        <f t="shared" si="0"/>
        <v>-1139888</v>
      </c>
      <c r="Z32" s="32">
        <f>+IF(X32&lt;&gt;0,+(Y32/X32)*100,0)</f>
        <v>-69.672920731319707</v>
      </c>
      <c r="AA32" s="29">
        <f>SUM(AA6:AA31)</f>
        <v>6544228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1959001</v>
      </c>
      <c r="D34" s="20"/>
      <c r="E34" s="21">
        <v>1912215</v>
      </c>
      <c r="F34" s="22">
        <v>1912215</v>
      </c>
      <c r="G34" s="22"/>
      <c r="H34" s="22"/>
      <c r="I34" s="22">
        <v>163833</v>
      </c>
      <c r="J34" s="22">
        <v>163833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163833</v>
      </c>
      <c r="X34" s="22">
        <v>478053</v>
      </c>
      <c r="Y34" s="22">
        <v>-314220</v>
      </c>
      <c r="Z34" s="23">
        <v>-65.729113717516668</v>
      </c>
      <c r="AA34" s="20">
        <v>1912215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253646</v>
      </c>
      <c r="D37" s="20"/>
      <c r="E37" s="21">
        <v>420800</v>
      </c>
      <c r="F37" s="22">
        <v>420800</v>
      </c>
      <c r="G37" s="22"/>
      <c r="H37" s="22"/>
      <c r="I37" s="22">
        <v>13119</v>
      </c>
      <c r="J37" s="22">
        <v>13119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13119</v>
      </c>
      <c r="X37" s="22">
        <v>105198</v>
      </c>
      <c r="Y37" s="22">
        <v>-92079</v>
      </c>
      <c r="Z37" s="23">
        <v>-87.529230593737523</v>
      </c>
      <c r="AA37" s="20">
        <v>420800</v>
      </c>
    </row>
    <row r="38" spans="1:27" ht="13.5" x14ac:dyDescent="0.25">
      <c r="A38" s="19" t="s">
        <v>64</v>
      </c>
      <c r="B38" s="15" t="s">
        <v>32</v>
      </c>
      <c r="C38" s="20">
        <v>1532500</v>
      </c>
      <c r="D38" s="20"/>
      <c r="E38" s="21">
        <v>667778</v>
      </c>
      <c r="F38" s="22">
        <v>667778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166944</v>
      </c>
      <c r="Y38" s="22">
        <v>-166944</v>
      </c>
      <c r="Z38" s="23">
        <v>-100</v>
      </c>
      <c r="AA38" s="20">
        <v>667778</v>
      </c>
    </row>
    <row r="39" spans="1:27" ht="13.5" x14ac:dyDescent="0.25">
      <c r="A39" s="19" t="s">
        <v>65</v>
      </c>
      <c r="B39" s="15" t="s">
        <v>32</v>
      </c>
      <c r="C39" s="20">
        <v>712000</v>
      </c>
      <c r="D39" s="20"/>
      <c r="E39" s="21">
        <v>750000</v>
      </c>
      <c r="F39" s="22">
        <v>750000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187500</v>
      </c>
      <c r="Y39" s="22">
        <v>-187500</v>
      </c>
      <c r="Z39" s="23">
        <v>-100</v>
      </c>
      <c r="AA39" s="20">
        <v>750000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74530</v>
      </c>
      <c r="D41" s="20"/>
      <c r="E41" s="21">
        <v>99000</v>
      </c>
      <c r="F41" s="22">
        <v>99000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24750</v>
      </c>
      <c r="Y41" s="22">
        <v>-24750</v>
      </c>
      <c r="Z41" s="23">
        <v>-100</v>
      </c>
      <c r="AA41" s="20">
        <v>99000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731132</v>
      </c>
      <c r="D44" s="20"/>
      <c r="E44" s="21">
        <v>4487106</v>
      </c>
      <c r="F44" s="22">
        <v>4487106</v>
      </c>
      <c r="G44" s="22"/>
      <c r="H44" s="22"/>
      <c r="I44" s="22">
        <v>1449</v>
      </c>
      <c r="J44" s="22">
        <v>1449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1449</v>
      </c>
      <c r="X44" s="22">
        <v>1121778</v>
      </c>
      <c r="Y44" s="22">
        <v>-1120329</v>
      </c>
      <c r="Z44" s="23">
        <v>-99.870830057284067</v>
      </c>
      <c r="AA44" s="20">
        <v>4487106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5262809</v>
      </c>
      <c r="D47" s="29">
        <f t="shared" ref="D47:Y47" si="1">SUM(D34:D46)</f>
        <v>0</v>
      </c>
      <c r="E47" s="30">
        <f t="shared" si="1"/>
        <v>8336899</v>
      </c>
      <c r="F47" s="31">
        <f t="shared" si="1"/>
        <v>8336899</v>
      </c>
      <c r="G47" s="31">
        <f t="shared" si="1"/>
        <v>0</v>
      </c>
      <c r="H47" s="31">
        <f t="shared" si="1"/>
        <v>0</v>
      </c>
      <c r="I47" s="31">
        <f t="shared" si="1"/>
        <v>178401</v>
      </c>
      <c r="J47" s="31">
        <f t="shared" si="1"/>
        <v>178401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178401</v>
      </c>
      <c r="X47" s="31">
        <f t="shared" si="1"/>
        <v>2084223</v>
      </c>
      <c r="Y47" s="31">
        <f t="shared" si="1"/>
        <v>-1905822</v>
      </c>
      <c r="Z47" s="32">
        <f>+IF(X47&lt;&gt;0,+(Y47/X47)*100,0)</f>
        <v>-91.440407288471519</v>
      </c>
      <c r="AA47" s="29">
        <f>SUM(AA34:AA46)</f>
        <v>8336899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-2496302</v>
      </c>
      <c r="D48" s="39">
        <f t="shared" si="2"/>
        <v>0</v>
      </c>
      <c r="E48" s="40">
        <f t="shared" si="2"/>
        <v>-1792671</v>
      </c>
      <c r="F48" s="41">
        <f t="shared" si="2"/>
        <v>-1792671</v>
      </c>
      <c r="G48" s="41">
        <f t="shared" si="2"/>
        <v>0</v>
      </c>
      <c r="H48" s="41">
        <f t="shared" si="2"/>
        <v>0</v>
      </c>
      <c r="I48" s="41">
        <f t="shared" si="2"/>
        <v>317767</v>
      </c>
      <c r="J48" s="41">
        <f t="shared" si="2"/>
        <v>317767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317767</v>
      </c>
      <c r="X48" s="41">
        <f t="shared" si="2"/>
        <v>-448167</v>
      </c>
      <c r="Y48" s="41">
        <f t="shared" si="2"/>
        <v>765934</v>
      </c>
      <c r="Z48" s="42">
        <f>+IF(X48&lt;&gt;0,+(Y48/X48)*100,0)</f>
        <v>-170.90370330702618</v>
      </c>
      <c r="AA48" s="39">
        <f>+AA32-AA47</f>
        <v>-1792671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-2496302</v>
      </c>
      <c r="D51" s="48">
        <f t="shared" si="3"/>
        <v>0</v>
      </c>
      <c r="E51" s="49">
        <f t="shared" si="3"/>
        <v>-1792671</v>
      </c>
      <c r="F51" s="50">
        <f t="shared" si="3"/>
        <v>-1792671</v>
      </c>
      <c r="G51" s="50">
        <f t="shared" si="3"/>
        <v>0</v>
      </c>
      <c r="H51" s="50">
        <f t="shared" si="3"/>
        <v>0</v>
      </c>
      <c r="I51" s="50">
        <f t="shared" si="3"/>
        <v>317767</v>
      </c>
      <c r="J51" s="50">
        <f t="shared" si="3"/>
        <v>317767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317767</v>
      </c>
      <c r="X51" s="50">
        <f t="shared" si="3"/>
        <v>-448167</v>
      </c>
      <c r="Y51" s="50">
        <f t="shared" si="3"/>
        <v>765934</v>
      </c>
      <c r="Z51" s="51">
        <f>+IF(X51&lt;&gt;0,+(Y51/X51)*100,0)</f>
        <v>-170.90370330702618</v>
      </c>
      <c r="AA51" s="48">
        <f>SUM(AA48:AA50)</f>
        <v>-1792671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-2496302</v>
      </c>
      <c r="D53" s="54">
        <f>+D51-D52</f>
        <v>0</v>
      </c>
      <c r="E53" s="55">
        <f t="shared" si="4"/>
        <v>-1792671</v>
      </c>
      <c r="F53" s="56">
        <f t="shared" si="4"/>
        <v>-1792671</v>
      </c>
      <c r="G53" s="56">
        <f t="shared" si="4"/>
        <v>0</v>
      </c>
      <c r="H53" s="56">
        <f t="shared" si="4"/>
        <v>0</v>
      </c>
      <c r="I53" s="56">
        <f t="shared" si="4"/>
        <v>317767</v>
      </c>
      <c r="J53" s="56">
        <f t="shared" si="4"/>
        <v>317767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317767</v>
      </c>
      <c r="X53" s="56">
        <f t="shared" si="4"/>
        <v>-448167</v>
      </c>
      <c r="Y53" s="56">
        <f t="shared" si="4"/>
        <v>765934</v>
      </c>
      <c r="Z53" s="57">
        <f>+IF(X53&lt;&gt;0,+(Y53/X53)*100,0)</f>
        <v>-170.90370330702618</v>
      </c>
      <c r="AA53" s="54">
        <f>+AA51-AA52</f>
        <v>-1792671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-2496302</v>
      </c>
      <c r="D56" s="48">
        <f>SUM(D53:D55)</f>
        <v>0</v>
      </c>
      <c r="E56" s="49">
        <f t="shared" si="5"/>
        <v>-1792671</v>
      </c>
      <c r="F56" s="50">
        <f t="shared" si="5"/>
        <v>-1792671</v>
      </c>
      <c r="G56" s="50">
        <f t="shared" si="5"/>
        <v>0</v>
      </c>
      <c r="H56" s="50">
        <f t="shared" si="5"/>
        <v>0</v>
      </c>
      <c r="I56" s="50">
        <f t="shared" si="5"/>
        <v>317767</v>
      </c>
      <c r="J56" s="50">
        <f t="shared" si="5"/>
        <v>317767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317767</v>
      </c>
      <c r="X56" s="50">
        <f t="shared" si="5"/>
        <v>-448167</v>
      </c>
      <c r="Y56" s="50">
        <f t="shared" si="5"/>
        <v>765934</v>
      </c>
      <c r="Z56" s="51">
        <f>+IF(X56&lt;&gt;0,+(Y56/X56)*100,0)</f>
        <v>-170.90370330702618</v>
      </c>
      <c r="AA56" s="48">
        <f>SUM(AA53:AA55)</f>
        <v>-1792671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-2496302</v>
      </c>
      <c r="D59" s="65">
        <f>SUM(D56:D58)</f>
        <v>0</v>
      </c>
      <c r="E59" s="66">
        <f t="shared" si="6"/>
        <v>-1792671</v>
      </c>
      <c r="F59" s="67">
        <f t="shared" si="6"/>
        <v>-1792671</v>
      </c>
      <c r="G59" s="67">
        <f t="shared" si="6"/>
        <v>0</v>
      </c>
      <c r="H59" s="67">
        <f t="shared" si="6"/>
        <v>0</v>
      </c>
      <c r="I59" s="67">
        <f t="shared" si="6"/>
        <v>317767</v>
      </c>
      <c r="J59" s="67">
        <f t="shared" si="6"/>
        <v>317767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317767</v>
      </c>
      <c r="X59" s="67">
        <f t="shared" si="6"/>
        <v>-448167</v>
      </c>
      <c r="Y59" s="67">
        <f t="shared" si="6"/>
        <v>765934</v>
      </c>
      <c r="Z59" s="68">
        <f>+IF(X59&lt;&gt;0,+(Y59/X59)*100,0)</f>
        <v>-170.90370330702618</v>
      </c>
      <c r="AA59" s="65">
        <f>SUM(AA56:AA58)</f>
        <v>-1792671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1530258</v>
      </c>
      <c r="D9" s="20"/>
      <c r="E9" s="21">
        <v>2245932</v>
      </c>
      <c r="F9" s="22">
        <v>2245932</v>
      </c>
      <c r="G9" s="22"/>
      <c r="H9" s="22">
        <v>262676</v>
      </c>
      <c r="I9" s="22">
        <v>123552</v>
      </c>
      <c r="J9" s="22">
        <v>386228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386228</v>
      </c>
      <c r="X9" s="22">
        <v>561483</v>
      </c>
      <c r="Y9" s="22">
        <v>-175255</v>
      </c>
      <c r="Z9" s="23">
        <v>-31.212877326651029</v>
      </c>
      <c r="AA9" s="20">
        <v>2245932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1530258</v>
      </c>
      <c r="D32" s="29">
        <f t="shared" ref="D32:Y32" si="0">SUM(D6:D31)</f>
        <v>0</v>
      </c>
      <c r="E32" s="30">
        <f t="shared" si="0"/>
        <v>2245932</v>
      </c>
      <c r="F32" s="31">
        <f t="shared" si="0"/>
        <v>2245932</v>
      </c>
      <c r="G32" s="31">
        <f t="shared" si="0"/>
        <v>0</v>
      </c>
      <c r="H32" s="31">
        <f t="shared" si="0"/>
        <v>262676</v>
      </c>
      <c r="I32" s="31">
        <f t="shared" si="0"/>
        <v>123552</v>
      </c>
      <c r="J32" s="31">
        <f t="shared" si="0"/>
        <v>386228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386228</v>
      </c>
      <c r="X32" s="31">
        <f t="shared" si="0"/>
        <v>561483</v>
      </c>
      <c r="Y32" s="31">
        <f t="shared" si="0"/>
        <v>-175255</v>
      </c>
      <c r="Z32" s="32">
        <f>+IF(X32&lt;&gt;0,+(Y32/X32)*100,0)</f>
        <v>-31.212877326651029</v>
      </c>
      <c r="AA32" s="29">
        <f>SUM(AA6:AA31)</f>
        <v>2245932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744933</v>
      </c>
      <c r="F34" s="22">
        <v>744933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186237</v>
      </c>
      <c r="Y34" s="22">
        <v>-186237</v>
      </c>
      <c r="Z34" s="23">
        <v>-100</v>
      </c>
      <c r="AA34" s="20">
        <v>744933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273961</v>
      </c>
      <c r="F37" s="22">
        <v>273961</v>
      </c>
      <c r="G37" s="22"/>
      <c r="H37" s="22">
        <v>3794</v>
      </c>
      <c r="I37" s="22"/>
      <c r="J37" s="22">
        <v>3794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3794</v>
      </c>
      <c r="X37" s="22">
        <v>68493</v>
      </c>
      <c r="Y37" s="22">
        <v>-64699</v>
      </c>
      <c r="Z37" s="23">
        <v>-94.460747813645185</v>
      </c>
      <c r="AA37" s="20">
        <v>273961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3010694</v>
      </c>
      <c r="F39" s="22">
        <v>3010694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752676</v>
      </c>
      <c r="Y39" s="22">
        <v>-752676</v>
      </c>
      <c r="Z39" s="23">
        <v>-100</v>
      </c>
      <c r="AA39" s="20">
        <v>3010694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1581221</v>
      </c>
      <c r="F43" s="22">
        <v>1581221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395304</v>
      </c>
      <c r="Y43" s="22">
        <v>-395304</v>
      </c>
      <c r="Z43" s="23">
        <v>-100</v>
      </c>
      <c r="AA43" s="20">
        <v>1581221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5320</v>
      </c>
      <c r="F44" s="22">
        <v>5320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1329</v>
      </c>
      <c r="Y44" s="22">
        <v>-1329</v>
      </c>
      <c r="Z44" s="23">
        <v>-100</v>
      </c>
      <c r="AA44" s="20">
        <v>5320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5616129</v>
      </c>
      <c r="F47" s="31">
        <f t="shared" si="1"/>
        <v>5616129</v>
      </c>
      <c r="G47" s="31">
        <f t="shared" si="1"/>
        <v>0</v>
      </c>
      <c r="H47" s="31">
        <f t="shared" si="1"/>
        <v>3794</v>
      </c>
      <c r="I47" s="31">
        <f t="shared" si="1"/>
        <v>0</v>
      </c>
      <c r="J47" s="31">
        <f t="shared" si="1"/>
        <v>3794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3794</v>
      </c>
      <c r="X47" s="31">
        <f t="shared" si="1"/>
        <v>1404039</v>
      </c>
      <c r="Y47" s="31">
        <f t="shared" si="1"/>
        <v>-1400245</v>
      </c>
      <c r="Z47" s="32">
        <f>+IF(X47&lt;&gt;0,+(Y47/X47)*100,0)</f>
        <v>-99.72977958589469</v>
      </c>
      <c r="AA47" s="29">
        <f>SUM(AA34:AA46)</f>
        <v>5616129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1530258</v>
      </c>
      <c r="D48" s="39">
        <f t="shared" si="2"/>
        <v>0</v>
      </c>
      <c r="E48" s="40">
        <f t="shared" si="2"/>
        <v>-3370197</v>
      </c>
      <c r="F48" s="41">
        <f t="shared" si="2"/>
        <v>-3370197</v>
      </c>
      <c r="G48" s="41">
        <f t="shared" si="2"/>
        <v>0</v>
      </c>
      <c r="H48" s="41">
        <f t="shared" si="2"/>
        <v>258882</v>
      </c>
      <c r="I48" s="41">
        <f t="shared" si="2"/>
        <v>123552</v>
      </c>
      <c r="J48" s="41">
        <f t="shared" si="2"/>
        <v>382434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382434</v>
      </c>
      <c r="X48" s="41">
        <f t="shared" si="2"/>
        <v>-842556</v>
      </c>
      <c r="Y48" s="41">
        <f t="shared" si="2"/>
        <v>1224990</v>
      </c>
      <c r="Z48" s="42">
        <f>+IF(X48&lt;&gt;0,+(Y48/X48)*100,0)</f>
        <v>-145.3897426402518</v>
      </c>
      <c r="AA48" s="39">
        <f>+AA32-AA47</f>
        <v>-3370197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1530258</v>
      </c>
      <c r="D51" s="48">
        <f t="shared" si="3"/>
        <v>0</v>
      </c>
      <c r="E51" s="49">
        <f t="shared" si="3"/>
        <v>-3370197</v>
      </c>
      <c r="F51" s="50">
        <f t="shared" si="3"/>
        <v>-3370197</v>
      </c>
      <c r="G51" s="50">
        <f t="shared" si="3"/>
        <v>0</v>
      </c>
      <c r="H51" s="50">
        <f t="shared" si="3"/>
        <v>258882</v>
      </c>
      <c r="I51" s="50">
        <f t="shared" si="3"/>
        <v>123552</v>
      </c>
      <c r="J51" s="50">
        <f t="shared" si="3"/>
        <v>382434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382434</v>
      </c>
      <c r="X51" s="50">
        <f t="shared" si="3"/>
        <v>-842556</v>
      </c>
      <c r="Y51" s="50">
        <f t="shared" si="3"/>
        <v>1224990</v>
      </c>
      <c r="Z51" s="51">
        <f>+IF(X51&lt;&gt;0,+(Y51/X51)*100,0)</f>
        <v>-145.3897426402518</v>
      </c>
      <c r="AA51" s="48">
        <f>SUM(AA48:AA50)</f>
        <v>-3370197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1530258</v>
      </c>
      <c r="D53" s="54">
        <f>+D51-D52</f>
        <v>0</v>
      </c>
      <c r="E53" s="55">
        <f t="shared" si="4"/>
        <v>-3370197</v>
      </c>
      <c r="F53" s="56">
        <f t="shared" si="4"/>
        <v>-3370197</v>
      </c>
      <c r="G53" s="56">
        <f t="shared" si="4"/>
        <v>0</v>
      </c>
      <c r="H53" s="56">
        <f t="shared" si="4"/>
        <v>258882</v>
      </c>
      <c r="I53" s="56">
        <f t="shared" si="4"/>
        <v>123552</v>
      </c>
      <c r="J53" s="56">
        <f t="shared" si="4"/>
        <v>382434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382434</v>
      </c>
      <c r="X53" s="56">
        <f t="shared" si="4"/>
        <v>-842556</v>
      </c>
      <c r="Y53" s="56">
        <f t="shared" si="4"/>
        <v>1224990</v>
      </c>
      <c r="Z53" s="57">
        <f>+IF(X53&lt;&gt;0,+(Y53/X53)*100,0)</f>
        <v>-145.3897426402518</v>
      </c>
      <c r="AA53" s="54">
        <f>+AA51-AA52</f>
        <v>-3370197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1530258</v>
      </c>
      <c r="D56" s="48">
        <f>SUM(D53:D55)</f>
        <v>0</v>
      </c>
      <c r="E56" s="49">
        <f t="shared" si="5"/>
        <v>-3370197</v>
      </c>
      <c r="F56" s="50">
        <f t="shared" si="5"/>
        <v>-3370197</v>
      </c>
      <c r="G56" s="50">
        <f t="shared" si="5"/>
        <v>0</v>
      </c>
      <c r="H56" s="50">
        <f t="shared" si="5"/>
        <v>258882</v>
      </c>
      <c r="I56" s="50">
        <f t="shared" si="5"/>
        <v>123552</v>
      </c>
      <c r="J56" s="50">
        <f t="shared" si="5"/>
        <v>382434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382434</v>
      </c>
      <c r="X56" s="50">
        <f t="shared" si="5"/>
        <v>-842556</v>
      </c>
      <c r="Y56" s="50">
        <f t="shared" si="5"/>
        <v>1224990</v>
      </c>
      <c r="Z56" s="51">
        <f>+IF(X56&lt;&gt;0,+(Y56/X56)*100,0)</f>
        <v>-145.3897426402518</v>
      </c>
      <c r="AA56" s="48">
        <f>SUM(AA53:AA55)</f>
        <v>-3370197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1530258</v>
      </c>
      <c r="D59" s="65">
        <f>SUM(D56:D58)</f>
        <v>0</v>
      </c>
      <c r="E59" s="66">
        <f t="shared" si="6"/>
        <v>-3370197</v>
      </c>
      <c r="F59" s="67">
        <f t="shared" si="6"/>
        <v>-3370197</v>
      </c>
      <c r="G59" s="67">
        <f t="shared" si="6"/>
        <v>0</v>
      </c>
      <c r="H59" s="67">
        <f t="shared" si="6"/>
        <v>258882</v>
      </c>
      <c r="I59" s="67">
        <f t="shared" si="6"/>
        <v>123552</v>
      </c>
      <c r="J59" s="67">
        <f t="shared" si="6"/>
        <v>382434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382434</v>
      </c>
      <c r="X59" s="67">
        <f t="shared" si="6"/>
        <v>-842556</v>
      </c>
      <c r="Y59" s="67">
        <f t="shared" si="6"/>
        <v>1224990</v>
      </c>
      <c r="Z59" s="68">
        <f>+IF(X59&lt;&gt;0,+(Y59/X59)*100,0)</f>
        <v>-145.3897426402518</v>
      </c>
      <c r="AA59" s="65">
        <f>SUM(AA56:AA58)</f>
        <v>-3370197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1936071</v>
      </c>
      <c r="D9" s="20"/>
      <c r="E9" s="21">
        <v>2328062</v>
      </c>
      <c r="F9" s="22">
        <v>2328062</v>
      </c>
      <c r="G9" s="22"/>
      <c r="H9" s="22"/>
      <c r="I9" s="22">
        <v>147953</v>
      </c>
      <c r="J9" s="22">
        <v>147953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147953</v>
      </c>
      <c r="X9" s="22">
        <v>582017</v>
      </c>
      <c r="Y9" s="22">
        <v>-434064</v>
      </c>
      <c r="Z9" s="23">
        <v>-74.579264866833782</v>
      </c>
      <c r="AA9" s="20">
        <v>2328062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786</v>
      </c>
      <c r="F10" s="22">
        <v>786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192</v>
      </c>
      <c r="Y10" s="22">
        <v>-192</v>
      </c>
      <c r="Z10" s="23">
        <v>-100</v>
      </c>
      <c r="AA10" s="20">
        <v>786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1011638</v>
      </c>
      <c r="D13" s="20"/>
      <c r="E13" s="21">
        <v>172415</v>
      </c>
      <c r="F13" s="22">
        <v>172415</v>
      </c>
      <c r="G13" s="22"/>
      <c r="H13" s="22"/>
      <c r="I13" s="22">
        <v>89049</v>
      </c>
      <c r="J13" s="22">
        <v>89049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89049</v>
      </c>
      <c r="X13" s="22">
        <v>43103</v>
      </c>
      <c r="Y13" s="22">
        <v>45946</v>
      </c>
      <c r="Z13" s="23">
        <v>106.59582859661741</v>
      </c>
      <c r="AA13" s="20">
        <v>172415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12</v>
      </c>
      <c r="F25" s="22">
        <v>12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</v>
      </c>
      <c r="Y25" s="22">
        <v>-3</v>
      </c>
      <c r="Z25" s="23">
        <v>-100</v>
      </c>
      <c r="AA25" s="20">
        <v>12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2947709</v>
      </c>
      <c r="D32" s="29">
        <f t="shared" ref="D32:Y32" si="0">SUM(D6:D31)</f>
        <v>0</v>
      </c>
      <c r="E32" s="30">
        <f t="shared" si="0"/>
        <v>2501275</v>
      </c>
      <c r="F32" s="31">
        <f t="shared" si="0"/>
        <v>2501275</v>
      </c>
      <c r="G32" s="31">
        <f t="shared" si="0"/>
        <v>0</v>
      </c>
      <c r="H32" s="31">
        <f t="shared" si="0"/>
        <v>0</v>
      </c>
      <c r="I32" s="31">
        <f t="shared" si="0"/>
        <v>237002</v>
      </c>
      <c r="J32" s="31">
        <f t="shared" si="0"/>
        <v>237002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237002</v>
      </c>
      <c r="X32" s="31">
        <f t="shared" si="0"/>
        <v>625315</v>
      </c>
      <c r="Y32" s="31">
        <f t="shared" si="0"/>
        <v>-388313</v>
      </c>
      <c r="Z32" s="32">
        <f>+IF(X32&lt;&gt;0,+(Y32/X32)*100,0)</f>
        <v>-62.09878221376426</v>
      </c>
      <c r="AA32" s="29">
        <f>SUM(AA6:AA31)</f>
        <v>2501275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2717726</v>
      </c>
      <c r="D34" s="20"/>
      <c r="E34" s="21">
        <v>2077696</v>
      </c>
      <c r="F34" s="22">
        <v>2077696</v>
      </c>
      <c r="G34" s="22"/>
      <c r="H34" s="22">
        <v>238521</v>
      </c>
      <c r="I34" s="22">
        <v>247005</v>
      </c>
      <c r="J34" s="22">
        <v>485526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485526</v>
      </c>
      <c r="X34" s="22">
        <v>519418</v>
      </c>
      <c r="Y34" s="22">
        <v>-33892</v>
      </c>
      <c r="Z34" s="23">
        <v>-6.5249952831823306</v>
      </c>
      <c r="AA34" s="20">
        <v>2077696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63799</v>
      </c>
      <c r="D37" s="20"/>
      <c r="E37" s="21">
        <v>105004</v>
      </c>
      <c r="F37" s="22">
        <v>105004</v>
      </c>
      <c r="G37" s="22"/>
      <c r="H37" s="22"/>
      <c r="I37" s="22">
        <v>3036</v>
      </c>
      <c r="J37" s="22">
        <v>3036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3036</v>
      </c>
      <c r="X37" s="22">
        <v>26254</v>
      </c>
      <c r="Y37" s="22">
        <v>-23218</v>
      </c>
      <c r="Z37" s="23">
        <v>-88.436047840329095</v>
      </c>
      <c r="AA37" s="20">
        <v>105004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471747</v>
      </c>
      <c r="D39" s="20"/>
      <c r="E39" s="21">
        <v>495920</v>
      </c>
      <c r="F39" s="22">
        <v>495920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123977</v>
      </c>
      <c r="Y39" s="22">
        <v>-123977</v>
      </c>
      <c r="Z39" s="23">
        <v>-100</v>
      </c>
      <c r="AA39" s="20">
        <v>495920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121884</v>
      </c>
      <c r="D44" s="20"/>
      <c r="E44" s="21">
        <v>623796</v>
      </c>
      <c r="F44" s="22">
        <v>623796</v>
      </c>
      <c r="G44" s="22"/>
      <c r="H44" s="22">
        <v>1361</v>
      </c>
      <c r="I44" s="22">
        <v>5798</v>
      </c>
      <c r="J44" s="22">
        <v>7159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7159</v>
      </c>
      <c r="X44" s="22">
        <v>155940</v>
      </c>
      <c r="Y44" s="22">
        <v>-148781</v>
      </c>
      <c r="Z44" s="23">
        <v>-95.409131717327185</v>
      </c>
      <c r="AA44" s="20">
        <v>623796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3375156</v>
      </c>
      <c r="D47" s="29">
        <f t="shared" ref="D47:Y47" si="1">SUM(D34:D46)</f>
        <v>0</v>
      </c>
      <c r="E47" s="30">
        <f t="shared" si="1"/>
        <v>3302416</v>
      </c>
      <c r="F47" s="31">
        <f t="shared" si="1"/>
        <v>3302416</v>
      </c>
      <c r="G47" s="31">
        <f t="shared" si="1"/>
        <v>0</v>
      </c>
      <c r="H47" s="31">
        <f t="shared" si="1"/>
        <v>239882</v>
      </c>
      <c r="I47" s="31">
        <f t="shared" si="1"/>
        <v>255839</v>
      </c>
      <c r="J47" s="31">
        <f t="shared" si="1"/>
        <v>495721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495721</v>
      </c>
      <c r="X47" s="31">
        <f t="shared" si="1"/>
        <v>825589</v>
      </c>
      <c r="Y47" s="31">
        <f t="shared" si="1"/>
        <v>-329868</v>
      </c>
      <c r="Z47" s="32">
        <f>+IF(X47&lt;&gt;0,+(Y47/X47)*100,0)</f>
        <v>-39.955474212955842</v>
      </c>
      <c r="AA47" s="29">
        <f>SUM(AA34:AA46)</f>
        <v>3302416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-427447</v>
      </c>
      <c r="D48" s="39">
        <f t="shared" si="2"/>
        <v>0</v>
      </c>
      <c r="E48" s="40">
        <f t="shared" si="2"/>
        <v>-801141</v>
      </c>
      <c r="F48" s="41">
        <f t="shared" si="2"/>
        <v>-801141</v>
      </c>
      <c r="G48" s="41">
        <f t="shared" si="2"/>
        <v>0</v>
      </c>
      <c r="H48" s="41">
        <f t="shared" si="2"/>
        <v>-239882</v>
      </c>
      <c r="I48" s="41">
        <f t="shared" si="2"/>
        <v>-18837</v>
      </c>
      <c r="J48" s="41">
        <f t="shared" si="2"/>
        <v>-258719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-258719</v>
      </c>
      <c r="X48" s="41">
        <f t="shared" si="2"/>
        <v>-200274</v>
      </c>
      <c r="Y48" s="41">
        <f t="shared" si="2"/>
        <v>-58445</v>
      </c>
      <c r="Z48" s="42">
        <f>+IF(X48&lt;&gt;0,+(Y48/X48)*100,0)</f>
        <v>29.182519947671693</v>
      </c>
      <c r="AA48" s="39">
        <f>+AA32-AA47</f>
        <v>-801141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-427447</v>
      </c>
      <c r="D51" s="48">
        <f t="shared" si="3"/>
        <v>0</v>
      </c>
      <c r="E51" s="49">
        <f t="shared" si="3"/>
        <v>-801141</v>
      </c>
      <c r="F51" s="50">
        <f t="shared" si="3"/>
        <v>-801141</v>
      </c>
      <c r="G51" s="50">
        <f t="shared" si="3"/>
        <v>0</v>
      </c>
      <c r="H51" s="50">
        <f t="shared" si="3"/>
        <v>-239882</v>
      </c>
      <c r="I51" s="50">
        <f t="shared" si="3"/>
        <v>-18837</v>
      </c>
      <c r="J51" s="50">
        <f t="shared" si="3"/>
        <v>-258719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-258719</v>
      </c>
      <c r="X51" s="50">
        <f t="shared" si="3"/>
        <v>-200274</v>
      </c>
      <c r="Y51" s="50">
        <f t="shared" si="3"/>
        <v>-58445</v>
      </c>
      <c r="Z51" s="51">
        <f>+IF(X51&lt;&gt;0,+(Y51/X51)*100,0)</f>
        <v>29.182519947671693</v>
      </c>
      <c r="AA51" s="48">
        <f>SUM(AA48:AA50)</f>
        <v>-801141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-427447</v>
      </c>
      <c r="D53" s="54">
        <f>+D51-D52</f>
        <v>0</v>
      </c>
      <c r="E53" s="55">
        <f t="shared" si="4"/>
        <v>-801141</v>
      </c>
      <c r="F53" s="56">
        <f t="shared" si="4"/>
        <v>-801141</v>
      </c>
      <c r="G53" s="56">
        <f t="shared" si="4"/>
        <v>0</v>
      </c>
      <c r="H53" s="56">
        <f t="shared" si="4"/>
        <v>-239882</v>
      </c>
      <c r="I53" s="56">
        <f t="shared" si="4"/>
        <v>-18837</v>
      </c>
      <c r="J53" s="56">
        <f t="shared" si="4"/>
        <v>-258719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-258719</v>
      </c>
      <c r="X53" s="56">
        <f t="shared" si="4"/>
        <v>-200274</v>
      </c>
      <c r="Y53" s="56">
        <f t="shared" si="4"/>
        <v>-58445</v>
      </c>
      <c r="Z53" s="57">
        <f>+IF(X53&lt;&gt;0,+(Y53/X53)*100,0)</f>
        <v>29.182519947671693</v>
      </c>
      <c r="AA53" s="54">
        <f>+AA51-AA52</f>
        <v>-801141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-427447</v>
      </c>
      <c r="D56" s="48">
        <f>SUM(D53:D55)</f>
        <v>0</v>
      </c>
      <c r="E56" s="49">
        <f t="shared" si="5"/>
        <v>-801141</v>
      </c>
      <c r="F56" s="50">
        <f t="shared" si="5"/>
        <v>-801141</v>
      </c>
      <c r="G56" s="50">
        <f t="shared" si="5"/>
        <v>0</v>
      </c>
      <c r="H56" s="50">
        <f t="shared" si="5"/>
        <v>-239882</v>
      </c>
      <c r="I56" s="50">
        <f t="shared" si="5"/>
        <v>-18837</v>
      </c>
      <c r="J56" s="50">
        <f t="shared" si="5"/>
        <v>-258719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-258719</v>
      </c>
      <c r="X56" s="50">
        <f t="shared" si="5"/>
        <v>-200274</v>
      </c>
      <c r="Y56" s="50">
        <f t="shared" si="5"/>
        <v>-58445</v>
      </c>
      <c r="Z56" s="51">
        <f>+IF(X56&lt;&gt;0,+(Y56/X56)*100,0)</f>
        <v>29.182519947671693</v>
      </c>
      <c r="AA56" s="48">
        <f>SUM(AA53:AA55)</f>
        <v>-801141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-427447</v>
      </c>
      <c r="D59" s="65">
        <f>SUM(D56:D58)</f>
        <v>0</v>
      </c>
      <c r="E59" s="66">
        <f t="shared" si="6"/>
        <v>-801141</v>
      </c>
      <c r="F59" s="67">
        <f t="shared" si="6"/>
        <v>-801141</v>
      </c>
      <c r="G59" s="67">
        <f t="shared" si="6"/>
        <v>0</v>
      </c>
      <c r="H59" s="67">
        <f t="shared" si="6"/>
        <v>-239882</v>
      </c>
      <c r="I59" s="67">
        <f t="shared" si="6"/>
        <v>-18837</v>
      </c>
      <c r="J59" s="67">
        <f t="shared" si="6"/>
        <v>-258719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-258719</v>
      </c>
      <c r="X59" s="67">
        <f t="shared" si="6"/>
        <v>-200274</v>
      </c>
      <c r="Y59" s="67">
        <f t="shared" si="6"/>
        <v>-58445</v>
      </c>
      <c r="Z59" s="68">
        <f>+IF(X59&lt;&gt;0,+(Y59/X59)*100,0)</f>
        <v>29.182519947671693</v>
      </c>
      <c r="AA59" s="65">
        <f>SUM(AA56:AA58)</f>
        <v>-801141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3116742</v>
      </c>
      <c r="D9" s="20"/>
      <c r="E9" s="21">
        <v>3259604</v>
      </c>
      <c r="F9" s="22">
        <v>3259604</v>
      </c>
      <c r="G9" s="22">
        <v>279799</v>
      </c>
      <c r="H9" s="22">
        <v>279373</v>
      </c>
      <c r="I9" s="22">
        <v>245234</v>
      </c>
      <c r="J9" s="22">
        <v>804406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804406</v>
      </c>
      <c r="X9" s="22">
        <v>814899</v>
      </c>
      <c r="Y9" s="22">
        <v>-10493</v>
      </c>
      <c r="Z9" s="23">
        <v>-1.2876442356660152</v>
      </c>
      <c r="AA9" s="20">
        <v>3259604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5518249</v>
      </c>
      <c r="D25" s="20"/>
      <c r="E25" s="21">
        <v>5943718</v>
      </c>
      <c r="F25" s="22">
        <v>5943718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1485930</v>
      </c>
      <c r="Y25" s="22">
        <v>-1485930</v>
      </c>
      <c r="Z25" s="23">
        <v>-100</v>
      </c>
      <c r="AA25" s="20">
        <v>5943718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8634991</v>
      </c>
      <c r="D32" s="29">
        <f t="shared" ref="D32:Y32" si="0">SUM(D6:D31)</f>
        <v>0</v>
      </c>
      <c r="E32" s="30">
        <f t="shared" si="0"/>
        <v>9203322</v>
      </c>
      <c r="F32" s="31">
        <f t="shared" si="0"/>
        <v>9203322</v>
      </c>
      <c r="G32" s="31">
        <f t="shared" si="0"/>
        <v>279799</v>
      </c>
      <c r="H32" s="31">
        <f t="shared" si="0"/>
        <v>279373</v>
      </c>
      <c r="I32" s="31">
        <f t="shared" si="0"/>
        <v>245234</v>
      </c>
      <c r="J32" s="31">
        <f t="shared" si="0"/>
        <v>804406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804406</v>
      </c>
      <c r="X32" s="31">
        <f t="shared" si="0"/>
        <v>2300829</v>
      </c>
      <c r="Y32" s="31">
        <f t="shared" si="0"/>
        <v>-1496423</v>
      </c>
      <c r="Z32" s="32">
        <f>+IF(X32&lt;&gt;0,+(Y32/X32)*100,0)</f>
        <v>-65.038427453756881</v>
      </c>
      <c r="AA32" s="29">
        <f>SUM(AA6:AA31)</f>
        <v>9203322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2647163</v>
      </c>
      <c r="D34" s="20"/>
      <c r="E34" s="21">
        <v>2773423</v>
      </c>
      <c r="F34" s="22">
        <v>2773423</v>
      </c>
      <c r="G34" s="22"/>
      <c r="H34" s="22">
        <v>209984</v>
      </c>
      <c r="I34" s="22"/>
      <c r="J34" s="22">
        <v>209984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209984</v>
      </c>
      <c r="X34" s="22">
        <v>693360</v>
      </c>
      <c r="Y34" s="22">
        <v>-483376</v>
      </c>
      <c r="Z34" s="23">
        <v>-69.715010961116889</v>
      </c>
      <c r="AA34" s="20">
        <v>2773423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111144</v>
      </c>
      <c r="D37" s="20"/>
      <c r="E37" s="21">
        <v>122578</v>
      </c>
      <c r="F37" s="22">
        <v>122578</v>
      </c>
      <c r="G37" s="22"/>
      <c r="H37" s="22">
        <v>45528</v>
      </c>
      <c r="I37" s="22">
        <v>3501</v>
      </c>
      <c r="J37" s="22">
        <v>49029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49029</v>
      </c>
      <c r="X37" s="22">
        <v>30645</v>
      </c>
      <c r="Y37" s="22">
        <v>18384</v>
      </c>
      <c r="Z37" s="23">
        <v>59.990210474791972</v>
      </c>
      <c r="AA37" s="20">
        <v>122578</v>
      </c>
    </row>
    <row r="38" spans="1:27" ht="13.5" x14ac:dyDescent="0.25">
      <c r="A38" s="19" t="s">
        <v>64</v>
      </c>
      <c r="B38" s="15" t="s">
        <v>32</v>
      </c>
      <c r="C38" s="20">
        <v>3713698</v>
      </c>
      <c r="D38" s="20"/>
      <c r="E38" s="21">
        <v>926000</v>
      </c>
      <c r="F38" s="22">
        <v>926000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231501</v>
      </c>
      <c r="Y38" s="22">
        <v>-231501</v>
      </c>
      <c r="Z38" s="23">
        <v>-100</v>
      </c>
      <c r="AA38" s="20">
        <v>926000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1875230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310671</v>
      </c>
      <c r="D44" s="20"/>
      <c r="E44" s="21">
        <v>300282</v>
      </c>
      <c r="F44" s="22">
        <v>300282</v>
      </c>
      <c r="G44" s="22">
        <v>16998</v>
      </c>
      <c r="H44" s="22">
        <v>4496</v>
      </c>
      <c r="I44" s="22">
        <v>4885</v>
      </c>
      <c r="J44" s="22">
        <v>26379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26379</v>
      </c>
      <c r="X44" s="22">
        <v>75072</v>
      </c>
      <c r="Y44" s="22">
        <v>-48693</v>
      </c>
      <c r="Z44" s="23">
        <v>-64.86173273657289</v>
      </c>
      <c r="AA44" s="20">
        <v>300282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8657906</v>
      </c>
      <c r="D47" s="29">
        <f t="shared" ref="D47:Y47" si="1">SUM(D34:D46)</f>
        <v>0</v>
      </c>
      <c r="E47" s="30">
        <f t="shared" si="1"/>
        <v>4122283</v>
      </c>
      <c r="F47" s="31">
        <f t="shared" si="1"/>
        <v>4122283</v>
      </c>
      <c r="G47" s="31">
        <f t="shared" si="1"/>
        <v>16998</v>
      </c>
      <c r="H47" s="31">
        <f t="shared" si="1"/>
        <v>260008</v>
      </c>
      <c r="I47" s="31">
        <f t="shared" si="1"/>
        <v>8386</v>
      </c>
      <c r="J47" s="31">
        <f t="shared" si="1"/>
        <v>285392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285392</v>
      </c>
      <c r="X47" s="31">
        <f t="shared" si="1"/>
        <v>1030578</v>
      </c>
      <c r="Y47" s="31">
        <f t="shared" si="1"/>
        <v>-745186</v>
      </c>
      <c r="Z47" s="32">
        <f>+IF(X47&lt;&gt;0,+(Y47/X47)*100,0)</f>
        <v>-72.307578853808252</v>
      </c>
      <c r="AA47" s="29">
        <f>SUM(AA34:AA46)</f>
        <v>4122283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-22915</v>
      </c>
      <c r="D48" s="39">
        <f t="shared" si="2"/>
        <v>0</v>
      </c>
      <c r="E48" s="40">
        <f t="shared" si="2"/>
        <v>5081039</v>
      </c>
      <c r="F48" s="41">
        <f t="shared" si="2"/>
        <v>5081039</v>
      </c>
      <c r="G48" s="41">
        <f t="shared" si="2"/>
        <v>262801</v>
      </c>
      <c r="H48" s="41">
        <f t="shared" si="2"/>
        <v>19365</v>
      </c>
      <c r="I48" s="41">
        <f t="shared" si="2"/>
        <v>236848</v>
      </c>
      <c r="J48" s="41">
        <f t="shared" si="2"/>
        <v>519014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519014</v>
      </c>
      <c r="X48" s="41">
        <f t="shared" si="2"/>
        <v>1270251</v>
      </c>
      <c r="Y48" s="41">
        <f t="shared" si="2"/>
        <v>-751237</v>
      </c>
      <c r="Z48" s="42">
        <f>+IF(X48&lt;&gt;0,+(Y48/X48)*100,0)</f>
        <v>-59.140831221545973</v>
      </c>
      <c r="AA48" s="39">
        <f>+AA32-AA47</f>
        <v>5081039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-22915</v>
      </c>
      <c r="D51" s="48">
        <f t="shared" si="3"/>
        <v>0</v>
      </c>
      <c r="E51" s="49">
        <f t="shared" si="3"/>
        <v>5081039</v>
      </c>
      <c r="F51" s="50">
        <f t="shared" si="3"/>
        <v>5081039</v>
      </c>
      <c r="G51" s="50">
        <f t="shared" si="3"/>
        <v>262801</v>
      </c>
      <c r="H51" s="50">
        <f t="shared" si="3"/>
        <v>19365</v>
      </c>
      <c r="I51" s="50">
        <f t="shared" si="3"/>
        <v>236848</v>
      </c>
      <c r="J51" s="50">
        <f t="shared" si="3"/>
        <v>519014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519014</v>
      </c>
      <c r="X51" s="50">
        <f t="shared" si="3"/>
        <v>1270251</v>
      </c>
      <c r="Y51" s="50">
        <f t="shared" si="3"/>
        <v>-751237</v>
      </c>
      <c r="Z51" s="51">
        <f>+IF(X51&lt;&gt;0,+(Y51/X51)*100,0)</f>
        <v>-59.140831221545973</v>
      </c>
      <c r="AA51" s="48">
        <f>SUM(AA48:AA50)</f>
        <v>5081039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-22915</v>
      </c>
      <c r="D53" s="54">
        <f>+D51-D52</f>
        <v>0</v>
      </c>
      <c r="E53" s="55">
        <f t="shared" si="4"/>
        <v>5081039</v>
      </c>
      <c r="F53" s="56">
        <f t="shared" si="4"/>
        <v>5081039</v>
      </c>
      <c r="G53" s="56">
        <f t="shared" si="4"/>
        <v>262801</v>
      </c>
      <c r="H53" s="56">
        <f t="shared" si="4"/>
        <v>19365</v>
      </c>
      <c r="I53" s="56">
        <f t="shared" si="4"/>
        <v>236848</v>
      </c>
      <c r="J53" s="56">
        <f t="shared" si="4"/>
        <v>519014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519014</v>
      </c>
      <c r="X53" s="56">
        <f t="shared" si="4"/>
        <v>1270251</v>
      </c>
      <c r="Y53" s="56">
        <f t="shared" si="4"/>
        <v>-751237</v>
      </c>
      <c r="Z53" s="57">
        <f>+IF(X53&lt;&gt;0,+(Y53/X53)*100,0)</f>
        <v>-59.140831221545973</v>
      </c>
      <c r="AA53" s="54">
        <f>+AA51-AA52</f>
        <v>5081039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-22915</v>
      </c>
      <c r="D56" s="48">
        <f>SUM(D53:D55)</f>
        <v>0</v>
      </c>
      <c r="E56" s="49">
        <f t="shared" si="5"/>
        <v>5081039</v>
      </c>
      <c r="F56" s="50">
        <f t="shared" si="5"/>
        <v>5081039</v>
      </c>
      <c r="G56" s="50">
        <f t="shared" si="5"/>
        <v>262801</v>
      </c>
      <c r="H56" s="50">
        <f t="shared" si="5"/>
        <v>19365</v>
      </c>
      <c r="I56" s="50">
        <f t="shared" si="5"/>
        <v>236848</v>
      </c>
      <c r="J56" s="50">
        <f t="shared" si="5"/>
        <v>519014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519014</v>
      </c>
      <c r="X56" s="50">
        <f t="shared" si="5"/>
        <v>1270251</v>
      </c>
      <c r="Y56" s="50">
        <f t="shared" si="5"/>
        <v>-751237</v>
      </c>
      <c r="Z56" s="51">
        <f>+IF(X56&lt;&gt;0,+(Y56/X56)*100,0)</f>
        <v>-59.140831221545973</v>
      </c>
      <c r="AA56" s="48">
        <f>SUM(AA53:AA55)</f>
        <v>5081039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-22915</v>
      </c>
      <c r="D59" s="65">
        <f>SUM(D56:D58)</f>
        <v>0</v>
      </c>
      <c r="E59" s="66">
        <f t="shared" si="6"/>
        <v>5081039</v>
      </c>
      <c r="F59" s="67">
        <f t="shared" si="6"/>
        <v>5081039</v>
      </c>
      <c r="G59" s="67">
        <f t="shared" si="6"/>
        <v>262801</v>
      </c>
      <c r="H59" s="67">
        <f t="shared" si="6"/>
        <v>19365</v>
      </c>
      <c r="I59" s="67">
        <f t="shared" si="6"/>
        <v>236848</v>
      </c>
      <c r="J59" s="67">
        <f t="shared" si="6"/>
        <v>519014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519014</v>
      </c>
      <c r="X59" s="67">
        <f t="shared" si="6"/>
        <v>1270251</v>
      </c>
      <c r="Y59" s="67">
        <f t="shared" si="6"/>
        <v>-751237</v>
      </c>
      <c r="Z59" s="68">
        <f>+IF(X59&lt;&gt;0,+(Y59/X59)*100,0)</f>
        <v>-59.140831221545973</v>
      </c>
      <c r="AA59" s="65">
        <f>SUM(AA56:AA58)</f>
        <v>5081039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6392991</v>
      </c>
      <c r="D9" s="20"/>
      <c r="E9" s="21">
        <v>8700898</v>
      </c>
      <c r="F9" s="22">
        <v>8700898</v>
      </c>
      <c r="G9" s="22">
        <v>847296</v>
      </c>
      <c r="H9" s="22">
        <v>814061</v>
      </c>
      <c r="I9" s="22">
        <v>801019</v>
      </c>
      <c r="J9" s="22">
        <v>2462376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2462376</v>
      </c>
      <c r="X9" s="22">
        <v>2175222</v>
      </c>
      <c r="Y9" s="22">
        <v>287154</v>
      </c>
      <c r="Z9" s="23">
        <v>13.20113533239366</v>
      </c>
      <c r="AA9" s="20">
        <v>8700898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2033576</v>
      </c>
      <c r="D13" s="20"/>
      <c r="E13" s="21">
        <v>1716150</v>
      </c>
      <c r="F13" s="22">
        <v>1716150</v>
      </c>
      <c r="G13" s="22">
        <v>75048</v>
      </c>
      <c r="H13" s="22">
        <v>81179</v>
      </c>
      <c r="I13" s="22">
        <v>88665</v>
      </c>
      <c r="J13" s="22">
        <v>244892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244892</v>
      </c>
      <c r="X13" s="22">
        <v>429039</v>
      </c>
      <c r="Y13" s="22">
        <v>-184147</v>
      </c>
      <c r="Z13" s="23">
        <v>-42.920806733187426</v>
      </c>
      <c r="AA13" s="20">
        <v>1716150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7591207</v>
      </c>
      <c r="F25" s="22">
        <v>7591207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1897803</v>
      </c>
      <c r="Y25" s="22">
        <v>-1897803</v>
      </c>
      <c r="Z25" s="23">
        <v>-100</v>
      </c>
      <c r="AA25" s="20">
        <v>7591207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8426567</v>
      </c>
      <c r="D32" s="29">
        <f t="shared" ref="D32:Y32" si="0">SUM(D6:D31)</f>
        <v>0</v>
      </c>
      <c r="E32" s="30">
        <f t="shared" si="0"/>
        <v>18008255</v>
      </c>
      <c r="F32" s="31">
        <f t="shared" si="0"/>
        <v>18008255</v>
      </c>
      <c r="G32" s="31">
        <f t="shared" si="0"/>
        <v>922344</v>
      </c>
      <c r="H32" s="31">
        <f t="shared" si="0"/>
        <v>895240</v>
      </c>
      <c r="I32" s="31">
        <f t="shared" si="0"/>
        <v>889684</v>
      </c>
      <c r="J32" s="31">
        <f t="shared" si="0"/>
        <v>2707268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2707268</v>
      </c>
      <c r="X32" s="31">
        <f t="shared" si="0"/>
        <v>4502064</v>
      </c>
      <c r="Y32" s="31">
        <f t="shared" si="0"/>
        <v>-1794796</v>
      </c>
      <c r="Z32" s="32">
        <f>+IF(X32&lt;&gt;0,+(Y32/X32)*100,0)</f>
        <v>-39.866070317969715</v>
      </c>
      <c r="AA32" s="29">
        <f>SUM(AA6:AA31)</f>
        <v>18008255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1843664</v>
      </c>
      <c r="D34" s="20"/>
      <c r="E34" s="21">
        <v>2039105</v>
      </c>
      <c r="F34" s="22">
        <v>2039105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509784</v>
      </c>
      <c r="Y34" s="22">
        <v>-509784</v>
      </c>
      <c r="Z34" s="23">
        <v>-100</v>
      </c>
      <c r="AA34" s="20">
        <v>2039105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90742</v>
      </c>
      <c r="D37" s="20"/>
      <c r="E37" s="21">
        <v>456266</v>
      </c>
      <c r="F37" s="22">
        <v>456266</v>
      </c>
      <c r="G37" s="22">
        <v>6347</v>
      </c>
      <c r="H37" s="22">
        <v>16149</v>
      </c>
      <c r="I37" s="22">
        <v>26661</v>
      </c>
      <c r="J37" s="22">
        <v>49157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49157</v>
      </c>
      <c r="X37" s="22">
        <v>114066</v>
      </c>
      <c r="Y37" s="22">
        <v>-64909</v>
      </c>
      <c r="Z37" s="23">
        <v>-56.904774428839445</v>
      </c>
      <c r="AA37" s="20">
        <v>456266</v>
      </c>
    </row>
    <row r="38" spans="1:27" ht="13.5" x14ac:dyDescent="0.25">
      <c r="A38" s="19" t="s">
        <v>64</v>
      </c>
      <c r="B38" s="15" t="s">
        <v>32</v>
      </c>
      <c r="C38" s="20">
        <v>-17196675</v>
      </c>
      <c r="D38" s="20"/>
      <c r="E38" s="21">
        <v>502696</v>
      </c>
      <c r="F38" s="22">
        <v>502696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125673</v>
      </c>
      <c r="Y38" s="22">
        <v>-125673</v>
      </c>
      <c r="Z38" s="23">
        <v>-100</v>
      </c>
      <c r="AA38" s="20">
        <v>502696</v>
      </c>
    </row>
    <row r="39" spans="1:27" ht="13.5" x14ac:dyDescent="0.25">
      <c r="A39" s="19" t="s">
        <v>65</v>
      </c>
      <c r="B39" s="15" t="s">
        <v>32</v>
      </c>
      <c r="C39" s="20">
        <v>945632</v>
      </c>
      <c r="D39" s="20"/>
      <c r="E39" s="21">
        <v>1163425</v>
      </c>
      <c r="F39" s="22">
        <v>1163425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290856</v>
      </c>
      <c r="Y39" s="22">
        <v>-290856</v>
      </c>
      <c r="Z39" s="23">
        <v>-100</v>
      </c>
      <c r="AA39" s="20">
        <v>1163425</v>
      </c>
    </row>
    <row r="40" spans="1:27" ht="13.5" x14ac:dyDescent="0.25">
      <c r="A40" s="19" t="s">
        <v>40</v>
      </c>
      <c r="B40" s="15" t="s">
        <v>32</v>
      </c>
      <c r="C40" s="20">
        <v>3011648</v>
      </c>
      <c r="D40" s="20"/>
      <c r="E40" s="21">
        <v>3084950</v>
      </c>
      <c r="F40" s="22">
        <v>3084950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771237</v>
      </c>
      <c r="Y40" s="22">
        <v>-771237</v>
      </c>
      <c r="Z40" s="23">
        <v>-100</v>
      </c>
      <c r="AA40" s="20">
        <v>3084950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120078</v>
      </c>
      <c r="F41" s="22">
        <v>120078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30021</v>
      </c>
      <c r="Y41" s="22">
        <v>-30021</v>
      </c>
      <c r="Z41" s="23">
        <v>-100</v>
      </c>
      <c r="AA41" s="20">
        <v>120078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22621141</v>
      </c>
      <c r="D43" s="20"/>
      <c r="E43" s="21">
        <v>677687</v>
      </c>
      <c r="F43" s="22">
        <v>677687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169422</v>
      </c>
      <c r="Y43" s="22">
        <v>-169422</v>
      </c>
      <c r="Z43" s="23">
        <v>-100</v>
      </c>
      <c r="AA43" s="20">
        <v>677687</v>
      </c>
    </row>
    <row r="44" spans="1:27" ht="13.5" x14ac:dyDescent="0.25">
      <c r="A44" s="19" t="s">
        <v>69</v>
      </c>
      <c r="B44" s="15" t="s">
        <v>32</v>
      </c>
      <c r="C44" s="20">
        <v>448682</v>
      </c>
      <c r="D44" s="20"/>
      <c r="E44" s="21">
        <v>551662</v>
      </c>
      <c r="F44" s="22">
        <v>551662</v>
      </c>
      <c r="G44" s="22">
        <v>21781</v>
      </c>
      <c r="H44" s="22">
        <v>27280</v>
      </c>
      <c r="I44" s="22">
        <v>35828</v>
      </c>
      <c r="J44" s="22">
        <v>84889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84889</v>
      </c>
      <c r="X44" s="22">
        <v>137916</v>
      </c>
      <c r="Y44" s="22">
        <v>-53027</v>
      </c>
      <c r="Z44" s="23">
        <v>-38.448765915484792</v>
      </c>
      <c r="AA44" s="20">
        <v>551662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11764834</v>
      </c>
      <c r="D47" s="29">
        <f t="shared" ref="D47:Y47" si="1">SUM(D34:D46)</f>
        <v>0</v>
      </c>
      <c r="E47" s="30">
        <f t="shared" si="1"/>
        <v>8595869</v>
      </c>
      <c r="F47" s="31">
        <f t="shared" si="1"/>
        <v>8595869</v>
      </c>
      <c r="G47" s="31">
        <f t="shared" si="1"/>
        <v>28128</v>
      </c>
      <c r="H47" s="31">
        <f t="shared" si="1"/>
        <v>43429</v>
      </c>
      <c r="I47" s="31">
        <f t="shared" si="1"/>
        <v>62489</v>
      </c>
      <c r="J47" s="31">
        <f t="shared" si="1"/>
        <v>134046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134046</v>
      </c>
      <c r="X47" s="31">
        <f t="shared" si="1"/>
        <v>2148975</v>
      </c>
      <c r="Y47" s="31">
        <f t="shared" si="1"/>
        <v>-2014929</v>
      </c>
      <c r="Z47" s="32">
        <f>+IF(X47&lt;&gt;0,+(Y47/X47)*100,0)</f>
        <v>-93.762328551984083</v>
      </c>
      <c r="AA47" s="29">
        <f>SUM(AA34:AA46)</f>
        <v>8595869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-3338267</v>
      </c>
      <c r="D48" s="39">
        <f t="shared" si="2"/>
        <v>0</v>
      </c>
      <c r="E48" s="40">
        <f t="shared" si="2"/>
        <v>9412386</v>
      </c>
      <c r="F48" s="41">
        <f t="shared" si="2"/>
        <v>9412386</v>
      </c>
      <c r="G48" s="41">
        <f t="shared" si="2"/>
        <v>894216</v>
      </c>
      <c r="H48" s="41">
        <f t="shared" si="2"/>
        <v>851811</v>
      </c>
      <c r="I48" s="41">
        <f t="shared" si="2"/>
        <v>827195</v>
      </c>
      <c r="J48" s="41">
        <f t="shared" si="2"/>
        <v>2573222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2573222</v>
      </c>
      <c r="X48" s="41">
        <f t="shared" si="2"/>
        <v>2353089</v>
      </c>
      <c r="Y48" s="41">
        <f t="shared" si="2"/>
        <v>220133</v>
      </c>
      <c r="Z48" s="42">
        <f>+IF(X48&lt;&gt;0,+(Y48/X48)*100,0)</f>
        <v>9.3550647680559464</v>
      </c>
      <c r="AA48" s="39">
        <f>+AA32-AA47</f>
        <v>9412386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-3338267</v>
      </c>
      <c r="D51" s="48">
        <f t="shared" si="3"/>
        <v>0</v>
      </c>
      <c r="E51" s="49">
        <f t="shared" si="3"/>
        <v>9412386</v>
      </c>
      <c r="F51" s="50">
        <f t="shared" si="3"/>
        <v>9412386</v>
      </c>
      <c r="G51" s="50">
        <f t="shared" si="3"/>
        <v>894216</v>
      </c>
      <c r="H51" s="50">
        <f t="shared" si="3"/>
        <v>851811</v>
      </c>
      <c r="I51" s="50">
        <f t="shared" si="3"/>
        <v>827195</v>
      </c>
      <c r="J51" s="50">
        <f t="shared" si="3"/>
        <v>2573222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2573222</v>
      </c>
      <c r="X51" s="50">
        <f t="shared" si="3"/>
        <v>2353089</v>
      </c>
      <c r="Y51" s="50">
        <f t="shared" si="3"/>
        <v>220133</v>
      </c>
      <c r="Z51" s="51">
        <f>+IF(X51&lt;&gt;0,+(Y51/X51)*100,0)</f>
        <v>9.3550647680559464</v>
      </c>
      <c r="AA51" s="48">
        <f>SUM(AA48:AA50)</f>
        <v>9412386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-3338267</v>
      </c>
      <c r="D53" s="54">
        <f>+D51-D52</f>
        <v>0</v>
      </c>
      <c r="E53" s="55">
        <f t="shared" si="4"/>
        <v>9412386</v>
      </c>
      <c r="F53" s="56">
        <f t="shared" si="4"/>
        <v>9412386</v>
      </c>
      <c r="G53" s="56">
        <f t="shared" si="4"/>
        <v>894216</v>
      </c>
      <c r="H53" s="56">
        <f t="shared" si="4"/>
        <v>851811</v>
      </c>
      <c r="I53" s="56">
        <f t="shared" si="4"/>
        <v>827195</v>
      </c>
      <c r="J53" s="56">
        <f t="shared" si="4"/>
        <v>2573222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2573222</v>
      </c>
      <c r="X53" s="56">
        <f t="shared" si="4"/>
        <v>2353089</v>
      </c>
      <c r="Y53" s="56">
        <f t="shared" si="4"/>
        <v>220133</v>
      </c>
      <c r="Z53" s="57">
        <f>+IF(X53&lt;&gt;0,+(Y53/X53)*100,0)</f>
        <v>9.3550647680559464</v>
      </c>
      <c r="AA53" s="54">
        <f>+AA51-AA52</f>
        <v>9412386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-3338267</v>
      </c>
      <c r="D56" s="48">
        <f>SUM(D53:D55)</f>
        <v>0</v>
      </c>
      <c r="E56" s="49">
        <f t="shared" si="5"/>
        <v>9412386</v>
      </c>
      <c r="F56" s="50">
        <f t="shared" si="5"/>
        <v>9412386</v>
      </c>
      <c r="G56" s="50">
        <f t="shared" si="5"/>
        <v>894216</v>
      </c>
      <c r="H56" s="50">
        <f t="shared" si="5"/>
        <v>851811</v>
      </c>
      <c r="I56" s="50">
        <f t="shared" si="5"/>
        <v>827195</v>
      </c>
      <c r="J56" s="50">
        <f t="shared" si="5"/>
        <v>2573222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2573222</v>
      </c>
      <c r="X56" s="50">
        <f t="shared" si="5"/>
        <v>2353089</v>
      </c>
      <c r="Y56" s="50">
        <f t="shared" si="5"/>
        <v>220133</v>
      </c>
      <c r="Z56" s="51">
        <f>+IF(X56&lt;&gt;0,+(Y56/X56)*100,0)</f>
        <v>9.3550647680559464</v>
      </c>
      <c r="AA56" s="48">
        <f>SUM(AA53:AA55)</f>
        <v>9412386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-3338267</v>
      </c>
      <c r="D59" s="65">
        <f>SUM(D56:D58)</f>
        <v>0</v>
      </c>
      <c r="E59" s="66">
        <f t="shared" si="6"/>
        <v>9412386</v>
      </c>
      <c r="F59" s="67">
        <f t="shared" si="6"/>
        <v>9412386</v>
      </c>
      <c r="G59" s="67">
        <f t="shared" si="6"/>
        <v>894216</v>
      </c>
      <c r="H59" s="67">
        <f t="shared" si="6"/>
        <v>851811</v>
      </c>
      <c r="I59" s="67">
        <f t="shared" si="6"/>
        <v>827195</v>
      </c>
      <c r="J59" s="67">
        <f t="shared" si="6"/>
        <v>2573222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2573222</v>
      </c>
      <c r="X59" s="67">
        <f t="shared" si="6"/>
        <v>2353089</v>
      </c>
      <c r="Y59" s="67">
        <f t="shared" si="6"/>
        <v>220133</v>
      </c>
      <c r="Z59" s="68">
        <f>+IF(X59&lt;&gt;0,+(Y59/X59)*100,0)</f>
        <v>9.3550647680559464</v>
      </c>
      <c r="AA59" s="65">
        <f>SUM(AA56:AA58)</f>
        <v>9412386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10509000</v>
      </c>
      <c r="F9" s="22">
        <v>10509000</v>
      </c>
      <c r="G9" s="22"/>
      <c r="H9" s="22">
        <v>714859</v>
      </c>
      <c r="I9" s="22">
        <v>703134</v>
      </c>
      <c r="J9" s="22">
        <v>1417993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1417993</v>
      </c>
      <c r="X9" s="22">
        <v>2627250</v>
      </c>
      <c r="Y9" s="22">
        <v>-1209257</v>
      </c>
      <c r="Z9" s="23">
        <v>-46.027481206584831</v>
      </c>
      <c r="AA9" s="20">
        <v>10509000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1198985</v>
      </c>
      <c r="F13" s="22">
        <v>1198985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299750</v>
      </c>
      <c r="Y13" s="22">
        <v>-299750</v>
      </c>
      <c r="Z13" s="23">
        <v>-100</v>
      </c>
      <c r="AA13" s="20">
        <v>1198985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11707985</v>
      </c>
      <c r="F32" s="31">
        <f t="shared" si="0"/>
        <v>11707985</v>
      </c>
      <c r="G32" s="31">
        <f t="shared" si="0"/>
        <v>0</v>
      </c>
      <c r="H32" s="31">
        <f t="shared" si="0"/>
        <v>714859</v>
      </c>
      <c r="I32" s="31">
        <f t="shared" si="0"/>
        <v>703134</v>
      </c>
      <c r="J32" s="31">
        <f t="shared" si="0"/>
        <v>1417993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1417993</v>
      </c>
      <c r="X32" s="31">
        <f t="shared" si="0"/>
        <v>2927000</v>
      </c>
      <c r="Y32" s="31">
        <f t="shared" si="0"/>
        <v>-1509007</v>
      </c>
      <c r="Z32" s="32">
        <f>+IF(X32&lt;&gt;0,+(Y32/X32)*100,0)</f>
        <v>-51.554731807311235</v>
      </c>
      <c r="AA32" s="29">
        <f>SUM(AA6:AA31)</f>
        <v>11707985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7607923</v>
      </c>
      <c r="F34" s="22">
        <v>7607923</v>
      </c>
      <c r="G34" s="22"/>
      <c r="H34" s="22">
        <v>667643</v>
      </c>
      <c r="I34" s="22">
        <v>665860</v>
      </c>
      <c r="J34" s="22">
        <v>1333503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1333503</v>
      </c>
      <c r="X34" s="22">
        <v>1901968</v>
      </c>
      <c r="Y34" s="22">
        <v>-568465</v>
      </c>
      <c r="Z34" s="23">
        <v>-29.888252588897394</v>
      </c>
      <c r="AA34" s="20">
        <v>7607923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1236473</v>
      </c>
      <c r="F37" s="22">
        <v>1236473</v>
      </c>
      <c r="G37" s="22"/>
      <c r="H37" s="22">
        <v>1181</v>
      </c>
      <c r="I37" s="22">
        <v>436957</v>
      </c>
      <c r="J37" s="22">
        <v>438138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438138</v>
      </c>
      <c r="X37" s="22">
        <v>309122</v>
      </c>
      <c r="Y37" s="22">
        <v>129016</v>
      </c>
      <c r="Z37" s="23">
        <v>41.736272410245796</v>
      </c>
      <c r="AA37" s="20">
        <v>1236473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6293552</v>
      </c>
      <c r="F41" s="22">
        <v>6293552</v>
      </c>
      <c r="G41" s="22"/>
      <c r="H41" s="22">
        <v>433675</v>
      </c>
      <c r="I41" s="22">
        <v>1071437</v>
      </c>
      <c r="J41" s="22">
        <v>1505112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1505112</v>
      </c>
      <c r="X41" s="22">
        <v>1573385</v>
      </c>
      <c r="Y41" s="22">
        <v>-68273</v>
      </c>
      <c r="Z41" s="23">
        <v>-4.3392430968898266</v>
      </c>
      <c r="AA41" s="20">
        <v>6293552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12905</v>
      </c>
      <c r="I43" s="22">
        <v>5026</v>
      </c>
      <c r="J43" s="22">
        <v>17931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17931</v>
      </c>
      <c r="X43" s="22"/>
      <c r="Y43" s="22">
        <v>17931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58849</v>
      </c>
      <c r="F44" s="22">
        <v>58849</v>
      </c>
      <c r="G44" s="22"/>
      <c r="H44" s="22">
        <v>5672</v>
      </c>
      <c r="I44" s="22">
        <v>5654</v>
      </c>
      <c r="J44" s="22">
        <v>11326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11326</v>
      </c>
      <c r="X44" s="22">
        <v>14713</v>
      </c>
      <c r="Y44" s="22">
        <v>-3387</v>
      </c>
      <c r="Z44" s="23">
        <v>-23.020458098280432</v>
      </c>
      <c r="AA44" s="20">
        <v>58849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15196797</v>
      </c>
      <c r="F47" s="31">
        <f t="shared" si="1"/>
        <v>15196797</v>
      </c>
      <c r="G47" s="31">
        <f t="shared" si="1"/>
        <v>0</v>
      </c>
      <c r="H47" s="31">
        <f t="shared" si="1"/>
        <v>1121076</v>
      </c>
      <c r="I47" s="31">
        <f t="shared" si="1"/>
        <v>2184934</v>
      </c>
      <c r="J47" s="31">
        <f t="shared" si="1"/>
        <v>3306010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3306010</v>
      </c>
      <c r="X47" s="31">
        <f t="shared" si="1"/>
        <v>3799188</v>
      </c>
      <c r="Y47" s="31">
        <f t="shared" si="1"/>
        <v>-493178</v>
      </c>
      <c r="Z47" s="32">
        <f>+IF(X47&lt;&gt;0,+(Y47/X47)*100,0)</f>
        <v>-12.981142286193787</v>
      </c>
      <c r="AA47" s="29">
        <f>SUM(AA34:AA46)</f>
        <v>15196797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-3488812</v>
      </c>
      <c r="F48" s="41">
        <f t="shared" si="2"/>
        <v>-3488812</v>
      </c>
      <c r="G48" s="41">
        <f t="shared" si="2"/>
        <v>0</v>
      </c>
      <c r="H48" s="41">
        <f t="shared" si="2"/>
        <v>-406217</v>
      </c>
      <c r="I48" s="41">
        <f t="shared" si="2"/>
        <v>-1481800</v>
      </c>
      <c r="J48" s="41">
        <f t="shared" si="2"/>
        <v>-1888017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-1888017</v>
      </c>
      <c r="X48" s="41">
        <f t="shared" si="2"/>
        <v>-872188</v>
      </c>
      <c r="Y48" s="41">
        <f t="shared" si="2"/>
        <v>-1015829</v>
      </c>
      <c r="Z48" s="42">
        <f>+IF(X48&lt;&gt;0,+(Y48/X48)*100,0)</f>
        <v>116.46904107829963</v>
      </c>
      <c r="AA48" s="39">
        <f>+AA32-AA47</f>
        <v>-3488812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-3488812</v>
      </c>
      <c r="F51" s="50">
        <f t="shared" si="3"/>
        <v>-3488812</v>
      </c>
      <c r="G51" s="50">
        <f t="shared" si="3"/>
        <v>0</v>
      </c>
      <c r="H51" s="50">
        <f t="shared" si="3"/>
        <v>-406217</v>
      </c>
      <c r="I51" s="50">
        <f t="shared" si="3"/>
        <v>-1481800</v>
      </c>
      <c r="J51" s="50">
        <f t="shared" si="3"/>
        <v>-1888017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-1888017</v>
      </c>
      <c r="X51" s="50">
        <f t="shared" si="3"/>
        <v>-872188</v>
      </c>
      <c r="Y51" s="50">
        <f t="shared" si="3"/>
        <v>-1015829</v>
      </c>
      <c r="Z51" s="51">
        <f>+IF(X51&lt;&gt;0,+(Y51/X51)*100,0)</f>
        <v>116.46904107829963</v>
      </c>
      <c r="AA51" s="48">
        <f>SUM(AA48:AA50)</f>
        <v>-3488812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-3488812</v>
      </c>
      <c r="F53" s="56">
        <f t="shared" si="4"/>
        <v>-3488812</v>
      </c>
      <c r="G53" s="56">
        <f t="shared" si="4"/>
        <v>0</v>
      </c>
      <c r="H53" s="56">
        <f t="shared" si="4"/>
        <v>-406217</v>
      </c>
      <c r="I53" s="56">
        <f t="shared" si="4"/>
        <v>-1481800</v>
      </c>
      <c r="J53" s="56">
        <f t="shared" si="4"/>
        <v>-1888017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-1888017</v>
      </c>
      <c r="X53" s="56">
        <f t="shared" si="4"/>
        <v>-872188</v>
      </c>
      <c r="Y53" s="56">
        <f t="shared" si="4"/>
        <v>-1015829</v>
      </c>
      <c r="Z53" s="57">
        <f>+IF(X53&lt;&gt;0,+(Y53/X53)*100,0)</f>
        <v>116.46904107829963</v>
      </c>
      <c r="AA53" s="54">
        <f>+AA51-AA52</f>
        <v>-3488812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-3488812</v>
      </c>
      <c r="F56" s="50">
        <f t="shared" si="5"/>
        <v>-3488812</v>
      </c>
      <c r="G56" s="50">
        <f t="shared" si="5"/>
        <v>0</v>
      </c>
      <c r="H56" s="50">
        <f t="shared" si="5"/>
        <v>-406217</v>
      </c>
      <c r="I56" s="50">
        <f t="shared" si="5"/>
        <v>-1481800</v>
      </c>
      <c r="J56" s="50">
        <f t="shared" si="5"/>
        <v>-1888017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-1888017</v>
      </c>
      <c r="X56" s="50">
        <f t="shared" si="5"/>
        <v>-872188</v>
      </c>
      <c r="Y56" s="50">
        <f t="shared" si="5"/>
        <v>-1015829</v>
      </c>
      <c r="Z56" s="51">
        <f>+IF(X56&lt;&gt;0,+(Y56/X56)*100,0)</f>
        <v>116.46904107829963</v>
      </c>
      <c r="AA56" s="48">
        <f>SUM(AA53:AA55)</f>
        <v>-3488812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-3488812</v>
      </c>
      <c r="F59" s="67">
        <f t="shared" si="6"/>
        <v>-3488812</v>
      </c>
      <c r="G59" s="67">
        <f t="shared" si="6"/>
        <v>0</v>
      </c>
      <c r="H59" s="67">
        <f t="shared" si="6"/>
        <v>-406217</v>
      </c>
      <c r="I59" s="67">
        <f t="shared" si="6"/>
        <v>-1481800</v>
      </c>
      <c r="J59" s="67">
        <f t="shared" si="6"/>
        <v>-1888017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-1888017</v>
      </c>
      <c r="X59" s="67">
        <f t="shared" si="6"/>
        <v>-872188</v>
      </c>
      <c r="Y59" s="67">
        <f t="shared" si="6"/>
        <v>-1015829</v>
      </c>
      <c r="Z59" s="68">
        <f>+IF(X59&lt;&gt;0,+(Y59/X59)*100,0)</f>
        <v>116.46904107829963</v>
      </c>
      <c r="AA59" s="65">
        <f>SUM(AA56:AA58)</f>
        <v>-3488812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25103</v>
      </c>
      <c r="D8" s="20"/>
      <c r="E8" s="21">
        <v>43289</v>
      </c>
      <c r="F8" s="22">
        <v>43289</v>
      </c>
      <c r="G8" s="22"/>
      <c r="H8" s="22">
        <v>1803</v>
      </c>
      <c r="I8" s="22">
        <v>8987</v>
      </c>
      <c r="J8" s="22">
        <v>10790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10790</v>
      </c>
      <c r="X8" s="22">
        <v>10821</v>
      </c>
      <c r="Y8" s="22">
        <v>-31</v>
      </c>
      <c r="Z8" s="23">
        <v>-0.28647999260696794</v>
      </c>
      <c r="AA8" s="20">
        <v>43289</v>
      </c>
    </row>
    <row r="9" spans="1:27" ht="13.5" x14ac:dyDescent="0.25">
      <c r="A9" s="19" t="s">
        <v>37</v>
      </c>
      <c r="B9" s="15" t="s">
        <v>32</v>
      </c>
      <c r="C9" s="20">
        <v>3416202</v>
      </c>
      <c r="D9" s="20"/>
      <c r="E9" s="21">
        <v>3324443</v>
      </c>
      <c r="F9" s="22">
        <v>3324443</v>
      </c>
      <c r="G9" s="22"/>
      <c r="H9" s="22"/>
      <c r="I9" s="22">
        <v>389745</v>
      </c>
      <c r="J9" s="22">
        <v>389745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389745</v>
      </c>
      <c r="X9" s="22">
        <v>831108</v>
      </c>
      <c r="Y9" s="22">
        <v>-441363</v>
      </c>
      <c r="Z9" s="23">
        <v>-53.105372586956214</v>
      </c>
      <c r="AA9" s="20">
        <v>3324443</v>
      </c>
    </row>
    <row r="10" spans="1:27" ht="13.5" x14ac:dyDescent="0.25">
      <c r="A10" s="19" t="s">
        <v>38</v>
      </c>
      <c r="B10" s="15" t="s">
        <v>32</v>
      </c>
      <c r="C10" s="20">
        <v>247940</v>
      </c>
      <c r="D10" s="20"/>
      <c r="E10" s="21">
        <v>184691</v>
      </c>
      <c r="F10" s="22">
        <v>184691</v>
      </c>
      <c r="G10" s="22"/>
      <c r="H10" s="22">
        <v>13602</v>
      </c>
      <c r="I10" s="22">
        <v>56535</v>
      </c>
      <c r="J10" s="22">
        <v>70137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70137</v>
      </c>
      <c r="X10" s="22">
        <v>46170</v>
      </c>
      <c r="Y10" s="22">
        <v>23967</v>
      </c>
      <c r="Z10" s="23">
        <v>51.910331384015592</v>
      </c>
      <c r="AA10" s="20">
        <v>184691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1666759</v>
      </c>
      <c r="D13" s="20"/>
      <c r="E13" s="21"/>
      <c r="F13" s="22"/>
      <c r="G13" s="22"/>
      <c r="H13" s="22"/>
      <c r="I13" s="22">
        <v>361206</v>
      </c>
      <c r="J13" s="22">
        <v>361206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361206</v>
      </c>
      <c r="X13" s="22"/>
      <c r="Y13" s="22">
        <v>361206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15384</v>
      </c>
      <c r="D16" s="20"/>
      <c r="E16" s="21">
        <v>20681</v>
      </c>
      <c r="F16" s="22">
        <v>20681</v>
      </c>
      <c r="G16" s="22"/>
      <c r="H16" s="22">
        <v>293</v>
      </c>
      <c r="I16" s="22">
        <v>879</v>
      </c>
      <c r="J16" s="22">
        <v>1172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>
        <v>1172</v>
      </c>
      <c r="X16" s="22">
        <v>5169</v>
      </c>
      <c r="Y16" s="22">
        <v>-3997</v>
      </c>
      <c r="Z16" s="23">
        <v>-77.326368736699564</v>
      </c>
      <c r="AA16" s="20">
        <v>20681</v>
      </c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306628</v>
      </c>
      <c r="F19" s="22">
        <v>306628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76656</v>
      </c>
      <c r="Y19" s="22">
        <v>-76656</v>
      </c>
      <c r="Z19" s="23">
        <v>-100</v>
      </c>
      <c r="AA19" s="20">
        <v>306628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1314720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6686108</v>
      </c>
      <c r="D32" s="29">
        <f t="shared" ref="D32:Y32" si="0">SUM(D6:D31)</f>
        <v>0</v>
      </c>
      <c r="E32" s="30">
        <f t="shared" si="0"/>
        <v>3879732</v>
      </c>
      <c r="F32" s="31">
        <f t="shared" si="0"/>
        <v>3879732</v>
      </c>
      <c r="G32" s="31">
        <f t="shared" si="0"/>
        <v>0</v>
      </c>
      <c r="H32" s="31">
        <f t="shared" si="0"/>
        <v>15698</v>
      </c>
      <c r="I32" s="31">
        <f t="shared" si="0"/>
        <v>817352</v>
      </c>
      <c r="J32" s="31">
        <f t="shared" si="0"/>
        <v>833050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833050</v>
      </c>
      <c r="X32" s="31">
        <f t="shared" si="0"/>
        <v>969924</v>
      </c>
      <c r="Y32" s="31">
        <f t="shared" si="0"/>
        <v>-136874</v>
      </c>
      <c r="Z32" s="32">
        <f>+IF(X32&lt;&gt;0,+(Y32/X32)*100,0)</f>
        <v>-14.111827318429073</v>
      </c>
      <c r="AA32" s="29">
        <f>SUM(AA6:AA31)</f>
        <v>3879732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2332507</v>
      </c>
      <c r="D34" s="20"/>
      <c r="E34" s="21">
        <v>2337341</v>
      </c>
      <c r="F34" s="22">
        <v>2337341</v>
      </c>
      <c r="G34" s="22"/>
      <c r="H34" s="22"/>
      <c r="I34" s="22">
        <v>44342</v>
      </c>
      <c r="J34" s="22">
        <v>44342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44342</v>
      </c>
      <c r="X34" s="22">
        <v>584316</v>
      </c>
      <c r="Y34" s="22">
        <v>-539974</v>
      </c>
      <c r="Z34" s="23">
        <v>-92.411297996289676</v>
      </c>
      <c r="AA34" s="20">
        <v>2337341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997333</v>
      </c>
      <c r="F38" s="22">
        <v>997333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249333</v>
      </c>
      <c r="Y38" s="22">
        <v>-249333</v>
      </c>
      <c r="Z38" s="23">
        <v>-100</v>
      </c>
      <c r="AA38" s="20">
        <v>997333</v>
      </c>
    </row>
    <row r="39" spans="1:27" ht="13.5" x14ac:dyDescent="0.25">
      <c r="A39" s="19" t="s">
        <v>65</v>
      </c>
      <c r="B39" s="15" t="s">
        <v>32</v>
      </c>
      <c r="C39" s="20">
        <v>3830282</v>
      </c>
      <c r="D39" s="20"/>
      <c r="E39" s="21">
        <v>1003056</v>
      </c>
      <c r="F39" s="22">
        <v>1003056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250764</v>
      </c>
      <c r="Y39" s="22">
        <v>-250764</v>
      </c>
      <c r="Z39" s="23">
        <v>-100</v>
      </c>
      <c r="AA39" s="20">
        <v>1003056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43586</v>
      </c>
      <c r="F41" s="22">
        <v>43586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10896</v>
      </c>
      <c r="Y41" s="22">
        <v>-10896</v>
      </c>
      <c r="Z41" s="23">
        <v>-100</v>
      </c>
      <c r="AA41" s="20">
        <v>43586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21420</v>
      </c>
      <c r="D44" s="20"/>
      <c r="E44" s="21">
        <v>143559</v>
      </c>
      <c r="F44" s="22">
        <v>143559</v>
      </c>
      <c r="G44" s="22"/>
      <c r="H44" s="22"/>
      <c r="I44" s="22">
        <v>14439</v>
      </c>
      <c r="J44" s="22">
        <v>14439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14439</v>
      </c>
      <c r="X44" s="22">
        <v>35880</v>
      </c>
      <c r="Y44" s="22">
        <v>-21441</v>
      </c>
      <c r="Z44" s="23">
        <v>-59.757525083612038</v>
      </c>
      <c r="AA44" s="20">
        <v>143559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6184209</v>
      </c>
      <c r="D47" s="29">
        <f t="shared" ref="D47:Y47" si="1">SUM(D34:D46)</f>
        <v>0</v>
      </c>
      <c r="E47" s="30">
        <f t="shared" si="1"/>
        <v>4524875</v>
      </c>
      <c r="F47" s="31">
        <f t="shared" si="1"/>
        <v>4524875</v>
      </c>
      <c r="G47" s="31">
        <f t="shared" si="1"/>
        <v>0</v>
      </c>
      <c r="H47" s="31">
        <f t="shared" si="1"/>
        <v>0</v>
      </c>
      <c r="I47" s="31">
        <f t="shared" si="1"/>
        <v>58781</v>
      </c>
      <c r="J47" s="31">
        <f t="shared" si="1"/>
        <v>58781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58781</v>
      </c>
      <c r="X47" s="31">
        <f t="shared" si="1"/>
        <v>1131189</v>
      </c>
      <c r="Y47" s="31">
        <f t="shared" si="1"/>
        <v>-1072408</v>
      </c>
      <c r="Z47" s="32">
        <f>+IF(X47&lt;&gt;0,+(Y47/X47)*100,0)</f>
        <v>-94.803609299595379</v>
      </c>
      <c r="AA47" s="29">
        <f>SUM(AA34:AA46)</f>
        <v>4524875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501899</v>
      </c>
      <c r="D48" s="39">
        <f t="shared" si="2"/>
        <v>0</v>
      </c>
      <c r="E48" s="40">
        <f t="shared" si="2"/>
        <v>-645143</v>
      </c>
      <c r="F48" s="41">
        <f t="shared" si="2"/>
        <v>-645143</v>
      </c>
      <c r="G48" s="41">
        <f t="shared" si="2"/>
        <v>0</v>
      </c>
      <c r="H48" s="41">
        <f t="shared" si="2"/>
        <v>15698</v>
      </c>
      <c r="I48" s="41">
        <f t="shared" si="2"/>
        <v>758571</v>
      </c>
      <c r="J48" s="41">
        <f t="shared" si="2"/>
        <v>774269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774269</v>
      </c>
      <c r="X48" s="41">
        <f t="shared" si="2"/>
        <v>-161265</v>
      </c>
      <c r="Y48" s="41">
        <f t="shared" si="2"/>
        <v>935534</v>
      </c>
      <c r="Z48" s="42">
        <f>+IF(X48&lt;&gt;0,+(Y48/X48)*100,0)</f>
        <v>-580.12215917899107</v>
      </c>
      <c r="AA48" s="39">
        <f>+AA32-AA47</f>
        <v>-645143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501899</v>
      </c>
      <c r="D51" s="48">
        <f t="shared" si="3"/>
        <v>0</v>
      </c>
      <c r="E51" s="49">
        <f t="shared" si="3"/>
        <v>-645143</v>
      </c>
      <c r="F51" s="50">
        <f t="shared" si="3"/>
        <v>-645143</v>
      </c>
      <c r="G51" s="50">
        <f t="shared" si="3"/>
        <v>0</v>
      </c>
      <c r="H51" s="50">
        <f t="shared" si="3"/>
        <v>15698</v>
      </c>
      <c r="I51" s="50">
        <f t="shared" si="3"/>
        <v>758571</v>
      </c>
      <c r="J51" s="50">
        <f t="shared" si="3"/>
        <v>774269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774269</v>
      </c>
      <c r="X51" s="50">
        <f t="shared" si="3"/>
        <v>-161265</v>
      </c>
      <c r="Y51" s="50">
        <f t="shared" si="3"/>
        <v>935534</v>
      </c>
      <c r="Z51" s="51">
        <f>+IF(X51&lt;&gt;0,+(Y51/X51)*100,0)</f>
        <v>-580.12215917899107</v>
      </c>
      <c r="AA51" s="48">
        <f>SUM(AA48:AA50)</f>
        <v>-645143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501899</v>
      </c>
      <c r="D53" s="54">
        <f>+D51-D52</f>
        <v>0</v>
      </c>
      <c r="E53" s="55">
        <f t="shared" si="4"/>
        <v>-645143</v>
      </c>
      <c r="F53" s="56">
        <f t="shared" si="4"/>
        <v>-645143</v>
      </c>
      <c r="G53" s="56">
        <f t="shared" si="4"/>
        <v>0</v>
      </c>
      <c r="H53" s="56">
        <f t="shared" si="4"/>
        <v>15698</v>
      </c>
      <c r="I53" s="56">
        <f t="shared" si="4"/>
        <v>758571</v>
      </c>
      <c r="J53" s="56">
        <f t="shared" si="4"/>
        <v>774269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774269</v>
      </c>
      <c r="X53" s="56">
        <f t="shared" si="4"/>
        <v>-161265</v>
      </c>
      <c r="Y53" s="56">
        <f t="shared" si="4"/>
        <v>935534</v>
      </c>
      <c r="Z53" s="57">
        <f>+IF(X53&lt;&gt;0,+(Y53/X53)*100,0)</f>
        <v>-580.12215917899107</v>
      </c>
      <c r="AA53" s="54">
        <f>+AA51-AA52</f>
        <v>-645143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501899</v>
      </c>
      <c r="D56" s="48">
        <f>SUM(D53:D55)</f>
        <v>0</v>
      </c>
      <c r="E56" s="49">
        <f t="shared" si="5"/>
        <v>-645143</v>
      </c>
      <c r="F56" s="50">
        <f t="shared" si="5"/>
        <v>-645143</v>
      </c>
      <c r="G56" s="50">
        <f t="shared" si="5"/>
        <v>0</v>
      </c>
      <c r="H56" s="50">
        <f t="shared" si="5"/>
        <v>15698</v>
      </c>
      <c r="I56" s="50">
        <f t="shared" si="5"/>
        <v>758571</v>
      </c>
      <c r="J56" s="50">
        <f t="shared" si="5"/>
        <v>774269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774269</v>
      </c>
      <c r="X56" s="50">
        <f t="shared" si="5"/>
        <v>-161265</v>
      </c>
      <c r="Y56" s="50">
        <f t="shared" si="5"/>
        <v>935534</v>
      </c>
      <c r="Z56" s="51">
        <f>+IF(X56&lt;&gt;0,+(Y56/X56)*100,0)</f>
        <v>-580.12215917899107</v>
      </c>
      <c r="AA56" s="48">
        <f>SUM(AA53:AA55)</f>
        <v>-645143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501899</v>
      </c>
      <c r="D59" s="65">
        <f>SUM(D56:D58)</f>
        <v>0</v>
      </c>
      <c r="E59" s="66">
        <f t="shared" si="6"/>
        <v>-645143</v>
      </c>
      <c r="F59" s="67">
        <f t="shared" si="6"/>
        <v>-645143</v>
      </c>
      <c r="G59" s="67">
        <f t="shared" si="6"/>
        <v>0</v>
      </c>
      <c r="H59" s="67">
        <f t="shared" si="6"/>
        <v>15698</v>
      </c>
      <c r="I59" s="67">
        <f t="shared" si="6"/>
        <v>758571</v>
      </c>
      <c r="J59" s="67">
        <f t="shared" si="6"/>
        <v>774269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774269</v>
      </c>
      <c r="X59" s="67">
        <f t="shared" si="6"/>
        <v>-161265</v>
      </c>
      <c r="Y59" s="67">
        <f t="shared" si="6"/>
        <v>935534</v>
      </c>
      <c r="Z59" s="68">
        <f>+IF(X59&lt;&gt;0,+(Y59/X59)*100,0)</f>
        <v>-580.12215917899107</v>
      </c>
      <c r="AA59" s="65">
        <f>SUM(AA56:AA58)</f>
        <v>-645143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6797890</v>
      </c>
      <c r="F8" s="22">
        <v>6797890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1699480</v>
      </c>
      <c r="Y8" s="22">
        <v>-1699480</v>
      </c>
      <c r="Z8" s="23">
        <v>-100</v>
      </c>
      <c r="AA8" s="20">
        <v>6797890</v>
      </c>
    </row>
    <row r="9" spans="1:27" ht="13.5" x14ac:dyDescent="0.25">
      <c r="A9" s="19" t="s">
        <v>37</v>
      </c>
      <c r="B9" s="15" t="s">
        <v>32</v>
      </c>
      <c r="C9" s="20">
        <v>15201496</v>
      </c>
      <c r="D9" s="20"/>
      <c r="E9" s="21">
        <v>13206695</v>
      </c>
      <c r="F9" s="22">
        <v>13206695</v>
      </c>
      <c r="G9" s="22"/>
      <c r="H9" s="22">
        <v>1369536</v>
      </c>
      <c r="I9" s="22"/>
      <c r="J9" s="22">
        <v>1369536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1369536</v>
      </c>
      <c r="X9" s="22">
        <v>3301682</v>
      </c>
      <c r="Y9" s="22">
        <v>-1932146</v>
      </c>
      <c r="Z9" s="23">
        <v>-58.520051295067177</v>
      </c>
      <c r="AA9" s="20">
        <v>13206695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15201496</v>
      </c>
      <c r="D32" s="29">
        <f t="shared" ref="D32:Y32" si="0">SUM(D6:D31)</f>
        <v>0</v>
      </c>
      <c r="E32" s="30">
        <f t="shared" si="0"/>
        <v>20004585</v>
      </c>
      <c r="F32" s="31">
        <f t="shared" si="0"/>
        <v>20004585</v>
      </c>
      <c r="G32" s="31">
        <f t="shared" si="0"/>
        <v>0</v>
      </c>
      <c r="H32" s="31">
        <f t="shared" si="0"/>
        <v>1369536</v>
      </c>
      <c r="I32" s="31">
        <f t="shared" si="0"/>
        <v>0</v>
      </c>
      <c r="J32" s="31">
        <f t="shared" si="0"/>
        <v>1369536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1369536</v>
      </c>
      <c r="X32" s="31">
        <f t="shared" si="0"/>
        <v>5001162</v>
      </c>
      <c r="Y32" s="31">
        <f t="shared" si="0"/>
        <v>-3631626</v>
      </c>
      <c r="Z32" s="32">
        <f>+IF(X32&lt;&gt;0,+(Y32/X32)*100,0)</f>
        <v>-72.615644124305518</v>
      </c>
      <c r="AA32" s="29">
        <f>SUM(AA6:AA31)</f>
        <v>20004585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6917839</v>
      </c>
      <c r="D34" s="20"/>
      <c r="E34" s="21">
        <v>4509291</v>
      </c>
      <c r="F34" s="22">
        <v>4509291</v>
      </c>
      <c r="G34" s="22">
        <v>283737</v>
      </c>
      <c r="H34" s="22">
        <v>288728</v>
      </c>
      <c r="I34" s="22">
        <v>289804</v>
      </c>
      <c r="J34" s="22">
        <v>862269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862269</v>
      </c>
      <c r="X34" s="22">
        <v>1127379</v>
      </c>
      <c r="Y34" s="22">
        <v>-265110</v>
      </c>
      <c r="Z34" s="23">
        <v>-23.515605665885207</v>
      </c>
      <c r="AA34" s="20">
        <v>4509291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1600000</v>
      </c>
      <c r="F41" s="22">
        <v>1600000</v>
      </c>
      <c r="G41" s="22"/>
      <c r="H41" s="22"/>
      <c r="I41" s="22">
        <v>4443</v>
      </c>
      <c r="J41" s="22">
        <v>4443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4443</v>
      </c>
      <c r="X41" s="22">
        <v>400012</v>
      </c>
      <c r="Y41" s="22">
        <v>-395569</v>
      </c>
      <c r="Z41" s="23">
        <v>-98.889283321500358</v>
      </c>
      <c r="AA41" s="20">
        <v>1600000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58384</v>
      </c>
      <c r="D44" s="20"/>
      <c r="E44" s="21">
        <v>133932</v>
      </c>
      <c r="F44" s="22">
        <v>133932</v>
      </c>
      <c r="G44" s="22">
        <v>2379</v>
      </c>
      <c r="H44" s="22">
        <v>2366</v>
      </c>
      <c r="I44" s="22">
        <v>2377</v>
      </c>
      <c r="J44" s="22">
        <v>7122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7122</v>
      </c>
      <c r="X44" s="22">
        <v>33489</v>
      </c>
      <c r="Y44" s="22">
        <v>-26367</v>
      </c>
      <c r="Z44" s="23">
        <v>-78.733315417002601</v>
      </c>
      <c r="AA44" s="20">
        <v>133932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6976223</v>
      </c>
      <c r="D47" s="29">
        <f t="shared" ref="D47:Y47" si="1">SUM(D34:D46)</f>
        <v>0</v>
      </c>
      <c r="E47" s="30">
        <f t="shared" si="1"/>
        <v>6243223</v>
      </c>
      <c r="F47" s="31">
        <f t="shared" si="1"/>
        <v>6243223</v>
      </c>
      <c r="G47" s="31">
        <f t="shared" si="1"/>
        <v>286116</v>
      </c>
      <c r="H47" s="31">
        <f t="shared" si="1"/>
        <v>291094</v>
      </c>
      <c r="I47" s="31">
        <f t="shared" si="1"/>
        <v>296624</v>
      </c>
      <c r="J47" s="31">
        <f t="shared" si="1"/>
        <v>873834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873834</v>
      </c>
      <c r="X47" s="31">
        <f t="shared" si="1"/>
        <v>1560880</v>
      </c>
      <c r="Y47" s="31">
        <f t="shared" si="1"/>
        <v>-687046</v>
      </c>
      <c r="Z47" s="32">
        <f>+IF(X47&lt;&gt;0,+(Y47/X47)*100,0)</f>
        <v>-44.016580390548924</v>
      </c>
      <c r="AA47" s="29">
        <f>SUM(AA34:AA46)</f>
        <v>6243223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8225273</v>
      </c>
      <c r="D48" s="39">
        <f t="shared" si="2"/>
        <v>0</v>
      </c>
      <c r="E48" s="40">
        <f t="shared" si="2"/>
        <v>13761362</v>
      </c>
      <c r="F48" s="41">
        <f t="shared" si="2"/>
        <v>13761362</v>
      </c>
      <c r="G48" s="41">
        <f t="shared" si="2"/>
        <v>-286116</v>
      </c>
      <c r="H48" s="41">
        <f t="shared" si="2"/>
        <v>1078442</v>
      </c>
      <c r="I48" s="41">
        <f t="shared" si="2"/>
        <v>-296624</v>
      </c>
      <c r="J48" s="41">
        <f t="shared" si="2"/>
        <v>495702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495702</v>
      </c>
      <c r="X48" s="41">
        <f t="shared" si="2"/>
        <v>3440282</v>
      </c>
      <c r="Y48" s="41">
        <f t="shared" si="2"/>
        <v>-2944580</v>
      </c>
      <c r="Z48" s="42">
        <f>+IF(X48&lt;&gt;0,+(Y48/X48)*100,0)</f>
        <v>-85.591239322822958</v>
      </c>
      <c r="AA48" s="39">
        <f>+AA32-AA47</f>
        <v>13761362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8225273</v>
      </c>
      <c r="D51" s="48">
        <f t="shared" si="3"/>
        <v>0</v>
      </c>
      <c r="E51" s="49">
        <f t="shared" si="3"/>
        <v>13761362</v>
      </c>
      <c r="F51" s="50">
        <f t="shared" si="3"/>
        <v>13761362</v>
      </c>
      <c r="G51" s="50">
        <f t="shared" si="3"/>
        <v>-286116</v>
      </c>
      <c r="H51" s="50">
        <f t="shared" si="3"/>
        <v>1078442</v>
      </c>
      <c r="I51" s="50">
        <f t="shared" si="3"/>
        <v>-296624</v>
      </c>
      <c r="J51" s="50">
        <f t="shared" si="3"/>
        <v>495702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495702</v>
      </c>
      <c r="X51" s="50">
        <f t="shared" si="3"/>
        <v>3440282</v>
      </c>
      <c r="Y51" s="50">
        <f t="shared" si="3"/>
        <v>-2944580</v>
      </c>
      <c r="Z51" s="51">
        <f>+IF(X51&lt;&gt;0,+(Y51/X51)*100,0)</f>
        <v>-85.591239322822958</v>
      </c>
      <c r="AA51" s="48">
        <f>SUM(AA48:AA50)</f>
        <v>13761362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8225273</v>
      </c>
      <c r="D53" s="54">
        <f>+D51-D52</f>
        <v>0</v>
      </c>
      <c r="E53" s="55">
        <f t="shared" si="4"/>
        <v>13761362</v>
      </c>
      <c r="F53" s="56">
        <f t="shared" si="4"/>
        <v>13761362</v>
      </c>
      <c r="G53" s="56">
        <f t="shared" si="4"/>
        <v>-286116</v>
      </c>
      <c r="H53" s="56">
        <f t="shared" si="4"/>
        <v>1078442</v>
      </c>
      <c r="I53" s="56">
        <f t="shared" si="4"/>
        <v>-296624</v>
      </c>
      <c r="J53" s="56">
        <f t="shared" si="4"/>
        <v>495702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495702</v>
      </c>
      <c r="X53" s="56">
        <f t="shared" si="4"/>
        <v>3440282</v>
      </c>
      <c r="Y53" s="56">
        <f t="shared" si="4"/>
        <v>-2944580</v>
      </c>
      <c r="Z53" s="57">
        <f>+IF(X53&lt;&gt;0,+(Y53/X53)*100,0)</f>
        <v>-85.591239322822958</v>
      </c>
      <c r="AA53" s="54">
        <f>+AA51-AA52</f>
        <v>13761362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8225273</v>
      </c>
      <c r="D56" s="48">
        <f>SUM(D53:D55)</f>
        <v>0</v>
      </c>
      <c r="E56" s="49">
        <f t="shared" si="5"/>
        <v>13761362</v>
      </c>
      <c r="F56" s="50">
        <f t="shared" si="5"/>
        <v>13761362</v>
      </c>
      <c r="G56" s="50">
        <f t="shared" si="5"/>
        <v>-286116</v>
      </c>
      <c r="H56" s="50">
        <f t="shared" si="5"/>
        <v>1078442</v>
      </c>
      <c r="I56" s="50">
        <f t="shared" si="5"/>
        <v>-296624</v>
      </c>
      <c r="J56" s="50">
        <f t="shared" si="5"/>
        <v>495702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495702</v>
      </c>
      <c r="X56" s="50">
        <f t="shared" si="5"/>
        <v>3440282</v>
      </c>
      <c r="Y56" s="50">
        <f t="shared" si="5"/>
        <v>-2944580</v>
      </c>
      <c r="Z56" s="51">
        <f>+IF(X56&lt;&gt;0,+(Y56/X56)*100,0)</f>
        <v>-85.591239322822958</v>
      </c>
      <c r="AA56" s="48">
        <f>SUM(AA53:AA55)</f>
        <v>13761362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8225273</v>
      </c>
      <c r="D59" s="65">
        <f>SUM(D56:D58)</f>
        <v>0</v>
      </c>
      <c r="E59" s="66">
        <f t="shared" si="6"/>
        <v>13761362</v>
      </c>
      <c r="F59" s="67">
        <f t="shared" si="6"/>
        <v>13761362</v>
      </c>
      <c r="G59" s="67">
        <f t="shared" si="6"/>
        <v>-286116</v>
      </c>
      <c r="H59" s="67">
        <f t="shared" si="6"/>
        <v>1078442</v>
      </c>
      <c r="I59" s="67">
        <f t="shared" si="6"/>
        <v>-296624</v>
      </c>
      <c r="J59" s="67">
        <f t="shared" si="6"/>
        <v>495702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495702</v>
      </c>
      <c r="X59" s="67">
        <f t="shared" si="6"/>
        <v>3440282</v>
      </c>
      <c r="Y59" s="67">
        <f t="shared" si="6"/>
        <v>-2944580</v>
      </c>
      <c r="Z59" s="68">
        <f>+IF(X59&lt;&gt;0,+(Y59/X59)*100,0)</f>
        <v>-85.591239322822958</v>
      </c>
      <c r="AA59" s="65">
        <f>SUM(AA56:AA58)</f>
        <v>13761362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7617470</v>
      </c>
      <c r="D9" s="20"/>
      <c r="E9" s="21">
        <v>11541687</v>
      </c>
      <c r="F9" s="22">
        <v>11541687</v>
      </c>
      <c r="G9" s="22">
        <v>868436</v>
      </c>
      <c r="H9" s="22">
        <v>690733</v>
      </c>
      <c r="I9" s="22">
        <v>696575</v>
      </c>
      <c r="J9" s="22">
        <v>2255744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2255744</v>
      </c>
      <c r="X9" s="22">
        <v>2885421</v>
      </c>
      <c r="Y9" s="22">
        <v>-629677</v>
      </c>
      <c r="Z9" s="23">
        <v>-21.822708020770627</v>
      </c>
      <c r="AA9" s="20">
        <v>11541687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7617470</v>
      </c>
      <c r="D32" s="29">
        <f t="shared" ref="D32:Y32" si="0">SUM(D6:D31)</f>
        <v>0</v>
      </c>
      <c r="E32" s="30">
        <f t="shared" si="0"/>
        <v>11541687</v>
      </c>
      <c r="F32" s="31">
        <f t="shared" si="0"/>
        <v>11541687</v>
      </c>
      <c r="G32" s="31">
        <f t="shared" si="0"/>
        <v>868436</v>
      </c>
      <c r="H32" s="31">
        <f t="shared" si="0"/>
        <v>690733</v>
      </c>
      <c r="I32" s="31">
        <f t="shared" si="0"/>
        <v>696575</v>
      </c>
      <c r="J32" s="31">
        <f t="shared" si="0"/>
        <v>2255744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2255744</v>
      </c>
      <c r="X32" s="31">
        <f t="shared" si="0"/>
        <v>2885421</v>
      </c>
      <c r="Y32" s="31">
        <f t="shared" si="0"/>
        <v>-629677</v>
      </c>
      <c r="Z32" s="32">
        <f>+IF(X32&lt;&gt;0,+(Y32/X32)*100,0)</f>
        <v>-21.822708020770627</v>
      </c>
      <c r="AA32" s="29">
        <f>SUM(AA6:AA31)</f>
        <v>11541687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2757925</v>
      </c>
      <c r="D34" s="20"/>
      <c r="E34" s="21">
        <v>3841623</v>
      </c>
      <c r="F34" s="22">
        <v>3841623</v>
      </c>
      <c r="G34" s="22">
        <v>200598</v>
      </c>
      <c r="H34" s="22">
        <v>251679</v>
      </c>
      <c r="I34" s="22">
        <v>245559</v>
      </c>
      <c r="J34" s="22">
        <v>697836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697836</v>
      </c>
      <c r="X34" s="22">
        <v>960408</v>
      </c>
      <c r="Y34" s="22">
        <v>-262572</v>
      </c>
      <c r="Z34" s="23">
        <v>-27.339630656970787</v>
      </c>
      <c r="AA34" s="20">
        <v>3841623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791223</v>
      </c>
      <c r="D37" s="20"/>
      <c r="E37" s="21">
        <v>615000</v>
      </c>
      <c r="F37" s="22">
        <v>615000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153750</v>
      </c>
      <c r="Y37" s="22">
        <v>-153750</v>
      </c>
      <c r="Z37" s="23">
        <v>-100</v>
      </c>
      <c r="AA37" s="20">
        <v>615000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2879710</v>
      </c>
      <c r="F39" s="22">
        <v>2879710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719928</v>
      </c>
      <c r="Y39" s="22">
        <v>-719928</v>
      </c>
      <c r="Z39" s="23">
        <v>-100</v>
      </c>
      <c r="AA39" s="20">
        <v>2879710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2599013</v>
      </c>
      <c r="D41" s="20"/>
      <c r="E41" s="21">
        <v>3086781</v>
      </c>
      <c r="F41" s="22">
        <v>3086781</v>
      </c>
      <c r="G41" s="22">
        <v>186288</v>
      </c>
      <c r="H41" s="22">
        <v>205013</v>
      </c>
      <c r="I41" s="22">
        <v>211148</v>
      </c>
      <c r="J41" s="22">
        <v>602449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602449</v>
      </c>
      <c r="X41" s="22">
        <v>771693</v>
      </c>
      <c r="Y41" s="22">
        <v>-169244</v>
      </c>
      <c r="Z41" s="23">
        <v>-21.931519399553967</v>
      </c>
      <c r="AA41" s="20">
        <v>3086781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333081</v>
      </c>
      <c r="D44" s="20"/>
      <c r="E44" s="21">
        <v>592833</v>
      </c>
      <c r="F44" s="22">
        <v>592833</v>
      </c>
      <c r="G44" s="22">
        <v>16172</v>
      </c>
      <c r="H44" s="22">
        <v>35353</v>
      </c>
      <c r="I44" s="22">
        <v>45777</v>
      </c>
      <c r="J44" s="22">
        <v>97302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97302</v>
      </c>
      <c r="X44" s="22">
        <v>148209</v>
      </c>
      <c r="Y44" s="22">
        <v>-50907</v>
      </c>
      <c r="Z44" s="23">
        <v>-34.348116511143047</v>
      </c>
      <c r="AA44" s="20">
        <v>592833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6481242</v>
      </c>
      <c r="D47" s="29">
        <f t="shared" ref="D47:Y47" si="1">SUM(D34:D46)</f>
        <v>0</v>
      </c>
      <c r="E47" s="30">
        <f t="shared" si="1"/>
        <v>11015947</v>
      </c>
      <c r="F47" s="31">
        <f t="shared" si="1"/>
        <v>11015947</v>
      </c>
      <c r="G47" s="31">
        <f t="shared" si="1"/>
        <v>403058</v>
      </c>
      <c r="H47" s="31">
        <f t="shared" si="1"/>
        <v>492045</v>
      </c>
      <c r="I47" s="31">
        <f t="shared" si="1"/>
        <v>502484</v>
      </c>
      <c r="J47" s="31">
        <f t="shared" si="1"/>
        <v>1397587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1397587</v>
      </c>
      <c r="X47" s="31">
        <f t="shared" si="1"/>
        <v>2753988</v>
      </c>
      <c r="Y47" s="31">
        <f t="shared" si="1"/>
        <v>-1356401</v>
      </c>
      <c r="Z47" s="32">
        <f>+IF(X47&lt;&gt;0,+(Y47/X47)*100,0)</f>
        <v>-49.252248012700129</v>
      </c>
      <c r="AA47" s="29">
        <f>SUM(AA34:AA46)</f>
        <v>11015947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1136228</v>
      </c>
      <c r="D48" s="39">
        <f t="shared" si="2"/>
        <v>0</v>
      </c>
      <c r="E48" s="40">
        <f t="shared" si="2"/>
        <v>525740</v>
      </c>
      <c r="F48" s="41">
        <f t="shared" si="2"/>
        <v>525740</v>
      </c>
      <c r="G48" s="41">
        <f t="shared" si="2"/>
        <v>465378</v>
      </c>
      <c r="H48" s="41">
        <f t="shared" si="2"/>
        <v>198688</v>
      </c>
      <c r="I48" s="41">
        <f t="shared" si="2"/>
        <v>194091</v>
      </c>
      <c r="J48" s="41">
        <f t="shared" si="2"/>
        <v>858157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858157</v>
      </c>
      <c r="X48" s="41">
        <f t="shared" si="2"/>
        <v>131433</v>
      </c>
      <c r="Y48" s="41">
        <f t="shared" si="2"/>
        <v>726724</v>
      </c>
      <c r="Z48" s="42">
        <f>+IF(X48&lt;&gt;0,+(Y48/X48)*100,0)</f>
        <v>552.92354279366668</v>
      </c>
      <c r="AA48" s="39">
        <f>+AA32-AA47</f>
        <v>525740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1136228</v>
      </c>
      <c r="D51" s="48">
        <f t="shared" si="3"/>
        <v>0</v>
      </c>
      <c r="E51" s="49">
        <f t="shared" si="3"/>
        <v>525740</v>
      </c>
      <c r="F51" s="50">
        <f t="shared" si="3"/>
        <v>525740</v>
      </c>
      <c r="G51" s="50">
        <f t="shared" si="3"/>
        <v>465378</v>
      </c>
      <c r="H51" s="50">
        <f t="shared" si="3"/>
        <v>198688</v>
      </c>
      <c r="I51" s="50">
        <f t="shared" si="3"/>
        <v>194091</v>
      </c>
      <c r="J51" s="50">
        <f t="shared" si="3"/>
        <v>858157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858157</v>
      </c>
      <c r="X51" s="50">
        <f t="shared" si="3"/>
        <v>131433</v>
      </c>
      <c r="Y51" s="50">
        <f t="shared" si="3"/>
        <v>726724</v>
      </c>
      <c r="Z51" s="51">
        <f>+IF(X51&lt;&gt;0,+(Y51/X51)*100,0)</f>
        <v>552.92354279366668</v>
      </c>
      <c r="AA51" s="48">
        <f>SUM(AA48:AA50)</f>
        <v>525740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1136228</v>
      </c>
      <c r="D53" s="54">
        <f>+D51-D52</f>
        <v>0</v>
      </c>
      <c r="E53" s="55">
        <f t="shared" si="4"/>
        <v>525740</v>
      </c>
      <c r="F53" s="56">
        <f t="shared" si="4"/>
        <v>525740</v>
      </c>
      <c r="G53" s="56">
        <f t="shared" si="4"/>
        <v>465378</v>
      </c>
      <c r="H53" s="56">
        <f t="shared" si="4"/>
        <v>198688</v>
      </c>
      <c r="I53" s="56">
        <f t="shared" si="4"/>
        <v>194091</v>
      </c>
      <c r="J53" s="56">
        <f t="shared" si="4"/>
        <v>858157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858157</v>
      </c>
      <c r="X53" s="56">
        <f t="shared" si="4"/>
        <v>131433</v>
      </c>
      <c r="Y53" s="56">
        <f t="shared" si="4"/>
        <v>726724</v>
      </c>
      <c r="Z53" s="57">
        <f>+IF(X53&lt;&gt;0,+(Y53/X53)*100,0)</f>
        <v>552.92354279366668</v>
      </c>
      <c r="AA53" s="54">
        <f>+AA51-AA52</f>
        <v>525740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1136228</v>
      </c>
      <c r="D56" s="48">
        <f>SUM(D53:D55)</f>
        <v>0</v>
      </c>
      <c r="E56" s="49">
        <f t="shared" si="5"/>
        <v>525740</v>
      </c>
      <c r="F56" s="50">
        <f t="shared" si="5"/>
        <v>525740</v>
      </c>
      <c r="G56" s="50">
        <f t="shared" si="5"/>
        <v>465378</v>
      </c>
      <c r="H56" s="50">
        <f t="shared" si="5"/>
        <v>198688</v>
      </c>
      <c r="I56" s="50">
        <f t="shared" si="5"/>
        <v>194091</v>
      </c>
      <c r="J56" s="50">
        <f t="shared" si="5"/>
        <v>858157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858157</v>
      </c>
      <c r="X56" s="50">
        <f t="shared" si="5"/>
        <v>131433</v>
      </c>
      <c r="Y56" s="50">
        <f t="shared" si="5"/>
        <v>726724</v>
      </c>
      <c r="Z56" s="51">
        <f>+IF(X56&lt;&gt;0,+(Y56/X56)*100,0)</f>
        <v>552.92354279366668</v>
      </c>
      <c r="AA56" s="48">
        <f>SUM(AA53:AA55)</f>
        <v>525740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1136228</v>
      </c>
      <c r="D59" s="65">
        <f>SUM(D56:D58)</f>
        <v>0</v>
      </c>
      <c r="E59" s="66">
        <f t="shared" si="6"/>
        <v>525740</v>
      </c>
      <c r="F59" s="67">
        <f t="shared" si="6"/>
        <v>525740</v>
      </c>
      <c r="G59" s="67">
        <f t="shared" si="6"/>
        <v>465378</v>
      </c>
      <c r="H59" s="67">
        <f t="shared" si="6"/>
        <v>198688</v>
      </c>
      <c r="I59" s="67">
        <f t="shared" si="6"/>
        <v>194091</v>
      </c>
      <c r="J59" s="67">
        <f t="shared" si="6"/>
        <v>858157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858157</v>
      </c>
      <c r="X59" s="67">
        <f t="shared" si="6"/>
        <v>131433</v>
      </c>
      <c r="Y59" s="67">
        <f t="shared" si="6"/>
        <v>726724</v>
      </c>
      <c r="Z59" s="68">
        <f>+IF(X59&lt;&gt;0,+(Y59/X59)*100,0)</f>
        <v>552.92354279366668</v>
      </c>
      <c r="AA59" s="65">
        <f>SUM(AA56:AA58)</f>
        <v>525740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45238202</v>
      </c>
      <c r="D9" s="20"/>
      <c r="E9" s="21">
        <v>48148882</v>
      </c>
      <c r="F9" s="22">
        <v>48148882</v>
      </c>
      <c r="G9" s="22">
        <v>4405728</v>
      </c>
      <c r="H9" s="22">
        <v>4063087</v>
      </c>
      <c r="I9" s="22">
        <v>3994374</v>
      </c>
      <c r="J9" s="22">
        <v>12463189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12463189</v>
      </c>
      <c r="X9" s="22">
        <v>12037221</v>
      </c>
      <c r="Y9" s="22">
        <v>425968</v>
      </c>
      <c r="Z9" s="23">
        <v>3.5387569938277283</v>
      </c>
      <c r="AA9" s="20">
        <v>48148882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463752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45701954</v>
      </c>
      <c r="D32" s="29">
        <f t="shared" ref="D32:Y32" si="0">SUM(D6:D31)</f>
        <v>0</v>
      </c>
      <c r="E32" s="30">
        <f t="shared" si="0"/>
        <v>48148882</v>
      </c>
      <c r="F32" s="31">
        <f t="shared" si="0"/>
        <v>48148882</v>
      </c>
      <c r="G32" s="31">
        <f t="shared" si="0"/>
        <v>4405728</v>
      </c>
      <c r="H32" s="31">
        <f t="shared" si="0"/>
        <v>4063087</v>
      </c>
      <c r="I32" s="31">
        <f t="shared" si="0"/>
        <v>3994374</v>
      </c>
      <c r="J32" s="31">
        <f t="shared" si="0"/>
        <v>12463189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12463189</v>
      </c>
      <c r="X32" s="31">
        <f t="shared" si="0"/>
        <v>12037221</v>
      </c>
      <c r="Y32" s="31">
        <f t="shared" si="0"/>
        <v>425968</v>
      </c>
      <c r="Z32" s="32">
        <f>+IF(X32&lt;&gt;0,+(Y32/X32)*100,0)</f>
        <v>3.5387569938277283</v>
      </c>
      <c r="AA32" s="29">
        <f>SUM(AA6:AA31)</f>
        <v>48148882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19325976</v>
      </c>
      <c r="D34" s="20"/>
      <c r="E34" s="21">
        <v>21538984</v>
      </c>
      <c r="F34" s="22">
        <v>21538984</v>
      </c>
      <c r="G34" s="22">
        <v>1575400</v>
      </c>
      <c r="H34" s="22">
        <v>1576786</v>
      </c>
      <c r="I34" s="22">
        <v>1615381</v>
      </c>
      <c r="J34" s="22">
        <v>4767567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4767567</v>
      </c>
      <c r="X34" s="22">
        <v>5384748</v>
      </c>
      <c r="Y34" s="22">
        <v>-617181</v>
      </c>
      <c r="Z34" s="23">
        <v>-11.461650573063029</v>
      </c>
      <c r="AA34" s="20">
        <v>21538984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1060717</v>
      </c>
      <c r="D37" s="20"/>
      <c r="E37" s="21">
        <v>101500</v>
      </c>
      <c r="F37" s="22">
        <v>101500</v>
      </c>
      <c r="G37" s="22">
        <v>33590</v>
      </c>
      <c r="H37" s="22">
        <v>57382</v>
      </c>
      <c r="I37" s="22">
        <v>682757</v>
      </c>
      <c r="J37" s="22">
        <v>773729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773729</v>
      </c>
      <c r="X37" s="22">
        <v>25374</v>
      </c>
      <c r="Y37" s="22">
        <v>748355</v>
      </c>
      <c r="Z37" s="23">
        <v>2949.2984945219514</v>
      </c>
      <c r="AA37" s="20">
        <v>101500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2671461</v>
      </c>
      <c r="D39" s="20"/>
      <c r="E39" s="21">
        <v>6450376</v>
      </c>
      <c r="F39" s="22">
        <v>6450376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1612596</v>
      </c>
      <c r="Y39" s="22">
        <v>-1612596</v>
      </c>
      <c r="Z39" s="23">
        <v>-100</v>
      </c>
      <c r="AA39" s="20">
        <v>6450376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1820757</v>
      </c>
      <c r="D41" s="20"/>
      <c r="E41" s="21">
        <v>1707745</v>
      </c>
      <c r="F41" s="22">
        <v>1707745</v>
      </c>
      <c r="G41" s="22">
        <v>83111</v>
      </c>
      <c r="H41" s="22">
        <v>75123</v>
      </c>
      <c r="I41" s="22">
        <v>124053</v>
      </c>
      <c r="J41" s="22">
        <v>282287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282287</v>
      </c>
      <c r="X41" s="22">
        <v>426936</v>
      </c>
      <c r="Y41" s="22">
        <v>-144649</v>
      </c>
      <c r="Z41" s="23">
        <v>-33.880722169130735</v>
      </c>
      <c r="AA41" s="20">
        <v>1707745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230100</v>
      </c>
      <c r="D44" s="20"/>
      <c r="E44" s="21">
        <v>361256</v>
      </c>
      <c r="F44" s="22">
        <v>361256</v>
      </c>
      <c r="G44" s="22">
        <v>15537</v>
      </c>
      <c r="H44" s="22">
        <v>12664</v>
      </c>
      <c r="I44" s="22">
        <v>22221</v>
      </c>
      <c r="J44" s="22">
        <v>50422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50422</v>
      </c>
      <c r="X44" s="22">
        <v>90315</v>
      </c>
      <c r="Y44" s="22">
        <v>-39893</v>
      </c>
      <c r="Z44" s="23">
        <v>-44.170957205336876</v>
      </c>
      <c r="AA44" s="20">
        <v>361256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25109011</v>
      </c>
      <c r="D47" s="29">
        <f t="shared" ref="D47:Y47" si="1">SUM(D34:D46)</f>
        <v>0</v>
      </c>
      <c r="E47" s="30">
        <f t="shared" si="1"/>
        <v>30159861</v>
      </c>
      <c r="F47" s="31">
        <f t="shared" si="1"/>
        <v>30159861</v>
      </c>
      <c r="G47" s="31">
        <f t="shared" si="1"/>
        <v>1707638</v>
      </c>
      <c r="H47" s="31">
        <f t="shared" si="1"/>
        <v>1721955</v>
      </c>
      <c r="I47" s="31">
        <f t="shared" si="1"/>
        <v>2444412</v>
      </c>
      <c r="J47" s="31">
        <f t="shared" si="1"/>
        <v>5874005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5874005</v>
      </c>
      <c r="X47" s="31">
        <f t="shared" si="1"/>
        <v>7539969</v>
      </c>
      <c r="Y47" s="31">
        <f t="shared" si="1"/>
        <v>-1665964</v>
      </c>
      <c r="Z47" s="32">
        <f>+IF(X47&lt;&gt;0,+(Y47/X47)*100,0)</f>
        <v>-22.095104104539423</v>
      </c>
      <c r="AA47" s="29">
        <f>SUM(AA34:AA46)</f>
        <v>30159861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20592943</v>
      </c>
      <c r="D48" s="39">
        <f t="shared" si="2"/>
        <v>0</v>
      </c>
      <c r="E48" s="40">
        <f t="shared" si="2"/>
        <v>17989021</v>
      </c>
      <c r="F48" s="41">
        <f t="shared" si="2"/>
        <v>17989021</v>
      </c>
      <c r="G48" s="41">
        <f t="shared" si="2"/>
        <v>2698090</v>
      </c>
      <c r="H48" s="41">
        <f t="shared" si="2"/>
        <v>2341132</v>
      </c>
      <c r="I48" s="41">
        <f t="shared" si="2"/>
        <v>1549962</v>
      </c>
      <c r="J48" s="41">
        <f t="shared" si="2"/>
        <v>6589184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6589184</v>
      </c>
      <c r="X48" s="41">
        <f t="shared" si="2"/>
        <v>4497252</v>
      </c>
      <c r="Y48" s="41">
        <f t="shared" si="2"/>
        <v>2091932</v>
      </c>
      <c r="Z48" s="42">
        <f>+IF(X48&lt;&gt;0,+(Y48/X48)*100,0)</f>
        <v>46.515783416183929</v>
      </c>
      <c r="AA48" s="39">
        <f>+AA32-AA47</f>
        <v>17989021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20592943</v>
      </c>
      <c r="D51" s="48">
        <f t="shared" si="3"/>
        <v>0</v>
      </c>
      <c r="E51" s="49">
        <f t="shared" si="3"/>
        <v>17989021</v>
      </c>
      <c r="F51" s="50">
        <f t="shared" si="3"/>
        <v>17989021</v>
      </c>
      <c r="G51" s="50">
        <f t="shared" si="3"/>
        <v>2698090</v>
      </c>
      <c r="H51" s="50">
        <f t="shared" si="3"/>
        <v>2341132</v>
      </c>
      <c r="I51" s="50">
        <f t="shared" si="3"/>
        <v>1549962</v>
      </c>
      <c r="J51" s="50">
        <f t="shared" si="3"/>
        <v>6589184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6589184</v>
      </c>
      <c r="X51" s="50">
        <f t="shared" si="3"/>
        <v>4497252</v>
      </c>
      <c r="Y51" s="50">
        <f t="shared" si="3"/>
        <v>2091932</v>
      </c>
      <c r="Z51" s="51">
        <f>+IF(X51&lt;&gt;0,+(Y51/X51)*100,0)</f>
        <v>46.515783416183929</v>
      </c>
      <c r="AA51" s="48">
        <f>SUM(AA48:AA50)</f>
        <v>17989021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20592943</v>
      </c>
      <c r="D53" s="54">
        <f>+D51-D52</f>
        <v>0</v>
      </c>
      <c r="E53" s="55">
        <f t="shared" si="4"/>
        <v>17989021</v>
      </c>
      <c r="F53" s="56">
        <f t="shared" si="4"/>
        <v>17989021</v>
      </c>
      <c r="G53" s="56">
        <f t="shared" si="4"/>
        <v>2698090</v>
      </c>
      <c r="H53" s="56">
        <f t="shared" si="4"/>
        <v>2341132</v>
      </c>
      <c r="I53" s="56">
        <f t="shared" si="4"/>
        <v>1549962</v>
      </c>
      <c r="J53" s="56">
        <f t="shared" si="4"/>
        <v>6589184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6589184</v>
      </c>
      <c r="X53" s="56">
        <f t="shared" si="4"/>
        <v>4497252</v>
      </c>
      <c r="Y53" s="56">
        <f t="shared" si="4"/>
        <v>2091932</v>
      </c>
      <c r="Z53" s="57">
        <f>+IF(X53&lt;&gt;0,+(Y53/X53)*100,0)</f>
        <v>46.515783416183929</v>
      </c>
      <c r="AA53" s="54">
        <f>+AA51-AA52</f>
        <v>17989021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20592943</v>
      </c>
      <c r="D56" s="48">
        <f>SUM(D53:D55)</f>
        <v>0</v>
      </c>
      <c r="E56" s="49">
        <f t="shared" si="5"/>
        <v>17989021</v>
      </c>
      <c r="F56" s="50">
        <f t="shared" si="5"/>
        <v>17989021</v>
      </c>
      <c r="G56" s="50">
        <f t="shared" si="5"/>
        <v>2698090</v>
      </c>
      <c r="H56" s="50">
        <f t="shared" si="5"/>
        <v>2341132</v>
      </c>
      <c r="I56" s="50">
        <f t="shared" si="5"/>
        <v>1549962</v>
      </c>
      <c r="J56" s="50">
        <f t="shared" si="5"/>
        <v>6589184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6589184</v>
      </c>
      <c r="X56" s="50">
        <f t="shared" si="5"/>
        <v>4497252</v>
      </c>
      <c r="Y56" s="50">
        <f t="shared" si="5"/>
        <v>2091932</v>
      </c>
      <c r="Z56" s="51">
        <f>+IF(X56&lt;&gt;0,+(Y56/X56)*100,0)</f>
        <v>46.515783416183929</v>
      </c>
      <c r="AA56" s="48">
        <f>SUM(AA53:AA55)</f>
        <v>17989021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20592943</v>
      </c>
      <c r="D59" s="65">
        <f>SUM(D56:D58)</f>
        <v>0</v>
      </c>
      <c r="E59" s="66">
        <f t="shared" si="6"/>
        <v>17989021</v>
      </c>
      <c r="F59" s="67">
        <f t="shared" si="6"/>
        <v>17989021</v>
      </c>
      <c r="G59" s="67">
        <f t="shared" si="6"/>
        <v>2698090</v>
      </c>
      <c r="H59" s="67">
        <f t="shared" si="6"/>
        <v>2341132</v>
      </c>
      <c r="I59" s="67">
        <f t="shared" si="6"/>
        <v>1549962</v>
      </c>
      <c r="J59" s="67">
        <f t="shared" si="6"/>
        <v>6589184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6589184</v>
      </c>
      <c r="X59" s="67">
        <f t="shared" si="6"/>
        <v>4497252</v>
      </c>
      <c r="Y59" s="67">
        <f t="shared" si="6"/>
        <v>2091932</v>
      </c>
      <c r="Z59" s="68">
        <f>+IF(X59&lt;&gt;0,+(Y59/X59)*100,0)</f>
        <v>46.515783416183929</v>
      </c>
      <c r="AA59" s="65">
        <f>SUM(AA56:AA58)</f>
        <v>17989021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66890315</v>
      </c>
      <c r="D9" s="20"/>
      <c r="E9" s="21">
        <v>65411609</v>
      </c>
      <c r="F9" s="22">
        <v>65411609</v>
      </c>
      <c r="G9" s="22">
        <v>6498895</v>
      </c>
      <c r="H9" s="22">
        <v>5775779</v>
      </c>
      <c r="I9" s="22">
        <v>6305622</v>
      </c>
      <c r="J9" s="22">
        <v>18580296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18580296</v>
      </c>
      <c r="X9" s="22">
        <v>16352895</v>
      </c>
      <c r="Y9" s="22">
        <v>2227401</v>
      </c>
      <c r="Z9" s="23">
        <v>13.620835943727394</v>
      </c>
      <c r="AA9" s="20">
        <v>65411609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1000</v>
      </c>
      <c r="F10" s="22">
        <v>1000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249</v>
      </c>
      <c r="Y10" s="22">
        <v>-249</v>
      </c>
      <c r="Z10" s="23">
        <v>-100</v>
      </c>
      <c r="AA10" s="20">
        <v>1000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13574228</v>
      </c>
      <c r="D13" s="20"/>
      <c r="E13" s="21">
        <v>11000000</v>
      </c>
      <c r="F13" s="22">
        <v>11000000</v>
      </c>
      <c r="G13" s="22">
        <v>1420699</v>
      </c>
      <c r="H13" s="22">
        <v>1445752</v>
      </c>
      <c r="I13" s="22">
        <v>1373354</v>
      </c>
      <c r="J13" s="22">
        <v>4239805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4239805</v>
      </c>
      <c r="X13" s="22">
        <v>2749998</v>
      </c>
      <c r="Y13" s="22">
        <v>1489807</v>
      </c>
      <c r="Z13" s="23">
        <v>54.174839399883204</v>
      </c>
      <c r="AA13" s="20">
        <v>11000000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708122</v>
      </c>
      <c r="D28" s="20"/>
      <c r="E28" s="21"/>
      <c r="F28" s="22"/>
      <c r="G28" s="22">
        <v>26497</v>
      </c>
      <c r="H28" s="22">
        <v>30502</v>
      </c>
      <c r="I28" s="22">
        <v>31420</v>
      </c>
      <c r="J28" s="22">
        <v>88419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88419</v>
      </c>
      <c r="X28" s="22"/>
      <c r="Y28" s="22">
        <v>88419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81172665</v>
      </c>
      <c r="D32" s="29">
        <f t="shared" ref="D32:Y32" si="0">SUM(D6:D31)</f>
        <v>0</v>
      </c>
      <c r="E32" s="30">
        <f t="shared" si="0"/>
        <v>76412609</v>
      </c>
      <c r="F32" s="31">
        <f t="shared" si="0"/>
        <v>76412609</v>
      </c>
      <c r="G32" s="31">
        <f t="shared" si="0"/>
        <v>7946091</v>
      </c>
      <c r="H32" s="31">
        <f t="shared" si="0"/>
        <v>7252033</v>
      </c>
      <c r="I32" s="31">
        <f t="shared" si="0"/>
        <v>7710396</v>
      </c>
      <c r="J32" s="31">
        <f t="shared" si="0"/>
        <v>22908520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22908520</v>
      </c>
      <c r="X32" s="31">
        <f t="shared" si="0"/>
        <v>19103142</v>
      </c>
      <c r="Y32" s="31">
        <f t="shared" si="0"/>
        <v>3805378</v>
      </c>
      <c r="Z32" s="32">
        <f>+IF(X32&lt;&gt;0,+(Y32/X32)*100,0)</f>
        <v>19.920168106377474</v>
      </c>
      <c r="AA32" s="29">
        <f>SUM(AA6:AA31)</f>
        <v>76412609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46889008</v>
      </c>
      <c r="D34" s="20"/>
      <c r="E34" s="21">
        <v>45541573</v>
      </c>
      <c r="F34" s="22">
        <v>45541573</v>
      </c>
      <c r="G34" s="22">
        <v>173363</v>
      </c>
      <c r="H34" s="22">
        <v>9222584</v>
      </c>
      <c r="I34" s="22">
        <v>4217847</v>
      </c>
      <c r="J34" s="22">
        <v>13613794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13613794</v>
      </c>
      <c r="X34" s="22">
        <v>11385417</v>
      </c>
      <c r="Y34" s="22">
        <v>2228377</v>
      </c>
      <c r="Z34" s="23">
        <v>19.5722036355805</v>
      </c>
      <c r="AA34" s="20">
        <v>45541573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17702183</v>
      </c>
      <c r="D37" s="20"/>
      <c r="E37" s="21">
        <v>20731000</v>
      </c>
      <c r="F37" s="22">
        <v>20731000</v>
      </c>
      <c r="G37" s="22">
        <v>604570</v>
      </c>
      <c r="H37" s="22">
        <v>1408040</v>
      </c>
      <c r="I37" s="22">
        <v>1386759</v>
      </c>
      <c r="J37" s="22">
        <v>3399369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3399369</v>
      </c>
      <c r="X37" s="22">
        <v>5182758</v>
      </c>
      <c r="Y37" s="22">
        <v>-1783389</v>
      </c>
      <c r="Z37" s="23">
        <v>-34.410038053098368</v>
      </c>
      <c r="AA37" s="20">
        <v>20731000</v>
      </c>
    </row>
    <row r="38" spans="1:27" ht="13.5" x14ac:dyDescent="0.25">
      <c r="A38" s="19" t="s">
        <v>64</v>
      </c>
      <c r="B38" s="15" t="s">
        <v>32</v>
      </c>
      <c r="C38" s="20">
        <v>5500000</v>
      </c>
      <c r="D38" s="20"/>
      <c r="E38" s="21">
        <v>7000000</v>
      </c>
      <c r="F38" s="22">
        <v>7000000</v>
      </c>
      <c r="G38" s="22"/>
      <c r="H38" s="22">
        <v>1750000</v>
      </c>
      <c r="I38" s="22"/>
      <c r="J38" s="22">
        <v>1750000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1750000</v>
      </c>
      <c r="X38" s="22">
        <v>1750002</v>
      </c>
      <c r="Y38" s="22">
        <v>-2</v>
      </c>
      <c r="Z38" s="23"/>
      <c r="AA38" s="20">
        <v>7000000</v>
      </c>
    </row>
    <row r="39" spans="1:27" ht="13.5" x14ac:dyDescent="0.25">
      <c r="A39" s="19" t="s">
        <v>65</v>
      </c>
      <c r="B39" s="15" t="s">
        <v>32</v>
      </c>
      <c r="C39" s="20">
        <v>772983</v>
      </c>
      <c r="D39" s="20"/>
      <c r="E39" s="21">
        <v>900000</v>
      </c>
      <c r="F39" s="22">
        <v>900000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225000</v>
      </c>
      <c r="Y39" s="22">
        <v>-225000</v>
      </c>
      <c r="Z39" s="23">
        <v>-100</v>
      </c>
      <c r="AA39" s="20">
        <v>900000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1899142</v>
      </c>
      <c r="D44" s="20"/>
      <c r="E44" s="21">
        <v>2240036</v>
      </c>
      <c r="F44" s="22">
        <v>2240036</v>
      </c>
      <c r="G44" s="22">
        <v>78326</v>
      </c>
      <c r="H44" s="22">
        <v>41133</v>
      </c>
      <c r="I44" s="22">
        <v>33155</v>
      </c>
      <c r="J44" s="22">
        <v>152614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152614</v>
      </c>
      <c r="X44" s="22">
        <v>560025</v>
      </c>
      <c r="Y44" s="22">
        <v>-407411</v>
      </c>
      <c r="Z44" s="23">
        <v>-72.748716575152898</v>
      </c>
      <c r="AA44" s="20">
        <v>2240036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72763316</v>
      </c>
      <c r="D47" s="29">
        <f t="shared" ref="D47:Y47" si="1">SUM(D34:D46)</f>
        <v>0</v>
      </c>
      <c r="E47" s="30">
        <f t="shared" si="1"/>
        <v>76412609</v>
      </c>
      <c r="F47" s="31">
        <f t="shared" si="1"/>
        <v>76412609</v>
      </c>
      <c r="G47" s="31">
        <f t="shared" si="1"/>
        <v>856259</v>
      </c>
      <c r="H47" s="31">
        <f t="shared" si="1"/>
        <v>12421757</v>
      </c>
      <c r="I47" s="31">
        <f t="shared" si="1"/>
        <v>5637761</v>
      </c>
      <c r="J47" s="31">
        <f t="shared" si="1"/>
        <v>18915777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18915777</v>
      </c>
      <c r="X47" s="31">
        <f t="shared" si="1"/>
        <v>19103202</v>
      </c>
      <c r="Y47" s="31">
        <f t="shared" si="1"/>
        <v>-187425</v>
      </c>
      <c r="Z47" s="32">
        <f>+IF(X47&lt;&gt;0,+(Y47/X47)*100,0)</f>
        <v>-0.98111824394674785</v>
      </c>
      <c r="AA47" s="29">
        <f>SUM(AA34:AA46)</f>
        <v>76412609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8409349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7089832</v>
      </c>
      <c r="H48" s="41">
        <f t="shared" si="2"/>
        <v>-5169724</v>
      </c>
      <c r="I48" s="41">
        <f t="shared" si="2"/>
        <v>2072635</v>
      </c>
      <c r="J48" s="41">
        <f t="shared" si="2"/>
        <v>3992743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3992743</v>
      </c>
      <c r="X48" s="41">
        <f t="shared" si="2"/>
        <v>-60</v>
      </c>
      <c r="Y48" s="41">
        <f t="shared" si="2"/>
        <v>3992803</v>
      </c>
      <c r="Z48" s="42">
        <f>+IF(X48&lt;&gt;0,+(Y48/X48)*100,0)</f>
        <v>-6654671.666666666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8409349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7089832</v>
      </c>
      <c r="H51" s="50">
        <f t="shared" si="3"/>
        <v>-5169724</v>
      </c>
      <c r="I51" s="50">
        <f t="shared" si="3"/>
        <v>2072635</v>
      </c>
      <c r="J51" s="50">
        <f t="shared" si="3"/>
        <v>3992743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3992743</v>
      </c>
      <c r="X51" s="50">
        <f t="shared" si="3"/>
        <v>-60</v>
      </c>
      <c r="Y51" s="50">
        <f t="shared" si="3"/>
        <v>3992803</v>
      </c>
      <c r="Z51" s="51">
        <f>+IF(X51&lt;&gt;0,+(Y51/X51)*100,0)</f>
        <v>-6654671.666666666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8409349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7089832</v>
      </c>
      <c r="H53" s="56">
        <f t="shared" si="4"/>
        <v>-5169724</v>
      </c>
      <c r="I53" s="56">
        <f t="shared" si="4"/>
        <v>2072635</v>
      </c>
      <c r="J53" s="56">
        <f t="shared" si="4"/>
        <v>3992743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3992743</v>
      </c>
      <c r="X53" s="56">
        <f t="shared" si="4"/>
        <v>-60</v>
      </c>
      <c r="Y53" s="56">
        <f t="shared" si="4"/>
        <v>3992803</v>
      </c>
      <c r="Z53" s="57">
        <f>+IF(X53&lt;&gt;0,+(Y53/X53)*100,0)</f>
        <v>-6654671.666666666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8409349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7089832</v>
      </c>
      <c r="H56" s="50">
        <f t="shared" si="5"/>
        <v>-5169724</v>
      </c>
      <c r="I56" s="50">
        <f t="shared" si="5"/>
        <v>2072635</v>
      </c>
      <c r="J56" s="50">
        <f t="shared" si="5"/>
        <v>3992743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3992743</v>
      </c>
      <c r="X56" s="50">
        <f t="shared" si="5"/>
        <v>-60</v>
      </c>
      <c r="Y56" s="50">
        <f t="shared" si="5"/>
        <v>3992803</v>
      </c>
      <c r="Z56" s="51">
        <f>+IF(X56&lt;&gt;0,+(Y56/X56)*100,0)</f>
        <v>-6654671.666666666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8409349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7089832</v>
      </c>
      <c r="H59" s="67">
        <f t="shared" si="6"/>
        <v>-5169724</v>
      </c>
      <c r="I59" s="67">
        <f t="shared" si="6"/>
        <v>2072635</v>
      </c>
      <c r="J59" s="67">
        <f t="shared" si="6"/>
        <v>3992743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3992743</v>
      </c>
      <c r="X59" s="67">
        <f t="shared" si="6"/>
        <v>-60</v>
      </c>
      <c r="Y59" s="67">
        <f t="shared" si="6"/>
        <v>3992803</v>
      </c>
      <c r="Z59" s="68">
        <f>+IF(X59&lt;&gt;0,+(Y59/X59)*100,0)</f>
        <v>-6654671.666666666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9911870</v>
      </c>
      <c r="D9" s="20"/>
      <c r="E9" s="21">
        <v>12862610</v>
      </c>
      <c r="F9" s="22">
        <v>12862610</v>
      </c>
      <c r="G9" s="22">
        <v>999067</v>
      </c>
      <c r="H9" s="22">
        <v>959935</v>
      </c>
      <c r="I9" s="22">
        <v>999572</v>
      </c>
      <c r="J9" s="22">
        <v>2958574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2958574</v>
      </c>
      <c r="X9" s="22">
        <v>3215654</v>
      </c>
      <c r="Y9" s="22">
        <v>-257080</v>
      </c>
      <c r="Z9" s="23">
        <v>-7.9946412145087757</v>
      </c>
      <c r="AA9" s="20">
        <v>12862610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10762566</v>
      </c>
      <c r="D13" s="20"/>
      <c r="E13" s="21">
        <v>13078490</v>
      </c>
      <c r="F13" s="22">
        <v>13078490</v>
      </c>
      <c r="G13" s="22">
        <v>1040588</v>
      </c>
      <c r="H13" s="22">
        <v>1048679</v>
      </c>
      <c r="I13" s="22">
        <v>1057997</v>
      </c>
      <c r="J13" s="22">
        <v>3147264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3147264</v>
      </c>
      <c r="X13" s="22">
        <v>3269624</v>
      </c>
      <c r="Y13" s="22">
        <v>-122360</v>
      </c>
      <c r="Z13" s="23">
        <v>-3.7423263347712155</v>
      </c>
      <c r="AA13" s="20">
        <v>13078490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20674436</v>
      </c>
      <c r="D32" s="29">
        <f t="shared" ref="D32:Y32" si="0">SUM(D6:D31)</f>
        <v>0</v>
      </c>
      <c r="E32" s="30">
        <f t="shared" si="0"/>
        <v>25941100</v>
      </c>
      <c r="F32" s="31">
        <f t="shared" si="0"/>
        <v>25941100</v>
      </c>
      <c r="G32" s="31">
        <f t="shared" si="0"/>
        <v>2039655</v>
      </c>
      <c r="H32" s="31">
        <f t="shared" si="0"/>
        <v>2008614</v>
      </c>
      <c r="I32" s="31">
        <f t="shared" si="0"/>
        <v>2057569</v>
      </c>
      <c r="J32" s="31">
        <f t="shared" si="0"/>
        <v>6105838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6105838</v>
      </c>
      <c r="X32" s="31">
        <f t="shared" si="0"/>
        <v>6485278</v>
      </c>
      <c r="Y32" s="31">
        <f t="shared" si="0"/>
        <v>-379440</v>
      </c>
      <c r="Z32" s="32">
        <f>+IF(X32&lt;&gt;0,+(Y32/X32)*100,0)</f>
        <v>-5.8507900509430746</v>
      </c>
      <c r="AA32" s="29">
        <f>SUM(AA6:AA31)</f>
        <v>25941100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11487040</v>
      </c>
      <c r="D34" s="20"/>
      <c r="E34" s="21">
        <v>12477263</v>
      </c>
      <c r="F34" s="22">
        <v>12477263</v>
      </c>
      <c r="G34" s="22">
        <v>1136873</v>
      </c>
      <c r="H34" s="22">
        <v>851700</v>
      </c>
      <c r="I34" s="22">
        <v>898864</v>
      </c>
      <c r="J34" s="22">
        <v>2887437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2887437</v>
      </c>
      <c r="X34" s="22">
        <v>3119313</v>
      </c>
      <c r="Y34" s="22">
        <v>-231876</v>
      </c>
      <c r="Z34" s="23">
        <v>-7.4335598896295432</v>
      </c>
      <c r="AA34" s="20">
        <v>12477263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2288000</v>
      </c>
      <c r="F39" s="22">
        <v>2288000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572001</v>
      </c>
      <c r="Y39" s="22">
        <v>-572001</v>
      </c>
      <c r="Z39" s="23">
        <v>-100</v>
      </c>
      <c r="AA39" s="20">
        <v>2288000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36850</v>
      </c>
      <c r="D41" s="20"/>
      <c r="E41" s="21">
        <v>125799</v>
      </c>
      <c r="F41" s="22">
        <v>125799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31461</v>
      </c>
      <c r="Y41" s="22">
        <v>-31461</v>
      </c>
      <c r="Z41" s="23">
        <v>-100</v>
      </c>
      <c r="AA41" s="20">
        <v>125799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209172</v>
      </c>
      <c r="D43" s="20"/>
      <c r="E43" s="21">
        <v>276735</v>
      </c>
      <c r="F43" s="22">
        <v>276735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69186</v>
      </c>
      <c r="Y43" s="22">
        <v>-69186</v>
      </c>
      <c r="Z43" s="23">
        <v>-100</v>
      </c>
      <c r="AA43" s="20">
        <v>276735</v>
      </c>
    </row>
    <row r="44" spans="1:27" ht="13.5" x14ac:dyDescent="0.25">
      <c r="A44" s="19" t="s">
        <v>69</v>
      </c>
      <c r="B44" s="15" t="s">
        <v>32</v>
      </c>
      <c r="C44" s="20">
        <v>97</v>
      </c>
      <c r="D44" s="20"/>
      <c r="E44" s="21"/>
      <c r="F44" s="22"/>
      <c r="G44" s="22"/>
      <c r="H44" s="22">
        <v>6922</v>
      </c>
      <c r="I44" s="22">
        <v>7388</v>
      </c>
      <c r="J44" s="22">
        <v>14310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14310</v>
      </c>
      <c r="X44" s="22"/>
      <c r="Y44" s="22">
        <v>14310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11733159</v>
      </c>
      <c r="D47" s="29">
        <f t="shared" ref="D47:Y47" si="1">SUM(D34:D46)</f>
        <v>0</v>
      </c>
      <c r="E47" s="30">
        <f t="shared" si="1"/>
        <v>15167797</v>
      </c>
      <c r="F47" s="31">
        <f t="shared" si="1"/>
        <v>15167797</v>
      </c>
      <c r="G47" s="31">
        <f t="shared" si="1"/>
        <v>1136873</v>
      </c>
      <c r="H47" s="31">
        <f t="shared" si="1"/>
        <v>858622</v>
      </c>
      <c r="I47" s="31">
        <f t="shared" si="1"/>
        <v>906252</v>
      </c>
      <c r="J47" s="31">
        <f t="shared" si="1"/>
        <v>2901747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2901747</v>
      </c>
      <c r="X47" s="31">
        <f t="shared" si="1"/>
        <v>3791961</v>
      </c>
      <c r="Y47" s="31">
        <f t="shared" si="1"/>
        <v>-890214</v>
      </c>
      <c r="Z47" s="32">
        <f>+IF(X47&lt;&gt;0,+(Y47/X47)*100,0)</f>
        <v>-23.476349044729101</v>
      </c>
      <c r="AA47" s="29">
        <f>SUM(AA34:AA46)</f>
        <v>15167797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8941277</v>
      </c>
      <c r="D48" s="39">
        <f t="shared" si="2"/>
        <v>0</v>
      </c>
      <c r="E48" s="40">
        <f t="shared" si="2"/>
        <v>10773303</v>
      </c>
      <c r="F48" s="41">
        <f t="shared" si="2"/>
        <v>10773303</v>
      </c>
      <c r="G48" s="41">
        <f t="shared" si="2"/>
        <v>902782</v>
      </c>
      <c r="H48" s="41">
        <f t="shared" si="2"/>
        <v>1149992</v>
      </c>
      <c r="I48" s="41">
        <f t="shared" si="2"/>
        <v>1151317</v>
      </c>
      <c r="J48" s="41">
        <f t="shared" si="2"/>
        <v>3204091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3204091</v>
      </c>
      <c r="X48" s="41">
        <f t="shared" si="2"/>
        <v>2693317</v>
      </c>
      <c r="Y48" s="41">
        <f t="shared" si="2"/>
        <v>510774</v>
      </c>
      <c r="Z48" s="42">
        <f>+IF(X48&lt;&gt;0,+(Y48/X48)*100,0)</f>
        <v>18.964496195583365</v>
      </c>
      <c r="AA48" s="39">
        <f>+AA32-AA47</f>
        <v>10773303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8941277</v>
      </c>
      <c r="D51" s="48">
        <f t="shared" si="3"/>
        <v>0</v>
      </c>
      <c r="E51" s="49">
        <f t="shared" si="3"/>
        <v>10773303</v>
      </c>
      <c r="F51" s="50">
        <f t="shared" si="3"/>
        <v>10773303</v>
      </c>
      <c r="G51" s="50">
        <f t="shared" si="3"/>
        <v>902782</v>
      </c>
      <c r="H51" s="50">
        <f t="shared" si="3"/>
        <v>1149992</v>
      </c>
      <c r="I51" s="50">
        <f t="shared" si="3"/>
        <v>1151317</v>
      </c>
      <c r="J51" s="50">
        <f t="shared" si="3"/>
        <v>3204091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3204091</v>
      </c>
      <c r="X51" s="50">
        <f t="shared" si="3"/>
        <v>2693317</v>
      </c>
      <c r="Y51" s="50">
        <f t="shared" si="3"/>
        <v>510774</v>
      </c>
      <c r="Z51" s="51">
        <f>+IF(X51&lt;&gt;0,+(Y51/X51)*100,0)</f>
        <v>18.964496195583365</v>
      </c>
      <c r="AA51" s="48">
        <f>SUM(AA48:AA50)</f>
        <v>10773303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8941277</v>
      </c>
      <c r="D53" s="54">
        <f>+D51-D52</f>
        <v>0</v>
      </c>
      <c r="E53" s="55">
        <f t="shared" si="4"/>
        <v>10773303</v>
      </c>
      <c r="F53" s="56">
        <f t="shared" si="4"/>
        <v>10773303</v>
      </c>
      <c r="G53" s="56">
        <f t="shared" si="4"/>
        <v>902782</v>
      </c>
      <c r="H53" s="56">
        <f t="shared" si="4"/>
        <v>1149992</v>
      </c>
      <c r="I53" s="56">
        <f t="shared" si="4"/>
        <v>1151317</v>
      </c>
      <c r="J53" s="56">
        <f t="shared" si="4"/>
        <v>3204091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3204091</v>
      </c>
      <c r="X53" s="56">
        <f t="shared" si="4"/>
        <v>2693317</v>
      </c>
      <c r="Y53" s="56">
        <f t="shared" si="4"/>
        <v>510774</v>
      </c>
      <c r="Z53" s="57">
        <f>+IF(X53&lt;&gt;0,+(Y53/X53)*100,0)</f>
        <v>18.964496195583365</v>
      </c>
      <c r="AA53" s="54">
        <f>+AA51-AA52</f>
        <v>10773303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8941277</v>
      </c>
      <c r="D56" s="48">
        <f>SUM(D53:D55)</f>
        <v>0</v>
      </c>
      <c r="E56" s="49">
        <f t="shared" si="5"/>
        <v>10773303</v>
      </c>
      <c r="F56" s="50">
        <f t="shared" si="5"/>
        <v>10773303</v>
      </c>
      <c r="G56" s="50">
        <f t="shared" si="5"/>
        <v>902782</v>
      </c>
      <c r="H56" s="50">
        <f t="shared" si="5"/>
        <v>1149992</v>
      </c>
      <c r="I56" s="50">
        <f t="shared" si="5"/>
        <v>1151317</v>
      </c>
      <c r="J56" s="50">
        <f t="shared" si="5"/>
        <v>3204091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3204091</v>
      </c>
      <c r="X56" s="50">
        <f t="shared" si="5"/>
        <v>2693317</v>
      </c>
      <c r="Y56" s="50">
        <f t="shared" si="5"/>
        <v>510774</v>
      </c>
      <c r="Z56" s="51">
        <f>+IF(X56&lt;&gt;0,+(Y56/X56)*100,0)</f>
        <v>18.964496195583365</v>
      </c>
      <c r="AA56" s="48">
        <f>SUM(AA53:AA55)</f>
        <v>10773303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8941277</v>
      </c>
      <c r="D59" s="65">
        <f>SUM(D56:D58)</f>
        <v>0</v>
      </c>
      <c r="E59" s="66">
        <f t="shared" si="6"/>
        <v>10773303</v>
      </c>
      <c r="F59" s="67">
        <f t="shared" si="6"/>
        <v>10773303</v>
      </c>
      <c r="G59" s="67">
        <f t="shared" si="6"/>
        <v>902782</v>
      </c>
      <c r="H59" s="67">
        <f t="shared" si="6"/>
        <v>1149992</v>
      </c>
      <c r="I59" s="67">
        <f t="shared" si="6"/>
        <v>1151317</v>
      </c>
      <c r="J59" s="67">
        <f t="shared" si="6"/>
        <v>3204091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3204091</v>
      </c>
      <c r="X59" s="67">
        <f t="shared" si="6"/>
        <v>2693317</v>
      </c>
      <c r="Y59" s="67">
        <f t="shared" si="6"/>
        <v>510774</v>
      </c>
      <c r="Z59" s="68">
        <f>+IF(X59&lt;&gt;0,+(Y59/X59)*100,0)</f>
        <v>18.964496195583365</v>
      </c>
      <c r="AA59" s="65">
        <f>SUM(AA56:AA58)</f>
        <v>10773303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4509002</v>
      </c>
      <c r="D9" s="20"/>
      <c r="E9" s="21">
        <v>6683250</v>
      </c>
      <c r="F9" s="22">
        <v>6683250</v>
      </c>
      <c r="G9" s="22">
        <v>542813</v>
      </c>
      <c r="H9" s="22">
        <v>528868</v>
      </c>
      <c r="I9" s="22"/>
      <c r="J9" s="22">
        <v>1071681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1071681</v>
      </c>
      <c r="X9" s="22">
        <v>1670814</v>
      </c>
      <c r="Y9" s="22">
        <v>-599133</v>
      </c>
      <c r="Z9" s="23">
        <v>-35.85874908876751</v>
      </c>
      <c r="AA9" s="20">
        <v>6683250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3027871</v>
      </c>
      <c r="D13" s="20"/>
      <c r="E13" s="21">
        <v>2684422</v>
      </c>
      <c r="F13" s="22">
        <v>2684422</v>
      </c>
      <c r="G13" s="22">
        <v>357829</v>
      </c>
      <c r="H13" s="22">
        <v>361241</v>
      </c>
      <c r="I13" s="22"/>
      <c r="J13" s="22">
        <v>719070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719070</v>
      </c>
      <c r="X13" s="22">
        <v>671106</v>
      </c>
      <c r="Y13" s="22">
        <v>47964</v>
      </c>
      <c r="Z13" s="23">
        <v>7.1470080732402934</v>
      </c>
      <c r="AA13" s="20">
        <v>2684422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7536873</v>
      </c>
      <c r="D32" s="29">
        <f t="shared" ref="D32:Y32" si="0">SUM(D6:D31)</f>
        <v>0</v>
      </c>
      <c r="E32" s="30">
        <f t="shared" si="0"/>
        <v>9367672</v>
      </c>
      <c r="F32" s="31">
        <f t="shared" si="0"/>
        <v>9367672</v>
      </c>
      <c r="G32" s="31">
        <f t="shared" si="0"/>
        <v>900642</v>
      </c>
      <c r="H32" s="31">
        <f t="shared" si="0"/>
        <v>890109</v>
      </c>
      <c r="I32" s="31">
        <f t="shared" si="0"/>
        <v>0</v>
      </c>
      <c r="J32" s="31">
        <f t="shared" si="0"/>
        <v>1790751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1790751</v>
      </c>
      <c r="X32" s="31">
        <f t="shared" si="0"/>
        <v>2341920</v>
      </c>
      <c r="Y32" s="31">
        <f t="shared" si="0"/>
        <v>-551169</v>
      </c>
      <c r="Z32" s="32">
        <f>+IF(X32&lt;&gt;0,+(Y32/X32)*100,0)</f>
        <v>-23.534920065587212</v>
      </c>
      <c r="AA32" s="29">
        <f>SUM(AA6:AA31)</f>
        <v>9367672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920085</v>
      </c>
      <c r="D34" s="20"/>
      <c r="E34" s="21">
        <v>714339</v>
      </c>
      <c r="F34" s="22">
        <v>714339</v>
      </c>
      <c r="G34" s="22">
        <v>39894</v>
      </c>
      <c r="H34" s="22">
        <v>39896</v>
      </c>
      <c r="I34" s="22"/>
      <c r="J34" s="22">
        <v>79790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79790</v>
      </c>
      <c r="X34" s="22">
        <v>178587</v>
      </c>
      <c r="Y34" s="22">
        <v>-98797</v>
      </c>
      <c r="Z34" s="23">
        <v>-55.321495965551804</v>
      </c>
      <c r="AA34" s="20">
        <v>714339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2150</v>
      </c>
      <c r="D37" s="20"/>
      <c r="E37" s="21">
        <v>150000</v>
      </c>
      <c r="F37" s="22">
        <v>150000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37500</v>
      </c>
      <c r="Y37" s="22">
        <v>-37500</v>
      </c>
      <c r="Z37" s="23">
        <v>-100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3030290</v>
      </c>
      <c r="F38" s="22">
        <v>3030290</v>
      </c>
      <c r="G38" s="22">
        <v>252524</v>
      </c>
      <c r="H38" s="22">
        <v>252524</v>
      </c>
      <c r="I38" s="22"/>
      <c r="J38" s="22">
        <v>505048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505048</v>
      </c>
      <c r="X38" s="22">
        <v>757572</v>
      </c>
      <c r="Y38" s="22">
        <v>-252524</v>
      </c>
      <c r="Z38" s="23">
        <v>-33.333333333333329</v>
      </c>
      <c r="AA38" s="20">
        <v>3030290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593492</v>
      </c>
      <c r="F39" s="22">
        <v>593492</v>
      </c>
      <c r="G39" s="22">
        <v>49458</v>
      </c>
      <c r="H39" s="22">
        <v>49458</v>
      </c>
      <c r="I39" s="22"/>
      <c r="J39" s="22">
        <v>98916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98916</v>
      </c>
      <c r="X39" s="22">
        <v>148374</v>
      </c>
      <c r="Y39" s="22">
        <v>-49458</v>
      </c>
      <c r="Z39" s="23">
        <v>-33.333333333333329</v>
      </c>
      <c r="AA39" s="20">
        <v>593492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5901727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7722</v>
      </c>
      <c r="D44" s="20"/>
      <c r="E44" s="21">
        <v>10186</v>
      </c>
      <c r="F44" s="22">
        <v>10186</v>
      </c>
      <c r="G44" s="22">
        <v>294</v>
      </c>
      <c r="H44" s="22">
        <v>294</v>
      </c>
      <c r="I44" s="22"/>
      <c r="J44" s="22">
        <v>588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588</v>
      </c>
      <c r="X44" s="22">
        <v>2547</v>
      </c>
      <c r="Y44" s="22">
        <v>-1959</v>
      </c>
      <c r="Z44" s="23">
        <v>-76.914016489988228</v>
      </c>
      <c r="AA44" s="20">
        <v>10186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6831684</v>
      </c>
      <c r="D47" s="29">
        <f t="shared" ref="D47:Y47" si="1">SUM(D34:D46)</f>
        <v>0</v>
      </c>
      <c r="E47" s="30">
        <f t="shared" si="1"/>
        <v>4498307</v>
      </c>
      <c r="F47" s="31">
        <f t="shared" si="1"/>
        <v>4498307</v>
      </c>
      <c r="G47" s="31">
        <f t="shared" si="1"/>
        <v>342170</v>
      </c>
      <c r="H47" s="31">
        <f t="shared" si="1"/>
        <v>342172</v>
      </c>
      <c r="I47" s="31">
        <f t="shared" si="1"/>
        <v>0</v>
      </c>
      <c r="J47" s="31">
        <f t="shared" si="1"/>
        <v>684342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684342</v>
      </c>
      <c r="X47" s="31">
        <f t="shared" si="1"/>
        <v>1124580</v>
      </c>
      <c r="Y47" s="31">
        <f t="shared" si="1"/>
        <v>-440238</v>
      </c>
      <c r="Z47" s="32">
        <f>+IF(X47&lt;&gt;0,+(Y47/X47)*100,0)</f>
        <v>-39.146881502427568</v>
      </c>
      <c r="AA47" s="29">
        <f>SUM(AA34:AA46)</f>
        <v>4498307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705189</v>
      </c>
      <c r="D48" s="39">
        <f t="shared" si="2"/>
        <v>0</v>
      </c>
      <c r="E48" s="40">
        <f t="shared" si="2"/>
        <v>4869365</v>
      </c>
      <c r="F48" s="41">
        <f t="shared" si="2"/>
        <v>4869365</v>
      </c>
      <c r="G48" s="41">
        <f t="shared" si="2"/>
        <v>558472</v>
      </c>
      <c r="H48" s="41">
        <f t="shared" si="2"/>
        <v>547937</v>
      </c>
      <c r="I48" s="41">
        <f t="shared" si="2"/>
        <v>0</v>
      </c>
      <c r="J48" s="41">
        <f t="shared" si="2"/>
        <v>1106409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1106409</v>
      </c>
      <c r="X48" s="41">
        <f t="shared" si="2"/>
        <v>1217340</v>
      </c>
      <c r="Y48" s="41">
        <f t="shared" si="2"/>
        <v>-110931</v>
      </c>
      <c r="Z48" s="42">
        <f>+IF(X48&lt;&gt;0,+(Y48/X48)*100,0)</f>
        <v>-9.1125733155897279</v>
      </c>
      <c r="AA48" s="39">
        <f>+AA32-AA47</f>
        <v>4869365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705189</v>
      </c>
      <c r="D51" s="48">
        <f t="shared" si="3"/>
        <v>0</v>
      </c>
      <c r="E51" s="49">
        <f t="shared" si="3"/>
        <v>4869365</v>
      </c>
      <c r="F51" s="50">
        <f t="shared" si="3"/>
        <v>4869365</v>
      </c>
      <c r="G51" s="50">
        <f t="shared" si="3"/>
        <v>558472</v>
      </c>
      <c r="H51" s="50">
        <f t="shared" si="3"/>
        <v>547937</v>
      </c>
      <c r="I51" s="50">
        <f t="shared" si="3"/>
        <v>0</v>
      </c>
      <c r="J51" s="50">
        <f t="shared" si="3"/>
        <v>1106409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1106409</v>
      </c>
      <c r="X51" s="50">
        <f t="shared" si="3"/>
        <v>1217340</v>
      </c>
      <c r="Y51" s="50">
        <f t="shared" si="3"/>
        <v>-110931</v>
      </c>
      <c r="Z51" s="51">
        <f>+IF(X51&lt;&gt;0,+(Y51/X51)*100,0)</f>
        <v>-9.1125733155897279</v>
      </c>
      <c r="AA51" s="48">
        <f>SUM(AA48:AA50)</f>
        <v>4869365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705189</v>
      </c>
      <c r="D53" s="54">
        <f>+D51-D52</f>
        <v>0</v>
      </c>
      <c r="E53" s="55">
        <f t="shared" si="4"/>
        <v>4869365</v>
      </c>
      <c r="F53" s="56">
        <f t="shared" si="4"/>
        <v>4869365</v>
      </c>
      <c r="G53" s="56">
        <f t="shared" si="4"/>
        <v>558472</v>
      </c>
      <c r="H53" s="56">
        <f t="shared" si="4"/>
        <v>547937</v>
      </c>
      <c r="I53" s="56">
        <f t="shared" si="4"/>
        <v>0</v>
      </c>
      <c r="J53" s="56">
        <f t="shared" si="4"/>
        <v>1106409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1106409</v>
      </c>
      <c r="X53" s="56">
        <f t="shared" si="4"/>
        <v>1217340</v>
      </c>
      <c r="Y53" s="56">
        <f t="shared" si="4"/>
        <v>-110931</v>
      </c>
      <c r="Z53" s="57">
        <f>+IF(X53&lt;&gt;0,+(Y53/X53)*100,0)</f>
        <v>-9.1125733155897279</v>
      </c>
      <c r="AA53" s="54">
        <f>+AA51-AA52</f>
        <v>4869365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705189</v>
      </c>
      <c r="D56" s="48">
        <f>SUM(D53:D55)</f>
        <v>0</v>
      </c>
      <c r="E56" s="49">
        <f t="shared" si="5"/>
        <v>4869365</v>
      </c>
      <c r="F56" s="50">
        <f t="shared" si="5"/>
        <v>4869365</v>
      </c>
      <c r="G56" s="50">
        <f t="shared" si="5"/>
        <v>558472</v>
      </c>
      <c r="H56" s="50">
        <f t="shared" si="5"/>
        <v>547937</v>
      </c>
      <c r="I56" s="50">
        <f t="shared" si="5"/>
        <v>0</v>
      </c>
      <c r="J56" s="50">
        <f t="shared" si="5"/>
        <v>1106409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1106409</v>
      </c>
      <c r="X56" s="50">
        <f t="shared" si="5"/>
        <v>1217340</v>
      </c>
      <c r="Y56" s="50">
        <f t="shared" si="5"/>
        <v>-110931</v>
      </c>
      <c r="Z56" s="51">
        <f>+IF(X56&lt;&gt;0,+(Y56/X56)*100,0)</f>
        <v>-9.1125733155897279</v>
      </c>
      <c r="AA56" s="48">
        <f>SUM(AA53:AA55)</f>
        <v>4869365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705189</v>
      </c>
      <c r="D59" s="65">
        <f>SUM(D56:D58)</f>
        <v>0</v>
      </c>
      <c r="E59" s="66">
        <f t="shared" si="6"/>
        <v>4869365</v>
      </c>
      <c r="F59" s="67">
        <f t="shared" si="6"/>
        <v>4869365</v>
      </c>
      <c r="G59" s="67">
        <f t="shared" si="6"/>
        <v>558472</v>
      </c>
      <c r="H59" s="67">
        <f t="shared" si="6"/>
        <v>547937</v>
      </c>
      <c r="I59" s="67">
        <f t="shared" si="6"/>
        <v>0</v>
      </c>
      <c r="J59" s="67">
        <f t="shared" si="6"/>
        <v>1106409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1106409</v>
      </c>
      <c r="X59" s="67">
        <f t="shared" si="6"/>
        <v>1217340</v>
      </c>
      <c r="Y59" s="67">
        <f t="shared" si="6"/>
        <v>-110931</v>
      </c>
      <c r="Z59" s="68">
        <f>+IF(X59&lt;&gt;0,+(Y59/X59)*100,0)</f>
        <v>-9.1125733155897279</v>
      </c>
      <c r="AA59" s="65">
        <f>SUM(AA56:AA58)</f>
        <v>4869365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13475069</v>
      </c>
      <c r="D9" s="20"/>
      <c r="E9" s="21">
        <v>11501440</v>
      </c>
      <c r="F9" s="22">
        <v>11501440</v>
      </c>
      <c r="G9" s="22">
        <v>1198818</v>
      </c>
      <c r="H9" s="22">
        <v>1187936</v>
      </c>
      <c r="I9" s="22">
        <v>1188511</v>
      </c>
      <c r="J9" s="22">
        <v>3575265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3575265</v>
      </c>
      <c r="X9" s="22">
        <v>2875359</v>
      </c>
      <c r="Y9" s="22">
        <v>699906</v>
      </c>
      <c r="Z9" s="23">
        <v>24.341517007093724</v>
      </c>
      <c r="AA9" s="20">
        <v>11501440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9899108</v>
      </c>
      <c r="D13" s="20"/>
      <c r="E13" s="21">
        <v>10198570</v>
      </c>
      <c r="F13" s="22">
        <v>10198570</v>
      </c>
      <c r="G13" s="22">
        <v>980268</v>
      </c>
      <c r="H13" s="22">
        <v>989874</v>
      </c>
      <c r="I13" s="22">
        <v>999301</v>
      </c>
      <c r="J13" s="22">
        <v>2969443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2969443</v>
      </c>
      <c r="X13" s="22">
        <v>2549643</v>
      </c>
      <c r="Y13" s="22">
        <v>419800</v>
      </c>
      <c r="Z13" s="23">
        <v>16.465050205067925</v>
      </c>
      <c r="AA13" s="20">
        <v>10198570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23374177</v>
      </c>
      <c r="D32" s="29">
        <f t="shared" ref="D32:Y32" si="0">SUM(D6:D31)</f>
        <v>0</v>
      </c>
      <c r="E32" s="30">
        <f t="shared" si="0"/>
        <v>21700010</v>
      </c>
      <c r="F32" s="31">
        <f t="shared" si="0"/>
        <v>21700010</v>
      </c>
      <c r="G32" s="31">
        <f t="shared" si="0"/>
        <v>2179086</v>
      </c>
      <c r="H32" s="31">
        <f t="shared" si="0"/>
        <v>2177810</v>
      </c>
      <c r="I32" s="31">
        <f t="shared" si="0"/>
        <v>2187812</v>
      </c>
      <c r="J32" s="31">
        <f t="shared" si="0"/>
        <v>6544708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6544708</v>
      </c>
      <c r="X32" s="31">
        <f t="shared" si="0"/>
        <v>5425002</v>
      </c>
      <c r="Y32" s="31">
        <f t="shared" si="0"/>
        <v>1119706</v>
      </c>
      <c r="Z32" s="32">
        <f>+IF(X32&lt;&gt;0,+(Y32/X32)*100,0)</f>
        <v>20.639734326365225</v>
      </c>
      <c r="AA32" s="29">
        <f>SUM(AA6:AA31)</f>
        <v>21700010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15270182</v>
      </c>
      <c r="D34" s="20"/>
      <c r="E34" s="21">
        <v>17371235</v>
      </c>
      <c r="F34" s="22">
        <v>17371235</v>
      </c>
      <c r="G34" s="22">
        <v>1363034</v>
      </c>
      <c r="H34" s="22">
        <v>1384143</v>
      </c>
      <c r="I34" s="22">
        <v>1484812</v>
      </c>
      <c r="J34" s="22">
        <v>4231989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4231989</v>
      </c>
      <c r="X34" s="22">
        <v>4342806</v>
      </c>
      <c r="Y34" s="22">
        <v>-110817</v>
      </c>
      <c r="Z34" s="23">
        <v>-2.5517372869062074</v>
      </c>
      <c r="AA34" s="20">
        <v>17371235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7005600</v>
      </c>
      <c r="D37" s="20"/>
      <c r="E37" s="21">
        <v>3000000</v>
      </c>
      <c r="F37" s="22">
        <v>3000000</v>
      </c>
      <c r="G37" s="22">
        <v>195280</v>
      </c>
      <c r="H37" s="22">
        <v>3466461</v>
      </c>
      <c r="I37" s="22">
        <v>1165400</v>
      </c>
      <c r="J37" s="22">
        <v>4827141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4827141</v>
      </c>
      <c r="X37" s="22">
        <v>750000</v>
      </c>
      <c r="Y37" s="22">
        <v>4077141</v>
      </c>
      <c r="Z37" s="23">
        <v>543.61879999999996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3824229</v>
      </c>
      <c r="F38" s="22">
        <v>3824229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956058</v>
      </c>
      <c r="Y38" s="22">
        <v>-956058</v>
      </c>
      <c r="Z38" s="23">
        <v>-100</v>
      </c>
      <c r="AA38" s="20">
        <v>3824229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30000</v>
      </c>
      <c r="F41" s="22">
        <v>30000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</v>
      </c>
      <c r="Y41" s="22">
        <v>-7500</v>
      </c>
      <c r="Z41" s="23">
        <v>-100</v>
      </c>
      <c r="AA41" s="20">
        <v>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201275</v>
      </c>
      <c r="F43" s="22">
        <v>201275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50319</v>
      </c>
      <c r="Y43" s="22">
        <v>-50319</v>
      </c>
      <c r="Z43" s="23">
        <v>-100</v>
      </c>
      <c r="AA43" s="20">
        <v>201275</v>
      </c>
    </row>
    <row r="44" spans="1:27" ht="13.5" x14ac:dyDescent="0.25">
      <c r="A44" s="19" t="s">
        <v>69</v>
      </c>
      <c r="B44" s="15" t="s">
        <v>32</v>
      </c>
      <c r="C44" s="20">
        <v>753728</v>
      </c>
      <c r="D44" s="20"/>
      <c r="E44" s="21">
        <v>170959</v>
      </c>
      <c r="F44" s="22">
        <v>170959</v>
      </c>
      <c r="G44" s="22">
        <v>11028</v>
      </c>
      <c r="H44" s="22">
        <v>23896</v>
      </c>
      <c r="I44" s="22">
        <v>12187</v>
      </c>
      <c r="J44" s="22">
        <v>47111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47111</v>
      </c>
      <c r="X44" s="22">
        <v>42741</v>
      </c>
      <c r="Y44" s="22">
        <v>4370</v>
      </c>
      <c r="Z44" s="23">
        <v>10.224374722163731</v>
      </c>
      <c r="AA44" s="20">
        <v>170959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23029510</v>
      </c>
      <c r="D47" s="29">
        <f t="shared" ref="D47:Y47" si="1">SUM(D34:D46)</f>
        <v>0</v>
      </c>
      <c r="E47" s="30">
        <f t="shared" si="1"/>
        <v>24597698</v>
      </c>
      <c r="F47" s="31">
        <f t="shared" si="1"/>
        <v>24597698</v>
      </c>
      <c r="G47" s="31">
        <f t="shared" si="1"/>
        <v>1569342</v>
      </c>
      <c r="H47" s="31">
        <f t="shared" si="1"/>
        <v>4874500</v>
      </c>
      <c r="I47" s="31">
        <f t="shared" si="1"/>
        <v>2662399</v>
      </c>
      <c r="J47" s="31">
        <f t="shared" si="1"/>
        <v>9106241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9106241</v>
      </c>
      <c r="X47" s="31">
        <f t="shared" si="1"/>
        <v>6149424</v>
      </c>
      <c r="Y47" s="31">
        <f t="shared" si="1"/>
        <v>2956817</v>
      </c>
      <c r="Z47" s="32">
        <f>+IF(X47&lt;&gt;0,+(Y47/X47)*100,0)</f>
        <v>48.082828570610843</v>
      </c>
      <c r="AA47" s="29">
        <f>SUM(AA34:AA46)</f>
        <v>24597698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344667</v>
      </c>
      <c r="D48" s="39">
        <f t="shared" si="2"/>
        <v>0</v>
      </c>
      <c r="E48" s="40">
        <f t="shared" si="2"/>
        <v>-2897688</v>
      </c>
      <c r="F48" s="41">
        <f t="shared" si="2"/>
        <v>-2897688</v>
      </c>
      <c r="G48" s="41">
        <f t="shared" si="2"/>
        <v>609744</v>
      </c>
      <c r="H48" s="41">
        <f t="shared" si="2"/>
        <v>-2696690</v>
      </c>
      <c r="I48" s="41">
        <f t="shared" si="2"/>
        <v>-474587</v>
      </c>
      <c r="J48" s="41">
        <f t="shared" si="2"/>
        <v>-2561533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-2561533</v>
      </c>
      <c r="X48" s="41">
        <f t="shared" si="2"/>
        <v>-724422</v>
      </c>
      <c r="Y48" s="41">
        <f t="shared" si="2"/>
        <v>-1837111</v>
      </c>
      <c r="Z48" s="42">
        <f>+IF(X48&lt;&gt;0,+(Y48/X48)*100,0)</f>
        <v>253.59679855112077</v>
      </c>
      <c r="AA48" s="39">
        <f>+AA32-AA47</f>
        <v>-2897688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344667</v>
      </c>
      <c r="D51" s="48">
        <f t="shared" si="3"/>
        <v>0</v>
      </c>
      <c r="E51" s="49">
        <f t="shared" si="3"/>
        <v>-2897688</v>
      </c>
      <c r="F51" s="50">
        <f t="shared" si="3"/>
        <v>-2897688</v>
      </c>
      <c r="G51" s="50">
        <f t="shared" si="3"/>
        <v>609744</v>
      </c>
      <c r="H51" s="50">
        <f t="shared" si="3"/>
        <v>-2696690</v>
      </c>
      <c r="I51" s="50">
        <f t="shared" si="3"/>
        <v>-474587</v>
      </c>
      <c r="J51" s="50">
        <f t="shared" si="3"/>
        <v>-2561533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-2561533</v>
      </c>
      <c r="X51" s="50">
        <f t="shared" si="3"/>
        <v>-724422</v>
      </c>
      <c r="Y51" s="50">
        <f t="shared" si="3"/>
        <v>-1837111</v>
      </c>
      <c r="Z51" s="51">
        <f>+IF(X51&lt;&gt;0,+(Y51/X51)*100,0)</f>
        <v>253.59679855112077</v>
      </c>
      <c r="AA51" s="48">
        <f>SUM(AA48:AA50)</f>
        <v>-2897688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344667</v>
      </c>
      <c r="D53" s="54">
        <f>+D51-D52</f>
        <v>0</v>
      </c>
      <c r="E53" s="55">
        <f t="shared" si="4"/>
        <v>-2897688</v>
      </c>
      <c r="F53" s="56">
        <f t="shared" si="4"/>
        <v>-2897688</v>
      </c>
      <c r="G53" s="56">
        <f t="shared" si="4"/>
        <v>609744</v>
      </c>
      <c r="H53" s="56">
        <f t="shared" si="4"/>
        <v>-2696690</v>
      </c>
      <c r="I53" s="56">
        <f t="shared" si="4"/>
        <v>-474587</v>
      </c>
      <c r="J53" s="56">
        <f t="shared" si="4"/>
        <v>-2561533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-2561533</v>
      </c>
      <c r="X53" s="56">
        <f t="shared" si="4"/>
        <v>-724422</v>
      </c>
      <c r="Y53" s="56">
        <f t="shared" si="4"/>
        <v>-1837111</v>
      </c>
      <c r="Z53" s="57">
        <f>+IF(X53&lt;&gt;0,+(Y53/X53)*100,0)</f>
        <v>253.59679855112077</v>
      </c>
      <c r="AA53" s="54">
        <f>+AA51-AA52</f>
        <v>-2897688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344667</v>
      </c>
      <c r="D56" s="48">
        <f>SUM(D53:D55)</f>
        <v>0</v>
      </c>
      <c r="E56" s="49">
        <f t="shared" si="5"/>
        <v>-2897688</v>
      </c>
      <c r="F56" s="50">
        <f t="shared" si="5"/>
        <v>-2897688</v>
      </c>
      <c r="G56" s="50">
        <f t="shared" si="5"/>
        <v>609744</v>
      </c>
      <c r="H56" s="50">
        <f t="shared" si="5"/>
        <v>-2696690</v>
      </c>
      <c r="I56" s="50">
        <f t="shared" si="5"/>
        <v>-474587</v>
      </c>
      <c r="J56" s="50">
        <f t="shared" si="5"/>
        <v>-2561533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-2561533</v>
      </c>
      <c r="X56" s="50">
        <f t="shared" si="5"/>
        <v>-724422</v>
      </c>
      <c r="Y56" s="50">
        <f t="shared" si="5"/>
        <v>-1837111</v>
      </c>
      <c r="Z56" s="51">
        <f>+IF(X56&lt;&gt;0,+(Y56/X56)*100,0)</f>
        <v>253.59679855112077</v>
      </c>
      <c r="AA56" s="48">
        <f>SUM(AA53:AA55)</f>
        <v>-2897688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344667</v>
      </c>
      <c r="D59" s="65">
        <f>SUM(D56:D58)</f>
        <v>0</v>
      </c>
      <c r="E59" s="66">
        <f t="shared" si="6"/>
        <v>-2897688</v>
      </c>
      <c r="F59" s="67">
        <f t="shared" si="6"/>
        <v>-2897688</v>
      </c>
      <c r="G59" s="67">
        <f t="shared" si="6"/>
        <v>609744</v>
      </c>
      <c r="H59" s="67">
        <f t="shared" si="6"/>
        <v>-2696690</v>
      </c>
      <c r="I59" s="67">
        <f t="shared" si="6"/>
        <v>-474587</v>
      </c>
      <c r="J59" s="67">
        <f t="shared" si="6"/>
        <v>-2561533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-2561533</v>
      </c>
      <c r="X59" s="67">
        <f t="shared" si="6"/>
        <v>-724422</v>
      </c>
      <c r="Y59" s="67">
        <f t="shared" si="6"/>
        <v>-1837111</v>
      </c>
      <c r="Z59" s="68">
        <f>+IF(X59&lt;&gt;0,+(Y59/X59)*100,0)</f>
        <v>253.59679855112077</v>
      </c>
      <c r="AA59" s="65">
        <f>SUM(AA56:AA58)</f>
        <v>-2897688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>
        <v>2192424</v>
      </c>
      <c r="H9" s="22">
        <v>2191919</v>
      </c>
      <c r="I9" s="22">
        <v>2192286</v>
      </c>
      <c r="J9" s="22">
        <v>6576629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6576629</v>
      </c>
      <c r="X9" s="22"/>
      <c r="Y9" s="22">
        <v>6576629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423670</v>
      </c>
      <c r="H13" s="22">
        <v>430353</v>
      </c>
      <c r="I13" s="22">
        <v>436710</v>
      </c>
      <c r="J13" s="22">
        <v>1290733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1290733</v>
      </c>
      <c r="X13" s="22"/>
      <c r="Y13" s="22">
        <v>1290733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2616094</v>
      </c>
      <c r="H32" s="31">
        <f t="shared" si="0"/>
        <v>2622272</v>
      </c>
      <c r="I32" s="31">
        <f t="shared" si="0"/>
        <v>2628996</v>
      </c>
      <c r="J32" s="31">
        <f t="shared" si="0"/>
        <v>7867362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7867362</v>
      </c>
      <c r="X32" s="31">
        <f t="shared" si="0"/>
        <v>0</v>
      </c>
      <c r="Y32" s="31">
        <f t="shared" si="0"/>
        <v>7867362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1447086</v>
      </c>
      <c r="F34" s="22">
        <v>1447086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361770</v>
      </c>
      <c r="Y34" s="22">
        <v>-361770</v>
      </c>
      <c r="Z34" s="23">
        <v>-100</v>
      </c>
      <c r="AA34" s="20">
        <v>1447086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1447086</v>
      </c>
      <c r="F47" s="31">
        <f t="shared" si="1"/>
        <v>1447086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361770</v>
      </c>
      <c r="Y47" s="31">
        <f t="shared" si="1"/>
        <v>-361770</v>
      </c>
      <c r="Z47" s="32">
        <f>+IF(X47&lt;&gt;0,+(Y47/X47)*100,0)</f>
        <v>-100</v>
      </c>
      <c r="AA47" s="29">
        <f>SUM(AA34:AA46)</f>
        <v>1447086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-1447086</v>
      </c>
      <c r="F48" s="41">
        <f t="shared" si="2"/>
        <v>-1447086</v>
      </c>
      <c r="G48" s="41">
        <f t="shared" si="2"/>
        <v>2616094</v>
      </c>
      <c r="H48" s="41">
        <f t="shared" si="2"/>
        <v>2622272</v>
      </c>
      <c r="I48" s="41">
        <f t="shared" si="2"/>
        <v>2628996</v>
      </c>
      <c r="J48" s="41">
        <f t="shared" si="2"/>
        <v>7867362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7867362</v>
      </c>
      <c r="X48" s="41">
        <f t="shared" si="2"/>
        <v>-361770</v>
      </c>
      <c r="Y48" s="41">
        <f t="shared" si="2"/>
        <v>8229132</v>
      </c>
      <c r="Z48" s="42">
        <f>+IF(X48&lt;&gt;0,+(Y48/X48)*100,0)</f>
        <v>-2274.6861265444895</v>
      </c>
      <c r="AA48" s="39">
        <f>+AA32-AA47</f>
        <v>-1447086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-1447086</v>
      </c>
      <c r="F51" s="50">
        <f t="shared" si="3"/>
        <v>-1447086</v>
      </c>
      <c r="G51" s="50">
        <f t="shared" si="3"/>
        <v>2616094</v>
      </c>
      <c r="H51" s="50">
        <f t="shared" si="3"/>
        <v>2622272</v>
      </c>
      <c r="I51" s="50">
        <f t="shared" si="3"/>
        <v>2628996</v>
      </c>
      <c r="J51" s="50">
        <f t="shared" si="3"/>
        <v>7867362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7867362</v>
      </c>
      <c r="X51" s="50">
        <f t="shared" si="3"/>
        <v>-361770</v>
      </c>
      <c r="Y51" s="50">
        <f t="shared" si="3"/>
        <v>8229132</v>
      </c>
      <c r="Z51" s="51">
        <f>+IF(X51&lt;&gt;0,+(Y51/X51)*100,0)</f>
        <v>-2274.6861265444895</v>
      </c>
      <c r="AA51" s="48">
        <f>SUM(AA48:AA50)</f>
        <v>-1447086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-1447086</v>
      </c>
      <c r="F53" s="56">
        <f t="shared" si="4"/>
        <v>-1447086</v>
      </c>
      <c r="G53" s="56">
        <f t="shared" si="4"/>
        <v>2616094</v>
      </c>
      <c r="H53" s="56">
        <f t="shared" si="4"/>
        <v>2622272</v>
      </c>
      <c r="I53" s="56">
        <f t="shared" si="4"/>
        <v>2628996</v>
      </c>
      <c r="J53" s="56">
        <f t="shared" si="4"/>
        <v>7867362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7867362</v>
      </c>
      <c r="X53" s="56">
        <f t="shared" si="4"/>
        <v>-361770</v>
      </c>
      <c r="Y53" s="56">
        <f t="shared" si="4"/>
        <v>8229132</v>
      </c>
      <c r="Z53" s="57">
        <f>+IF(X53&lt;&gt;0,+(Y53/X53)*100,0)</f>
        <v>-2274.6861265444895</v>
      </c>
      <c r="AA53" s="54">
        <f>+AA51-AA52</f>
        <v>-1447086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-1447086</v>
      </c>
      <c r="F56" s="50">
        <f t="shared" si="5"/>
        <v>-1447086</v>
      </c>
      <c r="G56" s="50">
        <f t="shared" si="5"/>
        <v>2616094</v>
      </c>
      <c r="H56" s="50">
        <f t="shared" si="5"/>
        <v>2622272</v>
      </c>
      <c r="I56" s="50">
        <f t="shared" si="5"/>
        <v>2628996</v>
      </c>
      <c r="J56" s="50">
        <f t="shared" si="5"/>
        <v>7867362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7867362</v>
      </c>
      <c r="X56" s="50">
        <f t="shared" si="5"/>
        <v>-361770</v>
      </c>
      <c r="Y56" s="50">
        <f t="shared" si="5"/>
        <v>8229132</v>
      </c>
      <c r="Z56" s="51">
        <f>+IF(X56&lt;&gt;0,+(Y56/X56)*100,0)</f>
        <v>-2274.6861265444895</v>
      </c>
      <c r="AA56" s="48">
        <f>SUM(AA53:AA55)</f>
        <v>-1447086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-1447086</v>
      </c>
      <c r="F59" s="67">
        <f t="shared" si="6"/>
        <v>-1447086</v>
      </c>
      <c r="G59" s="67">
        <f t="shared" si="6"/>
        <v>2616094</v>
      </c>
      <c r="H59" s="67">
        <f t="shared" si="6"/>
        <v>2622272</v>
      </c>
      <c r="I59" s="67">
        <f t="shared" si="6"/>
        <v>2628996</v>
      </c>
      <c r="J59" s="67">
        <f t="shared" si="6"/>
        <v>7867362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7867362</v>
      </c>
      <c r="X59" s="67">
        <f t="shared" si="6"/>
        <v>-361770</v>
      </c>
      <c r="Y59" s="67">
        <f t="shared" si="6"/>
        <v>8229132</v>
      </c>
      <c r="Z59" s="68">
        <f>+IF(X59&lt;&gt;0,+(Y59/X59)*100,0)</f>
        <v>-2274.6861265444895</v>
      </c>
      <c r="AA59" s="65">
        <f>SUM(AA56:AA58)</f>
        <v>-1447086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60288468</v>
      </c>
      <c r="D9" s="20"/>
      <c r="E9" s="21">
        <v>63441800</v>
      </c>
      <c r="F9" s="22">
        <v>63441800</v>
      </c>
      <c r="G9" s="22">
        <v>5400169</v>
      </c>
      <c r="H9" s="22">
        <v>5251865</v>
      </c>
      <c r="I9" s="22">
        <v>5562860</v>
      </c>
      <c r="J9" s="22">
        <v>16214894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16214894</v>
      </c>
      <c r="X9" s="22">
        <v>15860445</v>
      </c>
      <c r="Y9" s="22">
        <v>354449</v>
      </c>
      <c r="Z9" s="23">
        <v>2.2347985822591987</v>
      </c>
      <c r="AA9" s="20">
        <v>63441800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7343821</v>
      </c>
      <c r="D13" s="20"/>
      <c r="E13" s="21">
        <v>9511461</v>
      </c>
      <c r="F13" s="22">
        <v>9511461</v>
      </c>
      <c r="G13" s="22">
        <v>542701</v>
      </c>
      <c r="H13" s="22">
        <v>571090</v>
      </c>
      <c r="I13" s="22">
        <v>579465</v>
      </c>
      <c r="J13" s="22">
        <v>1693256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1693256</v>
      </c>
      <c r="X13" s="22">
        <v>2377863</v>
      </c>
      <c r="Y13" s="22">
        <v>-684607</v>
      </c>
      <c r="Z13" s="23">
        <v>-28.790851281171371</v>
      </c>
      <c r="AA13" s="20">
        <v>9511461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67632289</v>
      </c>
      <c r="D32" s="29">
        <f t="shared" ref="D32:Y32" si="0">SUM(D6:D31)</f>
        <v>0</v>
      </c>
      <c r="E32" s="30">
        <f t="shared" si="0"/>
        <v>72953261</v>
      </c>
      <c r="F32" s="31">
        <f t="shared" si="0"/>
        <v>72953261</v>
      </c>
      <c r="G32" s="31">
        <f t="shared" si="0"/>
        <v>5942870</v>
      </c>
      <c r="H32" s="31">
        <f t="shared" si="0"/>
        <v>5822955</v>
      </c>
      <c r="I32" s="31">
        <f t="shared" si="0"/>
        <v>6142325</v>
      </c>
      <c r="J32" s="31">
        <f t="shared" si="0"/>
        <v>17908150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17908150</v>
      </c>
      <c r="X32" s="31">
        <f t="shared" si="0"/>
        <v>18238308</v>
      </c>
      <c r="Y32" s="31">
        <f t="shared" si="0"/>
        <v>-330158</v>
      </c>
      <c r="Z32" s="32">
        <f>+IF(X32&lt;&gt;0,+(Y32/X32)*100,0)</f>
        <v>-1.8102446783988955</v>
      </c>
      <c r="AA32" s="29">
        <f>SUM(AA6:AA31)</f>
        <v>72953261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58387656</v>
      </c>
      <c r="D34" s="20"/>
      <c r="E34" s="21">
        <v>59781240</v>
      </c>
      <c r="F34" s="22">
        <v>59781240</v>
      </c>
      <c r="G34" s="22">
        <v>5209651</v>
      </c>
      <c r="H34" s="22">
        <v>5188298</v>
      </c>
      <c r="I34" s="22">
        <v>5136514</v>
      </c>
      <c r="J34" s="22">
        <v>15534463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15534463</v>
      </c>
      <c r="X34" s="22">
        <v>14945397</v>
      </c>
      <c r="Y34" s="22">
        <v>589066</v>
      </c>
      <c r="Z34" s="23">
        <v>3.9414543487871221</v>
      </c>
      <c r="AA34" s="20">
        <v>59781240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608091</v>
      </c>
      <c r="D37" s="20"/>
      <c r="E37" s="21">
        <v>856589</v>
      </c>
      <c r="F37" s="22">
        <v>856589</v>
      </c>
      <c r="G37" s="22"/>
      <c r="H37" s="22">
        <v>2669</v>
      </c>
      <c r="I37" s="22">
        <v>223153</v>
      </c>
      <c r="J37" s="22">
        <v>225822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225822</v>
      </c>
      <c r="X37" s="22">
        <v>214152</v>
      </c>
      <c r="Y37" s="22">
        <v>11670</v>
      </c>
      <c r="Z37" s="23">
        <v>5.4494004258657398</v>
      </c>
      <c r="AA37" s="20">
        <v>856589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10294541</v>
      </c>
      <c r="F38" s="22">
        <v>10294541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2573637</v>
      </c>
      <c r="Y38" s="22">
        <v>-2573637</v>
      </c>
      <c r="Z38" s="23">
        <v>-100</v>
      </c>
      <c r="AA38" s="20">
        <v>10294541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426000</v>
      </c>
      <c r="F39" s="22">
        <v>426000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106503</v>
      </c>
      <c r="Y39" s="22">
        <v>-106503</v>
      </c>
      <c r="Z39" s="23">
        <v>-100</v>
      </c>
      <c r="AA39" s="20">
        <v>426000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4225243</v>
      </c>
      <c r="D41" s="20"/>
      <c r="E41" s="21">
        <v>10619242</v>
      </c>
      <c r="F41" s="22">
        <v>10619242</v>
      </c>
      <c r="G41" s="22">
        <v>40208</v>
      </c>
      <c r="H41" s="22">
        <v>62198</v>
      </c>
      <c r="I41" s="22">
        <v>3200253</v>
      </c>
      <c r="J41" s="22">
        <v>3302659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3302659</v>
      </c>
      <c r="X41" s="22">
        <v>2654814</v>
      </c>
      <c r="Y41" s="22">
        <v>647845</v>
      </c>
      <c r="Z41" s="23">
        <v>24.402651183849414</v>
      </c>
      <c r="AA41" s="20">
        <v>10619242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-3216919</v>
      </c>
      <c r="D44" s="20"/>
      <c r="E44" s="21">
        <v>2729328</v>
      </c>
      <c r="F44" s="22">
        <v>2729328</v>
      </c>
      <c r="G44" s="22"/>
      <c r="H44" s="22"/>
      <c r="I44" s="22">
        <v>174000</v>
      </c>
      <c r="J44" s="22">
        <v>174000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174000</v>
      </c>
      <c r="X44" s="22">
        <v>682338</v>
      </c>
      <c r="Y44" s="22">
        <v>-508338</v>
      </c>
      <c r="Z44" s="23">
        <v>-74.499441625704563</v>
      </c>
      <c r="AA44" s="20">
        <v>2729328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60004071</v>
      </c>
      <c r="D47" s="29">
        <f t="shared" ref="D47:Y47" si="1">SUM(D34:D46)</f>
        <v>0</v>
      </c>
      <c r="E47" s="30">
        <f t="shared" si="1"/>
        <v>84706940</v>
      </c>
      <c r="F47" s="31">
        <f t="shared" si="1"/>
        <v>84706940</v>
      </c>
      <c r="G47" s="31">
        <f t="shared" si="1"/>
        <v>5249859</v>
      </c>
      <c r="H47" s="31">
        <f t="shared" si="1"/>
        <v>5253165</v>
      </c>
      <c r="I47" s="31">
        <f t="shared" si="1"/>
        <v>8733920</v>
      </c>
      <c r="J47" s="31">
        <f t="shared" si="1"/>
        <v>19236944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19236944</v>
      </c>
      <c r="X47" s="31">
        <f t="shared" si="1"/>
        <v>21176841</v>
      </c>
      <c r="Y47" s="31">
        <f t="shared" si="1"/>
        <v>-1939897</v>
      </c>
      <c r="Z47" s="32">
        <f>+IF(X47&lt;&gt;0,+(Y47/X47)*100,0)</f>
        <v>-9.1604644904308437</v>
      </c>
      <c r="AA47" s="29">
        <f>SUM(AA34:AA46)</f>
        <v>84706940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7628218</v>
      </c>
      <c r="D48" s="39">
        <f t="shared" si="2"/>
        <v>0</v>
      </c>
      <c r="E48" s="40">
        <f t="shared" si="2"/>
        <v>-11753679</v>
      </c>
      <c r="F48" s="41">
        <f t="shared" si="2"/>
        <v>-11753679</v>
      </c>
      <c r="G48" s="41">
        <f t="shared" si="2"/>
        <v>693011</v>
      </c>
      <c r="H48" s="41">
        <f t="shared" si="2"/>
        <v>569790</v>
      </c>
      <c r="I48" s="41">
        <f t="shared" si="2"/>
        <v>-2591595</v>
      </c>
      <c r="J48" s="41">
        <f t="shared" si="2"/>
        <v>-1328794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-1328794</v>
      </c>
      <c r="X48" s="41">
        <f t="shared" si="2"/>
        <v>-2938533</v>
      </c>
      <c r="Y48" s="41">
        <f t="shared" si="2"/>
        <v>1609739</v>
      </c>
      <c r="Z48" s="42">
        <f>+IF(X48&lt;&gt;0,+(Y48/X48)*100,0)</f>
        <v>-54.780361493302955</v>
      </c>
      <c r="AA48" s="39">
        <f>+AA32-AA47</f>
        <v>-11753679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7628218</v>
      </c>
      <c r="D51" s="48">
        <f t="shared" si="3"/>
        <v>0</v>
      </c>
      <c r="E51" s="49">
        <f t="shared" si="3"/>
        <v>-11753679</v>
      </c>
      <c r="F51" s="50">
        <f t="shared" si="3"/>
        <v>-11753679</v>
      </c>
      <c r="G51" s="50">
        <f t="shared" si="3"/>
        <v>693011</v>
      </c>
      <c r="H51" s="50">
        <f t="shared" si="3"/>
        <v>569790</v>
      </c>
      <c r="I51" s="50">
        <f t="shared" si="3"/>
        <v>-2591595</v>
      </c>
      <c r="J51" s="50">
        <f t="shared" si="3"/>
        <v>-1328794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-1328794</v>
      </c>
      <c r="X51" s="50">
        <f t="shared" si="3"/>
        <v>-2938533</v>
      </c>
      <c r="Y51" s="50">
        <f t="shared" si="3"/>
        <v>1609739</v>
      </c>
      <c r="Z51" s="51">
        <f>+IF(X51&lt;&gt;0,+(Y51/X51)*100,0)</f>
        <v>-54.780361493302955</v>
      </c>
      <c r="AA51" s="48">
        <f>SUM(AA48:AA50)</f>
        <v>-11753679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7628218</v>
      </c>
      <c r="D53" s="54">
        <f>+D51-D52</f>
        <v>0</v>
      </c>
      <c r="E53" s="55">
        <f t="shared" si="4"/>
        <v>-11753679</v>
      </c>
      <c r="F53" s="56">
        <f t="shared" si="4"/>
        <v>-11753679</v>
      </c>
      <c r="G53" s="56">
        <f t="shared" si="4"/>
        <v>693011</v>
      </c>
      <c r="H53" s="56">
        <f t="shared" si="4"/>
        <v>569790</v>
      </c>
      <c r="I53" s="56">
        <f t="shared" si="4"/>
        <v>-2591595</v>
      </c>
      <c r="J53" s="56">
        <f t="shared" si="4"/>
        <v>-1328794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-1328794</v>
      </c>
      <c r="X53" s="56">
        <f t="shared" si="4"/>
        <v>-2938533</v>
      </c>
      <c r="Y53" s="56">
        <f t="shared" si="4"/>
        <v>1609739</v>
      </c>
      <c r="Z53" s="57">
        <f>+IF(X53&lt;&gt;0,+(Y53/X53)*100,0)</f>
        <v>-54.780361493302955</v>
      </c>
      <c r="AA53" s="54">
        <f>+AA51-AA52</f>
        <v>-11753679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7628218</v>
      </c>
      <c r="D56" s="48">
        <f>SUM(D53:D55)</f>
        <v>0</v>
      </c>
      <c r="E56" s="49">
        <f t="shared" si="5"/>
        <v>-11753679</v>
      </c>
      <c r="F56" s="50">
        <f t="shared" si="5"/>
        <v>-11753679</v>
      </c>
      <c r="G56" s="50">
        <f t="shared" si="5"/>
        <v>693011</v>
      </c>
      <c r="H56" s="50">
        <f t="shared" si="5"/>
        <v>569790</v>
      </c>
      <c r="I56" s="50">
        <f t="shared" si="5"/>
        <v>-2591595</v>
      </c>
      <c r="J56" s="50">
        <f t="shared" si="5"/>
        <v>-1328794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-1328794</v>
      </c>
      <c r="X56" s="50">
        <f t="shared" si="5"/>
        <v>-2938533</v>
      </c>
      <c r="Y56" s="50">
        <f t="shared" si="5"/>
        <v>1609739</v>
      </c>
      <c r="Z56" s="51">
        <f>+IF(X56&lt;&gt;0,+(Y56/X56)*100,0)</f>
        <v>-54.780361493302955</v>
      </c>
      <c r="AA56" s="48">
        <f>SUM(AA53:AA55)</f>
        <v>-11753679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7628218</v>
      </c>
      <c r="D59" s="65">
        <f>SUM(D56:D58)</f>
        <v>0</v>
      </c>
      <c r="E59" s="66">
        <f t="shared" si="6"/>
        <v>-11753679</v>
      </c>
      <c r="F59" s="67">
        <f t="shared" si="6"/>
        <v>-11753679</v>
      </c>
      <c r="G59" s="67">
        <f t="shared" si="6"/>
        <v>693011</v>
      </c>
      <c r="H59" s="67">
        <f t="shared" si="6"/>
        <v>569790</v>
      </c>
      <c r="I59" s="67">
        <f t="shared" si="6"/>
        <v>-2591595</v>
      </c>
      <c r="J59" s="67">
        <f t="shared" si="6"/>
        <v>-1328794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-1328794</v>
      </c>
      <c r="X59" s="67">
        <f t="shared" si="6"/>
        <v>-2938533</v>
      </c>
      <c r="Y59" s="67">
        <f t="shared" si="6"/>
        <v>1609739</v>
      </c>
      <c r="Z59" s="68">
        <f>+IF(X59&lt;&gt;0,+(Y59/X59)*100,0)</f>
        <v>-54.780361493302955</v>
      </c>
      <c r="AA59" s="65">
        <f>SUM(AA56:AA58)</f>
        <v>-11753679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160302077</v>
      </c>
      <c r="D9" s="20"/>
      <c r="E9" s="21">
        <v>173147907</v>
      </c>
      <c r="F9" s="22">
        <v>173147907</v>
      </c>
      <c r="G9" s="22">
        <v>15110036</v>
      </c>
      <c r="H9" s="22"/>
      <c r="I9" s="22">
        <v>15240691</v>
      </c>
      <c r="J9" s="22">
        <v>30350727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30350727</v>
      </c>
      <c r="X9" s="22">
        <v>43286976</v>
      </c>
      <c r="Y9" s="22">
        <v>-12936249</v>
      </c>
      <c r="Z9" s="23">
        <v>-29.884852663304546</v>
      </c>
      <c r="AA9" s="20">
        <v>173147907</v>
      </c>
    </row>
    <row r="10" spans="1:27" ht="13.5" x14ac:dyDescent="0.25">
      <c r="A10" s="19" t="s">
        <v>38</v>
      </c>
      <c r="B10" s="15" t="s">
        <v>32</v>
      </c>
      <c r="C10" s="20">
        <v>321216</v>
      </c>
      <c r="D10" s="20"/>
      <c r="E10" s="21">
        <v>887542</v>
      </c>
      <c r="F10" s="22">
        <v>887542</v>
      </c>
      <c r="G10" s="22">
        <v>77210</v>
      </c>
      <c r="H10" s="22"/>
      <c r="I10" s="22">
        <v>10073</v>
      </c>
      <c r="J10" s="22">
        <v>87283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87283</v>
      </c>
      <c r="X10" s="22">
        <v>221886</v>
      </c>
      <c r="Y10" s="22">
        <v>-134603</v>
      </c>
      <c r="Z10" s="23">
        <v>-60.663133320714238</v>
      </c>
      <c r="AA10" s="20">
        <v>887542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887</v>
      </c>
      <c r="D17" s="20"/>
      <c r="E17" s="21">
        <v>75638</v>
      </c>
      <c r="F17" s="22">
        <v>75638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18909</v>
      </c>
      <c r="Y17" s="22">
        <v>-18909</v>
      </c>
      <c r="Z17" s="23">
        <v>-100</v>
      </c>
      <c r="AA17" s="20">
        <v>75638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133981856</v>
      </c>
      <c r="D25" s="20"/>
      <c r="E25" s="21">
        <v>163008350</v>
      </c>
      <c r="F25" s="22">
        <v>163008350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40752087</v>
      </c>
      <c r="Y25" s="22">
        <v>-40752087</v>
      </c>
      <c r="Z25" s="23">
        <v>-100</v>
      </c>
      <c r="AA25" s="20">
        <v>163008350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459769</v>
      </c>
      <c r="D29" s="20"/>
      <c r="E29" s="21">
        <v>2527388</v>
      </c>
      <c r="F29" s="22">
        <v>2527388</v>
      </c>
      <c r="G29" s="22">
        <v>30071</v>
      </c>
      <c r="H29" s="22"/>
      <c r="I29" s="22">
        <v>18704</v>
      </c>
      <c r="J29" s="22">
        <v>48775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48775</v>
      </c>
      <c r="X29" s="22">
        <v>631848</v>
      </c>
      <c r="Y29" s="22">
        <v>-583073</v>
      </c>
      <c r="Z29" s="23">
        <v>-92.280580139527217</v>
      </c>
      <c r="AA29" s="20">
        <v>2527388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295065805</v>
      </c>
      <c r="D32" s="29">
        <f t="shared" ref="D32:Y32" si="0">SUM(D6:D31)</f>
        <v>0</v>
      </c>
      <c r="E32" s="30">
        <f t="shared" si="0"/>
        <v>339646825</v>
      </c>
      <c r="F32" s="31">
        <f t="shared" si="0"/>
        <v>339646825</v>
      </c>
      <c r="G32" s="31">
        <f t="shared" si="0"/>
        <v>15217317</v>
      </c>
      <c r="H32" s="31">
        <f t="shared" si="0"/>
        <v>0</v>
      </c>
      <c r="I32" s="31">
        <f t="shared" si="0"/>
        <v>15269468</v>
      </c>
      <c r="J32" s="31">
        <f t="shared" si="0"/>
        <v>30486785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30486785</v>
      </c>
      <c r="X32" s="31">
        <f t="shared" si="0"/>
        <v>84911706</v>
      </c>
      <c r="Y32" s="31">
        <f t="shared" si="0"/>
        <v>-54424921</v>
      </c>
      <c r="Z32" s="32">
        <f>+IF(X32&lt;&gt;0,+(Y32/X32)*100,0)</f>
        <v>-64.095898626745296</v>
      </c>
      <c r="AA32" s="29">
        <f>SUM(AA6:AA31)</f>
        <v>339646825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52540184</v>
      </c>
      <c r="D34" s="20"/>
      <c r="E34" s="21">
        <v>57308975</v>
      </c>
      <c r="F34" s="22">
        <v>57308975</v>
      </c>
      <c r="G34" s="22">
        <v>4068129</v>
      </c>
      <c r="H34" s="22"/>
      <c r="I34" s="22">
        <v>4149446</v>
      </c>
      <c r="J34" s="22">
        <v>8217575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8217575</v>
      </c>
      <c r="X34" s="22">
        <v>14327247</v>
      </c>
      <c r="Y34" s="22">
        <v>-6109672</v>
      </c>
      <c r="Z34" s="23">
        <v>-42.643726320904499</v>
      </c>
      <c r="AA34" s="20">
        <v>57308975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945765</v>
      </c>
      <c r="D37" s="20"/>
      <c r="E37" s="21"/>
      <c r="F37" s="22"/>
      <c r="G37" s="22"/>
      <c r="H37" s="22"/>
      <c r="I37" s="22">
        <v>996</v>
      </c>
      <c r="J37" s="22">
        <v>996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996</v>
      </c>
      <c r="X37" s="22"/>
      <c r="Y37" s="22">
        <v>996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133720828</v>
      </c>
      <c r="F38" s="22">
        <v>133720828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33430206</v>
      </c>
      <c r="Y38" s="22">
        <v>-33430206</v>
      </c>
      <c r="Z38" s="23">
        <v>-100</v>
      </c>
      <c r="AA38" s="20">
        <v>133720828</v>
      </c>
    </row>
    <row r="39" spans="1:27" ht="13.5" x14ac:dyDescent="0.25">
      <c r="A39" s="19" t="s">
        <v>65</v>
      </c>
      <c r="B39" s="15" t="s">
        <v>32</v>
      </c>
      <c r="C39" s="20">
        <v>96288735</v>
      </c>
      <c r="D39" s="20"/>
      <c r="E39" s="21">
        <v>39074858</v>
      </c>
      <c r="F39" s="22">
        <v>39074858</v>
      </c>
      <c r="G39" s="22">
        <v>8024061</v>
      </c>
      <c r="H39" s="22"/>
      <c r="I39" s="22">
        <v>8024061</v>
      </c>
      <c r="J39" s="22">
        <v>16048122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16048122</v>
      </c>
      <c r="X39" s="22">
        <v>9768714</v>
      </c>
      <c r="Y39" s="22">
        <v>6279408</v>
      </c>
      <c r="Z39" s="23">
        <v>64.280805027150961</v>
      </c>
      <c r="AA39" s="20">
        <v>39074858</v>
      </c>
    </row>
    <row r="40" spans="1:27" ht="13.5" x14ac:dyDescent="0.25">
      <c r="A40" s="19" t="s">
        <v>40</v>
      </c>
      <c r="B40" s="15" t="s">
        <v>32</v>
      </c>
      <c r="C40" s="20">
        <v>30380480</v>
      </c>
      <c r="D40" s="20"/>
      <c r="E40" s="21">
        <v>16058102</v>
      </c>
      <c r="F40" s="22">
        <v>16058102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4014525</v>
      </c>
      <c r="Y40" s="22">
        <v>-4014525</v>
      </c>
      <c r="Z40" s="23">
        <v>-100</v>
      </c>
      <c r="AA40" s="20">
        <v>16058102</v>
      </c>
    </row>
    <row r="41" spans="1:27" ht="13.5" x14ac:dyDescent="0.25">
      <c r="A41" s="19" t="s">
        <v>66</v>
      </c>
      <c r="B41" s="15" t="s">
        <v>32</v>
      </c>
      <c r="C41" s="20">
        <v>79112903</v>
      </c>
      <c r="D41" s="20"/>
      <c r="E41" s="21">
        <v>80723843</v>
      </c>
      <c r="F41" s="22">
        <v>80723843</v>
      </c>
      <c r="G41" s="22"/>
      <c r="H41" s="22"/>
      <c r="I41" s="22">
        <v>7401451</v>
      </c>
      <c r="J41" s="22">
        <v>7401451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7401451</v>
      </c>
      <c r="X41" s="22">
        <v>20180961</v>
      </c>
      <c r="Y41" s="22">
        <v>-12779510</v>
      </c>
      <c r="Z41" s="23">
        <v>-63.324585979825244</v>
      </c>
      <c r="AA41" s="20">
        <v>80723843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10914109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24874099</v>
      </c>
      <c r="D44" s="20"/>
      <c r="E44" s="21">
        <v>3120018</v>
      </c>
      <c r="F44" s="22">
        <v>3120018</v>
      </c>
      <c r="G44" s="22">
        <v>33618</v>
      </c>
      <c r="H44" s="22"/>
      <c r="I44" s="22">
        <v>40656</v>
      </c>
      <c r="J44" s="22">
        <v>74274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74274</v>
      </c>
      <c r="X44" s="22">
        <v>780009</v>
      </c>
      <c r="Y44" s="22">
        <v>-705735</v>
      </c>
      <c r="Z44" s="23">
        <v>-90.477802179205625</v>
      </c>
      <c r="AA44" s="20">
        <v>3120018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295056275</v>
      </c>
      <c r="D47" s="29">
        <f t="shared" ref="D47:Y47" si="1">SUM(D34:D46)</f>
        <v>0</v>
      </c>
      <c r="E47" s="30">
        <f t="shared" si="1"/>
        <v>330006624</v>
      </c>
      <c r="F47" s="31">
        <f t="shared" si="1"/>
        <v>330006624</v>
      </c>
      <c r="G47" s="31">
        <f t="shared" si="1"/>
        <v>12125808</v>
      </c>
      <c r="H47" s="31">
        <f t="shared" si="1"/>
        <v>0</v>
      </c>
      <c r="I47" s="31">
        <f t="shared" si="1"/>
        <v>19616610</v>
      </c>
      <c r="J47" s="31">
        <f t="shared" si="1"/>
        <v>31742418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31742418</v>
      </c>
      <c r="X47" s="31">
        <f t="shared" si="1"/>
        <v>82501662</v>
      </c>
      <c r="Y47" s="31">
        <f t="shared" si="1"/>
        <v>-50759244</v>
      </c>
      <c r="Z47" s="32">
        <f>+IF(X47&lt;&gt;0,+(Y47/X47)*100,0)</f>
        <v>-61.5251169121902</v>
      </c>
      <c r="AA47" s="29">
        <f>SUM(AA34:AA46)</f>
        <v>330006624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9530</v>
      </c>
      <c r="D48" s="39">
        <f t="shared" si="2"/>
        <v>0</v>
      </c>
      <c r="E48" s="40">
        <f t="shared" si="2"/>
        <v>9640201</v>
      </c>
      <c r="F48" s="41">
        <f t="shared" si="2"/>
        <v>9640201</v>
      </c>
      <c r="G48" s="41">
        <f t="shared" si="2"/>
        <v>3091509</v>
      </c>
      <c r="H48" s="41">
        <f t="shared" si="2"/>
        <v>0</v>
      </c>
      <c r="I48" s="41">
        <f t="shared" si="2"/>
        <v>-4347142</v>
      </c>
      <c r="J48" s="41">
        <f t="shared" si="2"/>
        <v>-1255633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-1255633</v>
      </c>
      <c r="X48" s="41">
        <f t="shared" si="2"/>
        <v>2410044</v>
      </c>
      <c r="Y48" s="41">
        <f t="shared" si="2"/>
        <v>-3665677</v>
      </c>
      <c r="Z48" s="42">
        <f>+IF(X48&lt;&gt;0,+(Y48/X48)*100,0)</f>
        <v>-152.1000031534694</v>
      </c>
      <c r="AA48" s="39">
        <f>+AA32-AA47</f>
        <v>9640201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9530</v>
      </c>
      <c r="D51" s="48">
        <f t="shared" si="3"/>
        <v>0</v>
      </c>
      <c r="E51" s="49">
        <f t="shared" si="3"/>
        <v>9640201</v>
      </c>
      <c r="F51" s="50">
        <f t="shared" si="3"/>
        <v>9640201</v>
      </c>
      <c r="G51" s="50">
        <f t="shared" si="3"/>
        <v>3091509</v>
      </c>
      <c r="H51" s="50">
        <f t="shared" si="3"/>
        <v>0</v>
      </c>
      <c r="I51" s="50">
        <f t="shared" si="3"/>
        <v>-4347142</v>
      </c>
      <c r="J51" s="50">
        <f t="shared" si="3"/>
        <v>-1255633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-1255633</v>
      </c>
      <c r="X51" s="50">
        <f t="shared" si="3"/>
        <v>2410044</v>
      </c>
      <c r="Y51" s="50">
        <f t="shared" si="3"/>
        <v>-3665677</v>
      </c>
      <c r="Z51" s="51">
        <f>+IF(X51&lt;&gt;0,+(Y51/X51)*100,0)</f>
        <v>-152.1000031534694</v>
      </c>
      <c r="AA51" s="48">
        <f>SUM(AA48:AA50)</f>
        <v>9640201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9530</v>
      </c>
      <c r="D53" s="54">
        <f>+D51-D52</f>
        <v>0</v>
      </c>
      <c r="E53" s="55">
        <f t="shared" si="4"/>
        <v>9640201</v>
      </c>
      <c r="F53" s="56">
        <f t="shared" si="4"/>
        <v>9640201</v>
      </c>
      <c r="G53" s="56">
        <f t="shared" si="4"/>
        <v>3091509</v>
      </c>
      <c r="H53" s="56">
        <f t="shared" si="4"/>
        <v>0</v>
      </c>
      <c r="I53" s="56">
        <f t="shared" si="4"/>
        <v>-4347142</v>
      </c>
      <c r="J53" s="56">
        <f t="shared" si="4"/>
        <v>-1255633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-1255633</v>
      </c>
      <c r="X53" s="56">
        <f t="shared" si="4"/>
        <v>2410044</v>
      </c>
      <c r="Y53" s="56">
        <f t="shared" si="4"/>
        <v>-3665677</v>
      </c>
      <c r="Z53" s="57">
        <f>+IF(X53&lt;&gt;0,+(Y53/X53)*100,0)</f>
        <v>-152.1000031534694</v>
      </c>
      <c r="AA53" s="54">
        <f>+AA51-AA52</f>
        <v>9640201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9530</v>
      </c>
      <c r="D56" s="48">
        <f>SUM(D53:D55)</f>
        <v>0</v>
      </c>
      <c r="E56" s="49">
        <f t="shared" si="5"/>
        <v>9640201</v>
      </c>
      <c r="F56" s="50">
        <f t="shared" si="5"/>
        <v>9640201</v>
      </c>
      <c r="G56" s="50">
        <f t="shared" si="5"/>
        <v>3091509</v>
      </c>
      <c r="H56" s="50">
        <f t="shared" si="5"/>
        <v>0</v>
      </c>
      <c r="I56" s="50">
        <f t="shared" si="5"/>
        <v>-4347142</v>
      </c>
      <c r="J56" s="50">
        <f t="shared" si="5"/>
        <v>-1255633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-1255633</v>
      </c>
      <c r="X56" s="50">
        <f t="shared" si="5"/>
        <v>2410044</v>
      </c>
      <c r="Y56" s="50">
        <f t="shared" si="5"/>
        <v>-3665677</v>
      </c>
      <c r="Z56" s="51">
        <f>+IF(X56&lt;&gt;0,+(Y56/X56)*100,0)</f>
        <v>-152.1000031534694</v>
      </c>
      <c r="AA56" s="48">
        <f>SUM(AA53:AA55)</f>
        <v>9640201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9530</v>
      </c>
      <c r="D59" s="65">
        <f>SUM(D56:D58)</f>
        <v>0</v>
      </c>
      <c r="E59" s="66">
        <f t="shared" si="6"/>
        <v>9640201</v>
      </c>
      <c r="F59" s="67">
        <f t="shared" si="6"/>
        <v>9640201</v>
      </c>
      <c r="G59" s="67">
        <f t="shared" si="6"/>
        <v>3091509</v>
      </c>
      <c r="H59" s="67">
        <f t="shared" si="6"/>
        <v>0</v>
      </c>
      <c r="I59" s="67">
        <f t="shared" si="6"/>
        <v>-4347142</v>
      </c>
      <c r="J59" s="67">
        <f t="shared" si="6"/>
        <v>-1255633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-1255633</v>
      </c>
      <c r="X59" s="67">
        <f t="shared" si="6"/>
        <v>2410044</v>
      </c>
      <c r="Y59" s="67">
        <f t="shared" si="6"/>
        <v>-3665677</v>
      </c>
      <c r="Z59" s="68">
        <f>+IF(X59&lt;&gt;0,+(Y59/X59)*100,0)</f>
        <v>-152.1000031534694</v>
      </c>
      <c r="AA59" s="65">
        <f>SUM(AA56:AA58)</f>
        <v>9640201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-1136210</v>
      </c>
      <c r="F8" s="22">
        <v>-1136210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-284052</v>
      </c>
      <c r="Y8" s="22">
        <v>284052</v>
      </c>
      <c r="Z8" s="23">
        <v>-100</v>
      </c>
      <c r="AA8" s="20">
        <v>-1136210</v>
      </c>
    </row>
    <row r="9" spans="1:27" ht="13.5" x14ac:dyDescent="0.25">
      <c r="A9" s="19" t="s">
        <v>37</v>
      </c>
      <c r="B9" s="15" t="s">
        <v>32</v>
      </c>
      <c r="C9" s="20">
        <v>2957247</v>
      </c>
      <c r="D9" s="20"/>
      <c r="E9" s="21">
        <v>2921356</v>
      </c>
      <c r="F9" s="22">
        <v>2921356</v>
      </c>
      <c r="G9" s="22"/>
      <c r="H9" s="22">
        <v>496371</v>
      </c>
      <c r="I9" s="22">
        <v>319944</v>
      </c>
      <c r="J9" s="22">
        <v>816315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816315</v>
      </c>
      <c r="X9" s="22">
        <v>730341</v>
      </c>
      <c r="Y9" s="22">
        <v>85974</v>
      </c>
      <c r="Z9" s="23">
        <v>11.771761410081044</v>
      </c>
      <c r="AA9" s="20">
        <v>2921356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10000</v>
      </c>
      <c r="F10" s="22">
        <v>10000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2502</v>
      </c>
      <c r="Y10" s="22">
        <v>-2502</v>
      </c>
      <c r="Z10" s="23">
        <v>-100</v>
      </c>
      <c r="AA10" s="20">
        <v>10000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2957247</v>
      </c>
      <c r="D32" s="29">
        <f t="shared" ref="D32:Y32" si="0">SUM(D6:D31)</f>
        <v>0</v>
      </c>
      <c r="E32" s="30">
        <f t="shared" si="0"/>
        <v>1795146</v>
      </c>
      <c r="F32" s="31">
        <f t="shared" si="0"/>
        <v>1795146</v>
      </c>
      <c r="G32" s="31">
        <f t="shared" si="0"/>
        <v>0</v>
      </c>
      <c r="H32" s="31">
        <f t="shared" si="0"/>
        <v>496371</v>
      </c>
      <c r="I32" s="31">
        <f t="shared" si="0"/>
        <v>319944</v>
      </c>
      <c r="J32" s="31">
        <f t="shared" si="0"/>
        <v>816315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816315</v>
      </c>
      <c r="X32" s="31">
        <f t="shared" si="0"/>
        <v>448791</v>
      </c>
      <c r="Y32" s="31">
        <f t="shared" si="0"/>
        <v>367524</v>
      </c>
      <c r="Z32" s="32">
        <f>+IF(X32&lt;&gt;0,+(Y32/X32)*100,0)</f>
        <v>81.892016551134049</v>
      </c>
      <c r="AA32" s="29">
        <f>SUM(AA6:AA31)</f>
        <v>1795146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6136110</v>
      </c>
      <c r="D34" s="20"/>
      <c r="E34" s="21">
        <v>3805193</v>
      </c>
      <c r="F34" s="22">
        <v>3805193</v>
      </c>
      <c r="G34" s="22"/>
      <c r="H34" s="22"/>
      <c r="I34" s="22">
        <v>1488304</v>
      </c>
      <c r="J34" s="22">
        <v>1488304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1488304</v>
      </c>
      <c r="X34" s="22">
        <v>951300</v>
      </c>
      <c r="Y34" s="22">
        <v>537004</v>
      </c>
      <c r="Z34" s="23">
        <v>56.449490171344472</v>
      </c>
      <c r="AA34" s="20">
        <v>3805193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125938</v>
      </c>
      <c r="D37" s="20"/>
      <c r="E37" s="21">
        <v>150000</v>
      </c>
      <c r="F37" s="22">
        <v>150000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37500</v>
      </c>
      <c r="Y37" s="22">
        <v>-37500</v>
      </c>
      <c r="Z37" s="23">
        <v>-100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1460678</v>
      </c>
      <c r="F38" s="22">
        <v>1460678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365169</v>
      </c>
      <c r="Y38" s="22">
        <v>-365169</v>
      </c>
      <c r="Z38" s="23">
        <v>-100</v>
      </c>
      <c r="AA38" s="20">
        <v>1460678</v>
      </c>
    </row>
    <row r="39" spans="1:27" ht="13.5" x14ac:dyDescent="0.25">
      <c r="A39" s="19" t="s">
        <v>65</v>
      </c>
      <c r="B39" s="15" t="s">
        <v>32</v>
      </c>
      <c r="C39" s="20">
        <v>1500005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3952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45267</v>
      </c>
      <c r="D44" s="20"/>
      <c r="E44" s="21">
        <v>311841</v>
      </c>
      <c r="F44" s="22">
        <v>311841</v>
      </c>
      <c r="G44" s="22"/>
      <c r="H44" s="22"/>
      <c r="I44" s="22">
        <v>8419</v>
      </c>
      <c r="J44" s="22">
        <v>8419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8419</v>
      </c>
      <c r="X44" s="22">
        <v>77961</v>
      </c>
      <c r="Y44" s="22">
        <v>-69542</v>
      </c>
      <c r="Z44" s="23">
        <v>-89.201010761791153</v>
      </c>
      <c r="AA44" s="20">
        <v>311841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7811272</v>
      </c>
      <c r="D47" s="29">
        <f t="shared" ref="D47:Y47" si="1">SUM(D34:D46)</f>
        <v>0</v>
      </c>
      <c r="E47" s="30">
        <f t="shared" si="1"/>
        <v>5727712</v>
      </c>
      <c r="F47" s="31">
        <f t="shared" si="1"/>
        <v>5727712</v>
      </c>
      <c r="G47" s="31">
        <f t="shared" si="1"/>
        <v>0</v>
      </c>
      <c r="H47" s="31">
        <f t="shared" si="1"/>
        <v>0</v>
      </c>
      <c r="I47" s="31">
        <f t="shared" si="1"/>
        <v>1496723</v>
      </c>
      <c r="J47" s="31">
        <f t="shared" si="1"/>
        <v>1496723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1496723</v>
      </c>
      <c r="X47" s="31">
        <f t="shared" si="1"/>
        <v>1431930</v>
      </c>
      <c r="Y47" s="31">
        <f t="shared" si="1"/>
        <v>64793</v>
      </c>
      <c r="Z47" s="32">
        <f>+IF(X47&lt;&gt;0,+(Y47/X47)*100,0)</f>
        <v>4.524872025867186</v>
      </c>
      <c r="AA47" s="29">
        <f>SUM(AA34:AA46)</f>
        <v>5727712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-4854025</v>
      </c>
      <c r="D48" s="39">
        <f t="shared" si="2"/>
        <v>0</v>
      </c>
      <c r="E48" s="40">
        <f t="shared" si="2"/>
        <v>-3932566</v>
      </c>
      <c r="F48" s="41">
        <f t="shared" si="2"/>
        <v>-3932566</v>
      </c>
      <c r="G48" s="41">
        <f t="shared" si="2"/>
        <v>0</v>
      </c>
      <c r="H48" s="41">
        <f t="shared" si="2"/>
        <v>496371</v>
      </c>
      <c r="I48" s="41">
        <f t="shared" si="2"/>
        <v>-1176779</v>
      </c>
      <c r="J48" s="41">
        <f t="shared" si="2"/>
        <v>-680408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-680408</v>
      </c>
      <c r="X48" s="41">
        <f t="shared" si="2"/>
        <v>-983139</v>
      </c>
      <c r="Y48" s="41">
        <f t="shared" si="2"/>
        <v>302731</v>
      </c>
      <c r="Z48" s="42">
        <f>+IF(X48&lt;&gt;0,+(Y48/X48)*100,0)</f>
        <v>-30.792288781138783</v>
      </c>
      <c r="AA48" s="39">
        <f>+AA32-AA47</f>
        <v>-3932566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-4854025</v>
      </c>
      <c r="D51" s="48">
        <f t="shared" si="3"/>
        <v>0</v>
      </c>
      <c r="E51" s="49">
        <f t="shared" si="3"/>
        <v>-3932566</v>
      </c>
      <c r="F51" s="50">
        <f t="shared" si="3"/>
        <v>-3932566</v>
      </c>
      <c r="G51" s="50">
        <f t="shared" si="3"/>
        <v>0</v>
      </c>
      <c r="H51" s="50">
        <f t="shared" si="3"/>
        <v>496371</v>
      </c>
      <c r="I51" s="50">
        <f t="shared" si="3"/>
        <v>-1176779</v>
      </c>
      <c r="J51" s="50">
        <f t="shared" si="3"/>
        <v>-680408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-680408</v>
      </c>
      <c r="X51" s="50">
        <f t="shared" si="3"/>
        <v>-983139</v>
      </c>
      <c r="Y51" s="50">
        <f t="shared" si="3"/>
        <v>302731</v>
      </c>
      <c r="Z51" s="51">
        <f>+IF(X51&lt;&gt;0,+(Y51/X51)*100,0)</f>
        <v>-30.792288781138783</v>
      </c>
      <c r="AA51" s="48">
        <f>SUM(AA48:AA50)</f>
        <v>-3932566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-4854025</v>
      </c>
      <c r="D53" s="54">
        <f>+D51-D52</f>
        <v>0</v>
      </c>
      <c r="E53" s="55">
        <f t="shared" si="4"/>
        <v>-3932566</v>
      </c>
      <c r="F53" s="56">
        <f t="shared" si="4"/>
        <v>-3932566</v>
      </c>
      <c r="G53" s="56">
        <f t="shared" si="4"/>
        <v>0</v>
      </c>
      <c r="H53" s="56">
        <f t="shared" si="4"/>
        <v>496371</v>
      </c>
      <c r="I53" s="56">
        <f t="shared" si="4"/>
        <v>-1176779</v>
      </c>
      <c r="J53" s="56">
        <f t="shared" si="4"/>
        <v>-680408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-680408</v>
      </c>
      <c r="X53" s="56">
        <f t="shared" si="4"/>
        <v>-983139</v>
      </c>
      <c r="Y53" s="56">
        <f t="shared" si="4"/>
        <v>302731</v>
      </c>
      <c r="Z53" s="57">
        <f>+IF(X53&lt;&gt;0,+(Y53/X53)*100,0)</f>
        <v>-30.792288781138783</v>
      </c>
      <c r="AA53" s="54">
        <f>+AA51-AA52</f>
        <v>-3932566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-4854025</v>
      </c>
      <c r="D56" s="48">
        <f>SUM(D53:D55)</f>
        <v>0</v>
      </c>
      <c r="E56" s="49">
        <f t="shared" si="5"/>
        <v>-3932566</v>
      </c>
      <c r="F56" s="50">
        <f t="shared" si="5"/>
        <v>-3932566</v>
      </c>
      <c r="G56" s="50">
        <f t="shared" si="5"/>
        <v>0</v>
      </c>
      <c r="H56" s="50">
        <f t="shared" si="5"/>
        <v>496371</v>
      </c>
      <c r="I56" s="50">
        <f t="shared" si="5"/>
        <v>-1176779</v>
      </c>
      <c r="J56" s="50">
        <f t="shared" si="5"/>
        <v>-680408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-680408</v>
      </c>
      <c r="X56" s="50">
        <f t="shared" si="5"/>
        <v>-983139</v>
      </c>
      <c r="Y56" s="50">
        <f t="shared" si="5"/>
        <v>302731</v>
      </c>
      <c r="Z56" s="51">
        <f>+IF(X56&lt;&gt;0,+(Y56/X56)*100,0)</f>
        <v>-30.792288781138783</v>
      </c>
      <c r="AA56" s="48">
        <f>SUM(AA53:AA55)</f>
        <v>-3932566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-4854025</v>
      </c>
      <c r="D59" s="65">
        <f>SUM(D56:D58)</f>
        <v>0</v>
      </c>
      <c r="E59" s="66">
        <f t="shared" si="6"/>
        <v>-3932566</v>
      </c>
      <c r="F59" s="67">
        <f t="shared" si="6"/>
        <v>-3932566</v>
      </c>
      <c r="G59" s="67">
        <f t="shared" si="6"/>
        <v>0</v>
      </c>
      <c r="H59" s="67">
        <f t="shared" si="6"/>
        <v>496371</v>
      </c>
      <c r="I59" s="67">
        <f t="shared" si="6"/>
        <v>-1176779</v>
      </c>
      <c r="J59" s="67">
        <f t="shared" si="6"/>
        <v>-680408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-680408</v>
      </c>
      <c r="X59" s="67">
        <f t="shared" si="6"/>
        <v>-983139</v>
      </c>
      <c r="Y59" s="67">
        <f t="shared" si="6"/>
        <v>302731</v>
      </c>
      <c r="Z59" s="68">
        <f>+IF(X59&lt;&gt;0,+(Y59/X59)*100,0)</f>
        <v>-30.792288781138783</v>
      </c>
      <c r="AA59" s="65">
        <f>SUM(AA56:AA58)</f>
        <v>-3932566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11817321</v>
      </c>
      <c r="D9" s="20"/>
      <c r="E9" s="21">
        <v>12276619</v>
      </c>
      <c r="F9" s="22">
        <v>12276619</v>
      </c>
      <c r="G9" s="22">
        <v>1058462</v>
      </c>
      <c r="H9" s="22">
        <v>1069136</v>
      </c>
      <c r="I9" s="22">
        <v>1066064</v>
      </c>
      <c r="J9" s="22">
        <v>3193662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3193662</v>
      </c>
      <c r="X9" s="22">
        <v>3069147</v>
      </c>
      <c r="Y9" s="22">
        <v>124515</v>
      </c>
      <c r="Z9" s="23">
        <v>4.0569904276334761</v>
      </c>
      <c r="AA9" s="20">
        <v>12276619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81389683</v>
      </c>
      <c r="D25" s="20"/>
      <c r="E25" s="21">
        <v>87263164</v>
      </c>
      <c r="F25" s="22">
        <v>87263164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21815790</v>
      </c>
      <c r="Y25" s="22">
        <v>-21815790</v>
      </c>
      <c r="Z25" s="23">
        <v>-100</v>
      </c>
      <c r="AA25" s="20">
        <v>87263164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93207004</v>
      </c>
      <c r="D32" s="29">
        <f t="shared" ref="D32:Y32" si="0">SUM(D6:D31)</f>
        <v>0</v>
      </c>
      <c r="E32" s="30">
        <f t="shared" si="0"/>
        <v>99539783</v>
      </c>
      <c r="F32" s="31">
        <f t="shared" si="0"/>
        <v>99539783</v>
      </c>
      <c r="G32" s="31">
        <f t="shared" si="0"/>
        <v>1058462</v>
      </c>
      <c r="H32" s="31">
        <f t="shared" si="0"/>
        <v>1069136</v>
      </c>
      <c r="I32" s="31">
        <f t="shared" si="0"/>
        <v>1066064</v>
      </c>
      <c r="J32" s="31">
        <f t="shared" si="0"/>
        <v>3193662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3193662</v>
      </c>
      <c r="X32" s="31">
        <f t="shared" si="0"/>
        <v>24884937</v>
      </c>
      <c r="Y32" s="31">
        <f t="shared" si="0"/>
        <v>-21691275</v>
      </c>
      <c r="Z32" s="32">
        <f>+IF(X32&lt;&gt;0,+(Y32/X32)*100,0)</f>
        <v>-87.166284568050145</v>
      </c>
      <c r="AA32" s="29">
        <f>SUM(AA6:AA31)</f>
        <v>99539783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7184924</v>
      </c>
      <c r="D34" s="20"/>
      <c r="E34" s="21">
        <v>7265796</v>
      </c>
      <c r="F34" s="22">
        <v>7265796</v>
      </c>
      <c r="G34" s="22">
        <v>730398</v>
      </c>
      <c r="H34" s="22">
        <v>637022</v>
      </c>
      <c r="I34" s="22">
        <v>614999</v>
      </c>
      <c r="J34" s="22">
        <v>1982419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1982419</v>
      </c>
      <c r="X34" s="22">
        <v>1816479</v>
      </c>
      <c r="Y34" s="22">
        <v>165940</v>
      </c>
      <c r="Z34" s="23">
        <v>9.1352556236543325</v>
      </c>
      <c r="AA34" s="20">
        <v>7265796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16272190</v>
      </c>
      <c r="F38" s="22">
        <v>16272190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4068048</v>
      </c>
      <c r="Y38" s="22">
        <v>-4068048</v>
      </c>
      <c r="Z38" s="23">
        <v>-100</v>
      </c>
      <c r="AA38" s="20">
        <v>16272190</v>
      </c>
    </row>
    <row r="39" spans="1:27" ht="13.5" x14ac:dyDescent="0.25">
      <c r="A39" s="19" t="s">
        <v>65</v>
      </c>
      <c r="B39" s="15" t="s">
        <v>32</v>
      </c>
      <c r="C39" s="20">
        <v>834532</v>
      </c>
      <c r="D39" s="20"/>
      <c r="E39" s="21">
        <v>1001438</v>
      </c>
      <c r="F39" s="22">
        <v>1001438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250362</v>
      </c>
      <c r="Y39" s="22">
        <v>-250362</v>
      </c>
      <c r="Z39" s="23">
        <v>-100</v>
      </c>
      <c r="AA39" s="20">
        <v>1001438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34071903</v>
      </c>
      <c r="D41" s="20"/>
      <c r="E41" s="21">
        <v>37500000</v>
      </c>
      <c r="F41" s="22">
        <v>37500000</v>
      </c>
      <c r="G41" s="22">
        <v>2568833</v>
      </c>
      <c r="H41" s="22">
        <v>2614948</v>
      </c>
      <c r="I41" s="22">
        <v>3112766</v>
      </c>
      <c r="J41" s="22">
        <v>8296547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8296547</v>
      </c>
      <c r="X41" s="22">
        <v>9375003</v>
      </c>
      <c r="Y41" s="22">
        <v>-1078456</v>
      </c>
      <c r="Z41" s="23">
        <v>-11.503526985538032</v>
      </c>
      <c r="AA41" s="20">
        <v>37500000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5424227</v>
      </c>
      <c r="D43" s="20"/>
      <c r="E43" s="21"/>
      <c r="F43" s="22"/>
      <c r="G43" s="22">
        <v>105908911</v>
      </c>
      <c r="H43" s="22">
        <v>291639</v>
      </c>
      <c r="I43" s="22"/>
      <c r="J43" s="22">
        <v>106200550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106200550</v>
      </c>
      <c r="X43" s="22"/>
      <c r="Y43" s="22">
        <v>106200550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724</v>
      </c>
      <c r="D44" s="20"/>
      <c r="E44" s="21">
        <v>105000</v>
      </c>
      <c r="F44" s="22">
        <v>105000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26253</v>
      </c>
      <c r="Y44" s="22">
        <v>-26253</v>
      </c>
      <c r="Z44" s="23">
        <v>-100</v>
      </c>
      <c r="AA44" s="20">
        <v>105000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47516310</v>
      </c>
      <c r="D47" s="29">
        <f t="shared" ref="D47:Y47" si="1">SUM(D34:D46)</f>
        <v>0</v>
      </c>
      <c r="E47" s="30">
        <f t="shared" si="1"/>
        <v>62144424</v>
      </c>
      <c r="F47" s="31">
        <f t="shared" si="1"/>
        <v>62144424</v>
      </c>
      <c r="G47" s="31">
        <f t="shared" si="1"/>
        <v>109208142</v>
      </c>
      <c r="H47" s="31">
        <f t="shared" si="1"/>
        <v>3543609</v>
      </c>
      <c r="I47" s="31">
        <f t="shared" si="1"/>
        <v>3727765</v>
      </c>
      <c r="J47" s="31">
        <f t="shared" si="1"/>
        <v>116479516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116479516</v>
      </c>
      <c r="X47" s="31">
        <f t="shared" si="1"/>
        <v>15536145</v>
      </c>
      <c r="Y47" s="31">
        <f t="shared" si="1"/>
        <v>100943371</v>
      </c>
      <c r="Z47" s="32">
        <f>+IF(X47&lt;&gt;0,+(Y47/X47)*100,0)</f>
        <v>649.73242075173732</v>
      </c>
      <c r="AA47" s="29">
        <f>SUM(AA34:AA46)</f>
        <v>62144424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45690694</v>
      </c>
      <c r="D48" s="39">
        <f t="shared" si="2"/>
        <v>0</v>
      </c>
      <c r="E48" s="40">
        <f t="shared" si="2"/>
        <v>37395359</v>
      </c>
      <c r="F48" s="41">
        <f t="shared" si="2"/>
        <v>37395359</v>
      </c>
      <c r="G48" s="41">
        <f t="shared" si="2"/>
        <v>-108149680</v>
      </c>
      <c r="H48" s="41">
        <f t="shared" si="2"/>
        <v>-2474473</v>
      </c>
      <c r="I48" s="41">
        <f t="shared" si="2"/>
        <v>-2661701</v>
      </c>
      <c r="J48" s="41">
        <f t="shared" si="2"/>
        <v>-113285854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-113285854</v>
      </c>
      <c r="X48" s="41">
        <f t="shared" si="2"/>
        <v>9348792</v>
      </c>
      <c r="Y48" s="41">
        <f t="shared" si="2"/>
        <v>-122634646</v>
      </c>
      <c r="Z48" s="42">
        <f>+IF(X48&lt;&gt;0,+(Y48/X48)*100,0)</f>
        <v>-1311.7699698527895</v>
      </c>
      <c r="AA48" s="39">
        <f>+AA32-AA47</f>
        <v>37395359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6260634</v>
      </c>
      <c r="F49" s="22">
        <v>6260634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1565157</v>
      </c>
      <c r="Y49" s="22">
        <v>-1565157</v>
      </c>
      <c r="Z49" s="23">
        <v>-100</v>
      </c>
      <c r="AA49" s="20">
        <v>6260634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45690694</v>
      </c>
      <c r="D51" s="48">
        <f t="shared" si="3"/>
        <v>0</v>
      </c>
      <c r="E51" s="49">
        <f t="shared" si="3"/>
        <v>43655993</v>
      </c>
      <c r="F51" s="50">
        <f t="shared" si="3"/>
        <v>43655993</v>
      </c>
      <c r="G51" s="50">
        <f t="shared" si="3"/>
        <v>-108149680</v>
      </c>
      <c r="H51" s="50">
        <f t="shared" si="3"/>
        <v>-2474473</v>
      </c>
      <c r="I51" s="50">
        <f t="shared" si="3"/>
        <v>-2661701</v>
      </c>
      <c r="J51" s="50">
        <f t="shared" si="3"/>
        <v>-113285854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-113285854</v>
      </c>
      <c r="X51" s="50">
        <f t="shared" si="3"/>
        <v>10913949</v>
      </c>
      <c r="Y51" s="50">
        <f t="shared" si="3"/>
        <v>-124199803</v>
      </c>
      <c r="Z51" s="51">
        <f>+IF(X51&lt;&gt;0,+(Y51/X51)*100,0)</f>
        <v>-1137.9914181383842</v>
      </c>
      <c r="AA51" s="48">
        <f>SUM(AA48:AA50)</f>
        <v>43655993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45690694</v>
      </c>
      <c r="D53" s="54">
        <f>+D51-D52</f>
        <v>0</v>
      </c>
      <c r="E53" s="55">
        <f t="shared" si="4"/>
        <v>43655993</v>
      </c>
      <c r="F53" s="56">
        <f t="shared" si="4"/>
        <v>43655993</v>
      </c>
      <c r="G53" s="56">
        <f t="shared" si="4"/>
        <v>-108149680</v>
      </c>
      <c r="H53" s="56">
        <f t="shared" si="4"/>
        <v>-2474473</v>
      </c>
      <c r="I53" s="56">
        <f t="shared" si="4"/>
        <v>-2661701</v>
      </c>
      <c r="J53" s="56">
        <f t="shared" si="4"/>
        <v>-113285854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-113285854</v>
      </c>
      <c r="X53" s="56">
        <f t="shared" si="4"/>
        <v>10913949</v>
      </c>
      <c r="Y53" s="56">
        <f t="shared" si="4"/>
        <v>-124199803</v>
      </c>
      <c r="Z53" s="57">
        <f>+IF(X53&lt;&gt;0,+(Y53/X53)*100,0)</f>
        <v>-1137.9914181383842</v>
      </c>
      <c r="AA53" s="54">
        <f>+AA51-AA52</f>
        <v>43655993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45690694</v>
      </c>
      <c r="D56" s="48">
        <f>SUM(D53:D55)</f>
        <v>0</v>
      </c>
      <c r="E56" s="49">
        <f t="shared" si="5"/>
        <v>43655993</v>
      </c>
      <c r="F56" s="50">
        <f t="shared" si="5"/>
        <v>43655993</v>
      </c>
      <c r="G56" s="50">
        <f t="shared" si="5"/>
        <v>-108149680</v>
      </c>
      <c r="H56" s="50">
        <f t="shared" si="5"/>
        <v>-2474473</v>
      </c>
      <c r="I56" s="50">
        <f t="shared" si="5"/>
        <v>-2661701</v>
      </c>
      <c r="J56" s="50">
        <f t="shared" si="5"/>
        <v>-113285854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-113285854</v>
      </c>
      <c r="X56" s="50">
        <f t="shared" si="5"/>
        <v>10913949</v>
      </c>
      <c r="Y56" s="50">
        <f t="shared" si="5"/>
        <v>-124199803</v>
      </c>
      <c r="Z56" s="51">
        <f>+IF(X56&lt;&gt;0,+(Y56/X56)*100,0)</f>
        <v>-1137.9914181383842</v>
      </c>
      <c r="AA56" s="48">
        <f>SUM(AA53:AA55)</f>
        <v>43655993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45690694</v>
      </c>
      <c r="D59" s="65">
        <f>SUM(D56:D58)</f>
        <v>0</v>
      </c>
      <c r="E59" s="66">
        <f t="shared" si="6"/>
        <v>43655993</v>
      </c>
      <c r="F59" s="67">
        <f t="shared" si="6"/>
        <v>43655993</v>
      </c>
      <c r="G59" s="67">
        <f t="shared" si="6"/>
        <v>-108149680</v>
      </c>
      <c r="H59" s="67">
        <f t="shared" si="6"/>
        <v>-2474473</v>
      </c>
      <c r="I59" s="67">
        <f t="shared" si="6"/>
        <v>-2661701</v>
      </c>
      <c r="J59" s="67">
        <f t="shared" si="6"/>
        <v>-113285854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-113285854</v>
      </c>
      <c r="X59" s="67">
        <f t="shared" si="6"/>
        <v>10913949</v>
      </c>
      <c r="Y59" s="67">
        <f t="shared" si="6"/>
        <v>-124199803</v>
      </c>
      <c r="Z59" s="68">
        <f>+IF(X59&lt;&gt;0,+(Y59/X59)*100,0)</f>
        <v>-1137.9914181383842</v>
      </c>
      <c r="AA59" s="65">
        <f>SUM(AA56:AA58)</f>
        <v>43655993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12158620</v>
      </c>
      <c r="D9" s="20"/>
      <c r="E9" s="21">
        <v>13369380</v>
      </c>
      <c r="F9" s="22">
        <v>13369380</v>
      </c>
      <c r="G9" s="22"/>
      <c r="H9" s="22">
        <v>1015889</v>
      </c>
      <c r="I9" s="22">
        <v>2012497</v>
      </c>
      <c r="J9" s="22">
        <v>3028386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3028386</v>
      </c>
      <c r="X9" s="22">
        <v>3342345</v>
      </c>
      <c r="Y9" s="22">
        <v>-313959</v>
      </c>
      <c r="Z9" s="23">
        <v>-9.3933750106586853</v>
      </c>
      <c r="AA9" s="20">
        <v>13369380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12158620</v>
      </c>
      <c r="D32" s="29">
        <f t="shared" ref="D32:Y32" si="0">SUM(D6:D31)</f>
        <v>0</v>
      </c>
      <c r="E32" s="30">
        <f t="shared" si="0"/>
        <v>13369380</v>
      </c>
      <c r="F32" s="31">
        <f t="shared" si="0"/>
        <v>13369380</v>
      </c>
      <c r="G32" s="31">
        <f t="shared" si="0"/>
        <v>0</v>
      </c>
      <c r="H32" s="31">
        <f t="shared" si="0"/>
        <v>1015889</v>
      </c>
      <c r="I32" s="31">
        <f t="shared" si="0"/>
        <v>2012497</v>
      </c>
      <c r="J32" s="31">
        <f t="shared" si="0"/>
        <v>3028386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3028386</v>
      </c>
      <c r="X32" s="31">
        <f t="shared" si="0"/>
        <v>3342345</v>
      </c>
      <c r="Y32" s="31">
        <f t="shared" si="0"/>
        <v>-313959</v>
      </c>
      <c r="Z32" s="32">
        <f>+IF(X32&lt;&gt;0,+(Y32/X32)*100,0)</f>
        <v>-9.3933750106586853</v>
      </c>
      <c r="AA32" s="29">
        <f>SUM(AA6:AA31)</f>
        <v>13369380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6252796</v>
      </c>
      <c r="D34" s="20"/>
      <c r="E34" s="21">
        <v>8571698</v>
      </c>
      <c r="F34" s="22">
        <v>8571698</v>
      </c>
      <c r="G34" s="22"/>
      <c r="H34" s="22"/>
      <c r="I34" s="22">
        <v>857908</v>
      </c>
      <c r="J34" s="22">
        <v>857908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857908</v>
      </c>
      <c r="X34" s="22">
        <v>2142948</v>
      </c>
      <c r="Y34" s="22">
        <v>-1285040</v>
      </c>
      <c r="Z34" s="23">
        <v>-59.965990775324464</v>
      </c>
      <c r="AA34" s="20">
        <v>8571698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3939087</v>
      </c>
      <c r="D41" s="20"/>
      <c r="E41" s="21">
        <v>654644</v>
      </c>
      <c r="F41" s="22">
        <v>654644</v>
      </c>
      <c r="G41" s="22"/>
      <c r="H41" s="22"/>
      <c r="I41" s="22">
        <v>13884</v>
      </c>
      <c r="J41" s="22">
        <v>13884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13884</v>
      </c>
      <c r="X41" s="22">
        <v>163662</v>
      </c>
      <c r="Y41" s="22">
        <v>-149778</v>
      </c>
      <c r="Z41" s="23">
        <v>-91.516662389558974</v>
      </c>
      <c r="AA41" s="20">
        <v>654644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99375</v>
      </c>
      <c r="D44" s="20"/>
      <c r="E44" s="21">
        <v>156963</v>
      </c>
      <c r="F44" s="22">
        <v>156963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39243</v>
      </c>
      <c r="Y44" s="22">
        <v>-39243</v>
      </c>
      <c r="Z44" s="23">
        <v>-100</v>
      </c>
      <c r="AA44" s="20">
        <v>156963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10291258</v>
      </c>
      <c r="D47" s="29">
        <f t="shared" ref="D47:Y47" si="1">SUM(D34:D46)</f>
        <v>0</v>
      </c>
      <c r="E47" s="30">
        <f t="shared" si="1"/>
        <v>9383305</v>
      </c>
      <c r="F47" s="31">
        <f t="shared" si="1"/>
        <v>9383305</v>
      </c>
      <c r="G47" s="31">
        <f t="shared" si="1"/>
        <v>0</v>
      </c>
      <c r="H47" s="31">
        <f t="shared" si="1"/>
        <v>0</v>
      </c>
      <c r="I47" s="31">
        <f t="shared" si="1"/>
        <v>871792</v>
      </c>
      <c r="J47" s="31">
        <f t="shared" si="1"/>
        <v>871792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871792</v>
      </c>
      <c r="X47" s="31">
        <f t="shared" si="1"/>
        <v>2345853</v>
      </c>
      <c r="Y47" s="31">
        <f t="shared" si="1"/>
        <v>-1474061</v>
      </c>
      <c r="Z47" s="32">
        <f>+IF(X47&lt;&gt;0,+(Y47/X47)*100,0)</f>
        <v>-62.83688705131992</v>
      </c>
      <c r="AA47" s="29">
        <f>SUM(AA34:AA46)</f>
        <v>9383305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1867362</v>
      </c>
      <c r="D48" s="39">
        <f t="shared" si="2"/>
        <v>0</v>
      </c>
      <c r="E48" s="40">
        <f t="shared" si="2"/>
        <v>3986075</v>
      </c>
      <c r="F48" s="41">
        <f t="shared" si="2"/>
        <v>3986075</v>
      </c>
      <c r="G48" s="41">
        <f t="shared" si="2"/>
        <v>0</v>
      </c>
      <c r="H48" s="41">
        <f t="shared" si="2"/>
        <v>1015889</v>
      </c>
      <c r="I48" s="41">
        <f t="shared" si="2"/>
        <v>1140705</v>
      </c>
      <c r="J48" s="41">
        <f t="shared" si="2"/>
        <v>2156594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2156594</v>
      </c>
      <c r="X48" s="41">
        <f t="shared" si="2"/>
        <v>996492</v>
      </c>
      <c r="Y48" s="41">
        <f t="shared" si="2"/>
        <v>1160102</v>
      </c>
      <c r="Z48" s="42">
        <f>+IF(X48&lt;&gt;0,+(Y48/X48)*100,0)</f>
        <v>116.41859643629853</v>
      </c>
      <c r="AA48" s="39">
        <f>+AA32-AA47</f>
        <v>3986075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8907222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10774584</v>
      </c>
      <c r="D51" s="48">
        <f t="shared" si="3"/>
        <v>0</v>
      </c>
      <c r="E51" s="49">
        <f t="shared" si="3"/>
        <v>3986075</v>
      </c>
      <c r="F51" s="50">
        <f t="shared" si="3"/>
        <v>3986075</v>
      </c>
      <c r="G51" s="50">
        <f t="shared" si="3"/>
        <v>0</v>
      </c>
      <c r="H51" s="50">
        <f t="shared" si="3"/>
        <v>1015889</v>
      </c>
      <c r="I51" s="50">
        <f t="shared" si="3"/>
        <v>1140705</v>
      </c>
      <c r="J51" s="50">
        <f t="shared" si="3"/>
        <v>2156594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2156594</v>
      </c>
      <c r="X51" s="50">
        <f t="shared" si="3"/>
        <v>996492</v>
      </c>
      <c r="Y51" s="50">
        <f t="shared" si="3"/>
        <v>1160102</v>
      </c>
      <c r="Z51" s="51">
        <f>+IF(X51&lt;&gt;0,+(Y51/X51)*100,0)</f>
        <v>116.41859643629853</v>
      </c>
      <c r="AA51" s="48">
        <f>SUM(AA48:AA50)</f>
        <v>3986075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10774584</v>
      </c>
      <c r="D53" s="54">
        <f>+D51-D52</f>
        <v>0</v>
      </c>
      <c r="E53" s="55">
        <f t="shared" si="4"/>
        <v>3986075</v>
      </c>
      <c r="F53" s="56">
        <f t="shared" si="4"/>
        <v>3986075</v>
      </c>
      <c r="G53" s="56">
        <f t="shared" si="4"/>
        <v>0</v>
      </c>
      <c r="H53" s="56">
        <f t="shared" si="4"/>
        <v>1015889</v>
      </c>
      <c r="I53" s="56">
        <f t="shared" si="4"/>
        <v>1140705</v>
      </c>
      <c r="J53" s="56">
        <f t="shared" si="4"/>
        <v>2156594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2156594</v>
      </c>
      <c r="X53" s="56">
        <f t="shared" si="4"/>
        <v>996492</v>
      </c>
      <c r="Y53" s="56">
        <f t="shared" si="4"/>
        <v>1160102</v>
      </c>
      <c r="Z53" s="57">
        <f>+IF(X53&lt;&gt;0,+(Y53/X53)*100,0)</f>
        <v>116.41859643629853</v>
      </c>
      <c r="AA53" s="54">
        <f>+AA51-AA52</f>
        <v>3986075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10774584</v>
      </c>
      <c r="D56" s="48">
        <f>SUM(D53:D55)</f>
        <v>0</v>
      </c>
      <c r="E56" s="49">
        <f t="shared" si="5"/>
        <v>3986075</v>
      </c>
      <c r="F56" s="50">
        <f t="shared" si="5"/>
        <v>3986075</v>
      </c>
      <c r="G56" s="50">
        <f t="shared" si="5"/>
        <v>0</v>
      </c>
      <c r="H56" s="50">
        <f t="shared" si="5"/>
        <v>1015889</v>
      </c>
      <c r="I56" s="50">
        <f t="shared" si="5"/>
        <v>1140705</v>
      </c>
      <c r="J56" s="50">
        <f t="shared" si="5"/>
        <v>2156594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2156594</v>
      </c>
      <c r="X56" s="50">
        <f t="shared" si="5"/>
        <v>996492</v>
      </c>
      <c r="Y56" s="50">
        <f t="shared" si="5"/>
        <v>1160102</v>
      </c>
      <c r="Z56" s="51">
        <f>+IF(X56&lt;&gt;0,+(Y56/X56)*100,0)</f>
        <v>116.41859643629853</v>
      </c>
      <c r="AA56" s="48">
        <f>SUM(AA53:AA55)</f>
        <v>3986075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10774584</v>
      </c>
      <c r="D59" s="65">
        <f>SUM(D56:D58)</f>
        <v>0</v>
      </c>
      <c r="E59" s="66">
        <f t="shared" si="6"/>
        <v>3986075</v>
      </c>
      <c r="F59" s="67">
        <f t="shared" si="6"/>
        <v>3986075</v>
      </c>
      <c r="G59" s="67">
        <f t="shared" si="6"/>
        <v>0</v>
      </c>
      <c r="H59" s="67">
        <f t="shared" si="6"/>
        <v>1015889</v>
      </c>
      <c r="I59" s="67">
        <f t="shared" si="6"/>
        <v>1140705</v>
      </c>
      <c r="J59" s="67">
        <f t="shared" si="6"/>
        <v>2156594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2156594</v>
      </c>
      <c r="X59" s="67">
        <f t="shared" si="6"/>
        <v>996492</v>
      </c>
      <c r="Y59" s="67">
        <f t="shared" si="6"/>
        <v>1160102</v>
      </c>
      <c r="Z59" s="68">
        <f>+IF(X59&lt;&gt;0,+(Y59/X59)*100,0)</f>
        <v>116.41859643629853</v>
      </c>
      <c r="AA59" s="65">
        <f>SUM(AA56:AA58)</f>
        <v>3986075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45863816</v>
      </c>
      <c r="D9" s="20"/>
      <c r="E9" s="21">
        <v>49375173</v>
      </c>
      <c r="F9" s="22">
        <v>49375173</v>
      </c>
      <c r="G9" s="22">
        <v>4095997</v>
      </c>
      <c r="H9" s="22">
        <v>4132686</v>
      </c>
      <c r="I9" s="22">
        <v>4111594</v>
      </c>
      <c r="J9" s="22">
        <v>12340277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12340277</v>
      </c>
      <c r="X9" s="22">
        <v>12343794</v>
      </c>
      <c r="Y9" s="22">
        <v>-3517</v>
      </c>
      <c r="Z9" s="23">
        <v>-2.8492050337197785E-2</v>
      </c>
      <c r="AA9" s="20">
        <v>49375173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2047999</v>
      </c>
      <c r="F13" s="22">
        <v>2047999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512001</v>
      </c>
      <c r="Y13" s="22">
        <v>-512001</v>
      </c>
      <c r="Z13" s="23">
        <v>-100</v>
      </c>
      <c r="AA13" s="20">
        <v>2047999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45863816</v>
      </c>
      <c r="D32" s="29">
        <f t="shared" ref="D32:Y32" si="0">SUM(D6:D31)</f>
        <v>0</v>
      </c>
      <c r="E32" s="30">
        <f t="shared" si="0"/>
        <v>51423172</v>
      </c>
      <c r="F32" s="31">
        <f t="shared" si="0"/>
        <v>51423172</v>
      </c>
      <c r="G32" s="31">
        <f t="shared" si="0"/>
        <v>4095997</v>
      </c>
      <c r="H32" s="31">
        <f t="shared" si="0"/>
        <v>4132686</v>
      </c>
      <c r="I32" s="31">
        <f t="shared" si="0"/>
        <v>4111594</v>
      </c>
      <c r="J32" s="31">
        <f t="shared" si="0"/>
        <v>12340277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12340277</v>
      </c>
      <c r="X32" s="31">
        <f t="shared" si="0"/>
        <v>12855795</v>
      </c>
      <c r="Y32" s="31">
        <f t="shared" si="0"/>
        <v>-515518</v>
      </c>
      <c r="Z32" s="32">
        <f>+IF(X32&lt;&gt;0,+(Y32/X32)*100,0)</f>
        <v>-4.0100048266171013</v>
      </c>
      <c r="AA32" s="29">
        <f>SUM(AA6:AA31)</f>
        <v>51423172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30138039</v>
      </c>
      <c r="D34" s="20"/>
      <c r="E34" s="21">
        <v>30221995</v>
      </c>
      <c r="F34" s="22">
        <v>30221995</v>
      </c>
      <c r="G34" s="22">
        <v>2884547</v>
      </c>
      <c r="H34" s="22">
        <v>3004944</v>
      </c>
      <c r="I34" s="22">
        <v>2918722</v>
      </c>
      <c r="J34" s="22">
        <v>8808213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8808213</v>
      </c>
      <c r="X34" s="22">
        <v>7555506</v>
      </c>
      <c r="Y34" s="22">
        <v>1252707</v>
      </c>
      <c r="Z34" s="23">
        <v>16.580054333885776</v>
      </c>
      <c r="AA34" s="20">
        <v>30221995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4095762</v>
      </c>
      <c r="D37" s="20"/>
      <c r="E37" s="21">
        <v>4914689</v>
      </c>
      <c r="F37" s="22">
        <v>4914689</v>
      </c>
      <c r="G37" s="22">
        <v>158110</v>
      </c>
      <c r="H37" s="22">
        <v>387134</v>
      </c>
      <c r="I37" s="22">
        <v>263268</v>
      </c>
      <c r="J37" s="22">
        <v>808512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808512</v>
      </c>
      <c r="X37" s="22">
        <v>1228677</v>
      </c>
      <c r="Y37" s="22">
        <v>-420165</v>
      </c>
      <c r="Z37" s="23">
        <v>-34.196538227703456</v>
      </c>
      <c r="AA37" s="20">
        <v>4914689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936360</v>
      </c>
      <c r="F39" s="22">
        <v>936360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234090</v>
      </c>
      <c r="Y39" s="22">
        <v>-234090</v>
      </c>
      <c r="Z39" s="23">
        <v>-100</v>
      </c>
      <c r="AA39" s="20">
        <v>936360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1204254</v>
      </c>
      <c r="D41" s="20"/>
      <c r="E41" s="21">
        <v>2000004</v>
      </c>
      <c r="F41" s="22">
        <v>2000004</v>
      </c>
      <c r="G41" s="22"/>
      <c r="H41" s="22">
        <v>184750</v>
      </c>
      <c r="I41" s="22">
        <v>198776</v>
      </c>
      <c r="J41" s="22">
        <v>383526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383526</v>
      </c>
      <c r="X41" s="22">
        <v>500001</v>
      </c>
      <c r="Y41" s="22">
        <v>-116475</v>
      </c>
      <c r="Z41" s="23">
        <v>-23.294953410093182</v>
      </c>
      <c r="AA41" s="20">
        <v>2000004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1531806</v>
      </c>
      <c r="D44" s="20"/>
      <c r="E44" s="21">
        <v>3481161</v>
      </c>
      <c r="F44" s="22">
        <v>3481161</v>
      </c>
      <c r="G44" s="22">
        <v>22539</v>
      </c>
      <c r="H44" s="22">
        <v>214442</v>
      </c>
      <c r="I44" s="22">
        <v>192492</v>
      </c>
      <c r="J44" s="22">
        <v>429473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429473</v>
      </c>
      <c r="X44" s="22">
        <v>870294</v>
      </c>
      <c r="Y44" s="22">
        <v>-440821</v>
      </c>
      <c r="Z44" s="23">
        <v>-50.651963589315798</v>
      </c>
      <c r="AA44" s="20">
        <v>3481161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36969861</v>
      </c>
      <c r="D47" s="29">
        <f t="shared" ref="D47:Y47" si="1">SUM(D34:D46)</f>
        <v>0</v>
      </c>
      <c r="E47" s="30">
        <f t="shared" si="1"/>
        <v>41554209</v>
      </c>
      <c r="F47" s="31">
        <f t="shared" si="1"/>
        <v>41554209</v>
      </c>
      <c r="G47" s="31">
        <f t="shared" si="1"/>
        <v>3065196</v>
      </c>
      <c r="H47" s="31">
        <f t="shared" si="1"/>
        <v>3791270</v>
      </c>
      <c r="I47" s="31">
        <f t="shared" si="1"/>
        <v>3573258</v>
      </c>
      <c r="J47" s="31">
        <f t="shared" si="1"/>
        <v>10429724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10429724</v>
      </c>
      <c r="X47" s="31">
        <f t="shared" si="1"/>
        <v>10388568</v>
      </c>
      <c r="Y47" s="31">
        <f t="shared" si="1"/>
        <v>41156</v>
      </c>
      <c r="Z47" s="32">
        <f>+IF(X47&lt;&gt;0,+(Y47/X47)*100,0)</f>
        <v>0.3961662473595976</v>
      </c>
      <c r="AA47" s="29">
        <f>SUM(AA34:AA46)</f>
        <v>41554209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8893955</v>
      </c>
      <c r="D48" s="39">
        <f t="shared" si="2"/>
        <v>0</v>
      </c>
      <c r="E48" s="40">
        <f t="shared" si="2"/>
        <v>9868963</v>
      </c>
      <c r="F48" s="41">
        <f t="shared" si="2"/>
        <v>9868963</v>
      </c>
      <c r="G48" s="41">
        <f t="shared" si="2"/>
        <v>1030801</v>
      </c>
      <c r="H48" s="41">
        <f t="shared" si="2"/>
        <v>341416</v>
      </c>
      <c r="I48" s="41">
        <f t="shared" si="2"/>
        <v>538336</v>
      </c>
      <c r="J48" s="41">
        <f t="shared" si="2"/>
        <v>1910553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1910553</v>
      </c>
      <c r="X48" s="41">
        <f t="shared" si="2"/>
        <v>2467227</v>
      </c>
      <c r="Y48" s="41">
        <f t="shared" si="2"/>
        <v>-556674</v>
      </c>
      <c r="Z48" s="42">
        <f>+IF(X48&lt;&gt;0,+(Y48/X48)*100,0)</f>
        <v>-22.562739464183878</v>
      </c>
      <c r="AA48" s="39">
        <f>+AA32-AA47</f>
        <v>9868963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2250000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11143955</v>
      </c>
      <c r="D51" s="48">
        <f t="shared" si="3"/>
        <v>0</v>
      </c>
      <c r="E51" s="49">
        <f t="shared" si="3"/>
        <v>9868963</v>
      </c>
      <c r="F51" s="50">
        <f t="shared" si="3"/>
        <v>9868963</v>
      </c>
      <c r="G51" s="50">
        <f t="shared" si="3"/>
        <v>1030801</v>
      </c>
      <c r="H51" s="50">
        <f t="shared" si="3"/>
        <v>341416</v>
      </c>
      <c r="I51" s="50">
        <f t="shared" si="3"/>
        <v>538336</v>
      </c>
      <c r="J51" s="50">
        <f t="shared" si="3"/>
        <v>1910553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1910553</v>
      </c>
      <c r="X51" s="50">
        <f t="shared" si="3"/>
        <v>2467227</v>
      </c>
      <c r="Y51" s="50">
        <f t="shared" si="3"/>
        <v>-556674</v>
      </c>
      <c r="Z51" s="51">
        <f>+IF(X51&lt;&gt;0,+(Y51/X51)*100,0)</f>
        <v>-22.562739464183878</v>
      </c>
      <c r="AA51" s="48">
        <f>SUM(AA48:AA50)</f>
        <v>9868963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11143955</v>
      </c>
      <c r="D53" s="54">
        <f>+D51-D52</f>
        <v>0</v>
      </c>
      <c r="E53" s="55">
        <f t="shared" si="4"/>
        <v>9868963</v>
      </c>
      <c r="F53" s="56">
        <f t="shared" si="4"/>
        <v>9868963</v>
      </c>
      <c r="G53" s="56">
        <f t="shared" si="4"/>
        <v>1030801</v>
      </c>
      <c r="H53" s="56">
        <f t="shared" si="4"/>
        <v>341416</v>
      </c>
      <c r="I53" s="56">
        <f t="shared" si="4"/>
        <v>538336</v>
      </c>
      <c r="J53" s="56">
        <f t="shared" si="4"/>
        <v>1910553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1910553</v>
      </c>
      <c r="X53" s="56">
        <f t="shared" si="4"/>
        <v>2467227</v>
      </c>
      <c r="Y53" s="56">
        <f t="shared" si="4"/>
        <v>-556674</v>
      </c>
      <c r="Z53" s="57">
        <f>+IF(X53&lt;&gt;0,+(Y53/X53)*100,0)</f>
        <v>-22.562739464183878</v>
      </c>
      <c r="AA53" s="54">
        <f>+AA51-AA52</f>
        <v>9868963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11143955</v>
      </c>
      <c r="D56" s="48">
        <f>SUM(D53:D55)</f>
        <v>0</v>
      </c>
      <c r="E56" s="49">
        <f t="shared" si="5"/>
        <v>9868963</v>
      </c>
      <c r="F56" s="50">
        <f t="shared" si="5"/>
        <v>9868963</v>
      </c>
      <c r="G56" s="50">
        <f t="shared" si="5"/>
        <v>1030801</v>
      </c>
      <c r="H56" s="50">
        <f t="shared" si="5"/>
        <v>341416</v>
      </c>
      <c r="I56" s="50">
        <f t="shared" si="5"/>
        <v>538336</v>
      </c>
      <c r="J56" s="50">
        <f t="shared" si="5"/>
        <v>1910553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1910553</v>
      </c>
      <c r="X56" s="50">
        <f t="shared" si="5"/>
        <v>2467227</v>
      </c>
      <c r="Y56" s="50">
        <f t="shared" si="5"/>
        <v>-556674</v>
      </c>
      <c r="Z56" s="51">
        <f>+IF(X56&lt;&gt;0,+(Y56/X56)*100,0)</f>
        <v>-22.562739464183878</v>
      </c>
      <c r="AA56" s="48">
        <f>SUM(AA53:AA55)</f>
        <v>9868963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11143955</v>
      </c>
      <c r="D59" s="65">
        <f>SUM(D56:D58)</f>
        <v>0</v>
      </c>
      <c r="E59" s="66">
        <f t="shared" si="6"/>
        <v>9868963</v>
      </c>
      <c r="F59" s="67">
        <f t="shared" si="6"/>
        <v>9868963</v>
      </c>
      <c r="G59" s="67">
        <f t="shared" si="6"/>
        <v>1030801</v>
      </c>
      <c r="H59" s="67">
        <f t="shared" si="6"/>
        <v>341416</v>
      </c>
      <c r="I59" s="67">
        <f t="shared" si="6"/>
        <v>538336</v>
      </c>
      <c r="J59" s="67">
        <f t="shared" si="6"/>
        <v>1910553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1910553</v>
      </c>
      <c r="X59" s="67">
        <f t="shared" si="6"/>
        <v>2467227</v>
      </c>
      <c r="Y59" s="67">
        <f t="shared" si="6"/>
        <v>-556674</v>
      </c>
      <c r="Z59" s="68">
        <f>+IF(X59&lt;&gt;0,+(Y59/X59)*100,0)</f>
        <v>-22.562739464183878</v>
      </c>
      <c r="AA59" s="65">
        <f>SUM(AA56:AA58)</f>
        <v>9868963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24206000</v>
      </c>
      <c r="F9" s="22">
        <v>24206000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6051501</v>
      </c>
      <c r="Y9" s="22">
        <v>-6051501</v>
      </c>
      <c r="Z9" s="23">
        <v>-100</v>
      </c>
      <c r="AA9" s="20">
        <v>24206000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24206000</v>
      </c>
      <c r="F32" s="31">
        <f t="shared" si="0"/>
        <v>24206000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6051501</v>
      </c>
      <c r="Y32" s="31">
        <f t="shared" si="0"/>
        <v>-6051501</v>
      </c>
      <c r="Z32" s="32">
        <f>+IF(X32&lt;&gt;0,+(Y32/X32)*100,0)</f>
        <v>-100</v>
      </c>
      <c r="AA32" s="29">
        <f>SUM(AA6:AA31)</f>
        <v>24206000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2623418</v>
      </c>
      <c r="F34" s="22">
        <v>2623418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655854</v>
      </c>
      <c r="Y34" s="22">
        <v>-655854</v>
      </c>
      <c r="Z34" s="23">
        <v>-100</v>
      </c>
      <c r="AA34" s="20">
        <v>2623418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250000</v>
      </c>
      <c r="F41" s="22">
        <v>250000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62499</v>
      </c>
      <c r="Y41" s="22">
        <v>-62499</v>
      </c>
      <c r="Z41" s="23">
        <v>-100</v>
      </c>
      <c r="AA41" s="20">
        <v>250000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2873418</v>
      </c>
      <c r="F47" s="31">
        <f t="shared" si="1"/>
        <v>2873418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718353</v>
      </c>
      <c r="Y47" s="31">
        <f t="shared" si="1"/>
        <v>-718353</v>
      </c>
      <c r="Z47" s="32">
        <f>+IF(X47&lt;&gt;0,+(Y47/X47)*100,0)</f>
        <v>-100</v>
      </c>
      <c r="AA47" s="29">
        <f>SUM(AA34:AA46)</f>
        <v>2873418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21332582</v>
      </c>
      <c r="F48" s="41">
        <f t="shared" si="2"/>
        <v>21332582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5333148</v>
      </c>
      <c r="Y48" s="41">
        <f t="shared" si="2"/>
        <v>-5333148</v>
      </c>
      <c r="Z48" s="42">
        <f>+IF(X48&lt;&gt;0,+(Y48/X48)*100,0)</f>
        <v>-100</v>
      </c>
      <c r="AA48" s="39">
        <f>+AA32-AA47</f>
        <v>21332582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21332582</v>
      </c>
      <c r="F51" s="50">
        <f t="shared" si="3"/>
        <v>21332582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5333148</v>
      </c>
      <c r="Y51" s="50">
        <f t="shared" si="3"/>
        <v>-5333148</v>
      </c>
      <c r="Z51" s="51">
        <f>+IF(X51&lt;&gt;0,+(Y51/X51)*100,0)</f>
        <v>-100</v>
      </c>
      <c r="AA51" s="48">
        <f>SUM(AA48:AA50)</f>
        <v>21332582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21332582</v>
      </c>
      <c r="F53" s="56">
        <f t="shared" si="4"/>
        <v>21332582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5333148</v>
      </c>
      <c r="Y53" s="56">
        <f t="shared" si="4"/>
        <v>-5333148</v>
      </c>
      <c r="Z53" s="57">
        <f>+IF(X53&lt;&gt;0,+(Y53/X53)*100,0)</f>
        <v>-100</v>
      </c>
      <c r="AA53" s="54">
        <f>+AA51-AA52</f>
        <v>21332582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21332582</v>
      </c>
      <c r="F56" s="50">
        <f t="shared" si="5"/>
        <v>21332582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5333148</v>
      </c>
      <c r="Y56" s="50">
        <f t="shared" si="5"/>
        <v>-5333148</v>
      </c>
      <c r="Z56" s="51">
        <f>+IF(X56&lt;&gt;0,+(Y56/X56)*100,0)</f>
        <v>-100</v>
      </c>
      <c r="AA56" s="48">
        <f>SUM(AA53:AA55)</f>
        <v>21332582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21332582</v>
      </c>
      <c r="F59" s="67">
        <f t="shared" si="6"/>
        <v>21332582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5333148</v>
      </c>
      <c r="Y59" s="67">
        <f t="shared" si="6"/>
        <v>-5333148</v>
      </c>
      <c r="Z59" s="68">
        <f>+IF(X59&lt;&gt;0,+(Y59/X59)*100,0)</f>
        <v>-100</v>
      </c>
      <c r="AA59" s="65">
        <f>SUM(AA56:AA58)</f>
        <v>21332582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2986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12193355</v>
      </c>
      <c r="D9" s="20"/>
      <c r="E9" s="21">
        <v>15472404</v>
      </c>
      <c r="F9" s="22">
        <v>15472404</v>
      </c>
      <c r="G9" s="22">
        <v>1029756</v>
      </c>
      <c r="H9" s="22">
        <v>1055559</v>
      </c>
      <c r="I9" s="22">
        <v>1065369</v>
      </c>
      <c r="J9" s="22">
        <v>3150684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3150684</v>
      </c>
      <c r="X9" s="22">
        <v>3868101</v>
      </c>
      <c r="Y9" s="22">
        <v>-717417</v>
      </c>
      <c r="Z9" s="23">
        <v>-18.547007950412876</v>
      </c>
      <c r="AA9" s="20">
        <v>15472404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4347432</v>
      </c>
      <c r="D25" s="20"/>
      <c r="E25" s="21">
        <v>4975320</v>
      </c>
      <c r="F25" s="22">
        <v>4975320</v>
      </c>
      <c r="G25" s="22">
        <v>2073043</v>
      </c>
      <c r="H25" s="22"/>
      <c r="I25" s="22"/>
      <c r="J25" s="22">
        <v>2073043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2073043</v>
      </c>
      <c r="X25" s="22">
        <v>1243830</v>
      </c>
      <c r="Y25" s="22">
        <v>829213</v>
      </c>
      <c r="Z25" s="23">
        <v>66.666103888795092</v>
      </c>
      <c r="AA25" s="20">
        <v>4975320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16543773</v>
      </c>
      <c r="D32" s="29">
        <f t="shared" ref="D32:Y32" si="0">SUM(D6:D31)</f>
        <v>0</v>
      </c>
      <c r="E32" s="30">
        <f t="shared" si="0"/>
        <v>20447724</v>
      </c>
      <c r="F32" s="31">
        <f t="shared" si="0"/>
        <v>20447724</v>
      </c>
      <c r="G32" s="31">
        <f t="shared" si="0"/>
        <v>3102799</v>
      </c>
      <c r="H32" s="31">
        <f t="shared" si="0"/>
        <v>1055559</v>
      </c>
      <c r="I32" s="31">
        <f t="shared" si="0"/>
        <v>1065369</v>
      </c>
      <c r="J32" s="31">
        <f t="shared" si="0"/>
        <v>5223727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5223727</v>
      </c>
      <c r="X32" s="31">
        <f t="shared" si="0"/>
        <v>5111931</v>
      </c>
      <c r="Y32" s="31">
        <f t="shared" si="0"/>
        <v>111796</v>
      </c>
      <c r="Z32" s="32">
        <f>+IF(X32&lt;&gt;0,+(Y32/X32)*100,0)</f>
        <v>2.1869622262115822</v>
      </c>
      <c r="AA32" s="29">
        <f>SUM(AA6:AA31)</f>
        <v>20447724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10570929</v>
      </c>
      <c r="D34" s="20"/>
      <c r="E34" s="21">
        <v>11201160</v>
      </c>
      <c r="F34" s="22">
        <v>11201160</v>
      </c>
      <c r="G34" s="22">
        <v>909101</v>
      </c>
      <c r="H34" s="22">
        <v>958820</v>
      </c>
      <c r="I34" s="22">
        <v>979126</v>
      </c>
      <c r="J34" s="22">
        <v>2847047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2847047</v>
      </c>
      <c r="X34" s="22">
        <v>2800290</v>
      </c>
      <c r="Y34" s="22">
        <v>46757</v>
      </c>
      <c r="Z34" s="23">
        <v>1.6697199218652352</v>
      </c>
      <c r="AA34" s="20">
        <v>11201160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8192</v>
      </c>
      <c r="D37" s="20"/>
      <c r="E37" s="21">
        <v>150012</v>
      </c>
      <c r="F37" s="22">
        <v>150012</v>
      </c>
      <c r="G37" s="22">
        <v>38700</v>
      </c>
      <c r="H37" s="22"/>
      <c r="I37" s="22">
        <v>205</v>
      </c>
      <c r="J37" s="22">
        <v>38905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38905</v>
      </c>
      <c r="X37" s="22">
        <v>37503</v>
      </c>
      <c r="Y37" s="22">
        <v>1402</v>
      </c>
      <c r="Z37" s="23">
        <v>3.7383675972588861</v>
      </c>
      <c r="AA37" s="20">
        <v>150012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623299</v>
      </c>
      <c r="D41" s="20"/>
      <c r="E41" s="21">
        <v>999996</v>
      </c>
      <c r="F41" s="22">
        <v>999996</v>
      </c>
      <c r="G41" s="22">
        <v>29750</v>
      </c>
      <c r="H41" s="22">
        <v>29500</v>
      </c>
      <c r="I41" s="22">
        <v>29990</v>
      </c>
      <c r="J41" s="22">
        <v>89240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89240</v>
      </c>
      <c r="X41" s="22">
        <v>249999</v>
      </c>
      <c r="Y41" s="22">
        <v>-160759</v>
      </c>
      <c r="Z41" s="23">
        <v>-64.303857215428863</v>
      </c>
      <c r="AA41" s="20">
        <v>999996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6318881</v>
      </c>
      <c r="D44" s="20"/>
      <c r="E44" s="21">
        <v>392976</v>
      </c>
      <c r="F44" s="22">
        <v>392976</v>
      </c>
      <c r="G44" s="22">
        <v>13435</v>
      </c>
      <c r="H44" s="22">
        <v>12922</v>
      </c>
      <c r="I44" s="22">
        <v>13754</v>
      </c>
      <c r="J44" s="22">
        <v>40111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40111</v>
      </c>
      <c r="X44" s="22">
        <v>98244</v>
      </c>
      <c r="Y44" s="22">
        <v>-58133</v>
      </c>
      <c r="Z44" s="23">
        <v>-59.172061398151541</v>
      </c>
      <c r="AA44" s="20">
        <v>392976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17521301</v>
      </c>
      <c r="D47" s="29">
        <f t="shared" ref="D47:Y47" si="1">SUM(D34:D46)</f>
        <v>0</v>
      </c>
      <c r="E47" s="30">
        <f t="shared" si="1"/>
        <v>12744144</v>
      </c>
      <c r="F47" s="31">
        <f t="shared" si="1"/>
        <v>12744144</v>
      </c>
      <c r="G47" s="31">
        <f t="shared" si="1"/>
        <v>990986</v>
      </c>
      <c r="H47" s="31">
        <f t="shared" si="1"/>
        <v>1001242</v>
      </c>
      <c r="I47" s="31">
        <f t="shared" si="1"/>
        <v>1023075</v>
      </c>
      <c r="J47" s="31">
        <f t="shared" si="1"/>
        <v>3015303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3015303</v>
      </c>
      <c r="X47" s="31">
        <f t="shared" si="1"/>
        <v>3186036</v>
      </c>
      <c r="Y47" s="31">
        <f t="shared" si="1"/>
        <v>-170733</v>
      </c>
      <c r="Z47" s="32">
        <f>+IF(X47&lt;&gt;0,+(Y47/X47)*100,0)</f>
        <v>-5.358790672798424</v>
      </c>
      <c r="AA47" s="29">
        <f>SUM(AA34:AA46)</f>
        <v>12744144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-977528</v>
      </c>
      <c r="D48" s="39">
        <f t="shared" si="2"/>
        <v>0</v>
      </c>
      <c r="E48" s="40">
        <f t="shared" si="2"/>
        <v>7703580</v>
      </c>
      <c r="F48" s="41">
        <f t="shared" si="2"/>
        <v>7703580</v>
      </c>
      <c r="G48" s="41">
        <f t="shared" si="2"/>
        <v>2111813</v>
      </c>
      <c r="H48" s="41">
        <f t="shared" si="2"/>
        <v>54317</v>
      </c>
      <c r="I48" s="41">
        <f t="shared" si="2"/>
        <v>42294</v>
      </c>
      <c r="J48" s="41">
        <f t="shared" si="2"/>
        <v>2208424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2208424</v>
      </c>
      <c r="X48" s="41">
        <f t="shared" si="2"/>
        <v>1925895</v>
      </c>
      <c r="Y48" s="41">
        <f t="shared" si="2"/>
        <v>282529</v>
      </c>
      <c r="Z48" s="42">
        <f>+IF(X48&lt;&gt;0,+(Y48/X48)*100,0)</f>
        <v>14.670010566515829</v>
      </c>
      <c r="AA48" s="39">
        <f>+AA32-AA47</f>
        <v>7703580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-977528</v>
      </c>
      <c r="D51" s="48">
        <f t="shared" si="3"/>
        <v>0</v>
      </c>
      <c r="E51" s="49">
        <f t="shared" si="3"/>
        <v>7703580</v>
      </c>
      <c r="F51" s="50">
        <f t="shared" si="3"/>
        <v>7703580</v>
      </c>
      <c r="G51" s="50">
        <f t="shared" si="3"/>
        <v>2111813</v>
      </c>
      <c r="H51" s="50">
        <f t="shared" si="3"/>
        <v>54317</v>
      </c>
      <c r="I51" s="50">
        <f t="shared" si="3"/>
        <v>42294</v>
      </c>
      <c r="J51" s="50">
        <f t="shared" si="3"/>
        <v>2208424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2208424</v>
      </c>
      <c r="X51" s="50">
        <f t="shared" si="3"/>
        <v>1925895</v>
      </c>
      <c r="Y51" s="50">
        <f t="shared" si="3"/>
        <v>282529</v>
      </c>
      <c r="Z51" s="51">
        <f>+IF(X51&lt;&gt;0,+(Y51/X51)*100,0)</f>
        <v>14.670010566515829</v>
      </c>
      <c r="AA51" s="48">
        <f>SUM(AA48:AA50)</f>
        <v>7703580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-977528</v>
      </c>
      <c r="D53" s="54">
        <f>+D51-D52</f>
        <v>0</v>
      </c>
      <c r="E53" s="55">
        <f t="shared" si="4"/>
        <v>7703580</v>
      </c>
      <c r="F53" s="56">
        <f t="shared" si="4"/>
        <v>7703580</v>
      </c>
      <c r="G53" s="56">
        <f t="shared" si="4"/>
        <v>2111813</v>
      </c>
      <c r="H53" s="56">
        <f t="shared" si="4"/>
        <v>54317</v>
      </c>
      <c r="I53" s="56">
        <f t="shared" si="4"/>
        <v>42294</v>
      </c>
      <c r="J53" s="56">
        <f t="shared" si="4"/>
        <v>2208424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2208424</v>
      </c>
      <c r="X53" s="56">
        <f t="shared" si="4"/>
        <v>1925895</v>
      </c>
      <c r="Y53" s="56">
        <f t="shared" si="4"/>
        <v>282529</v>
      </c>
      <c r="Z53" s="57">
        <f>+IF(X53&lt;&gt;0,+(Y53/X53)*100,0)</f>
        <v>14.670010566515829</v>
      </c>
      <c r="AA53" s="54">
        <f>+AA51-AA52</f>
        <v>7703580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-977528</v>
      </c>
      <c r="D56" s="48">
        <f>SUM(D53:D55)</f>
        <v>0</v>
      </c>
      <c r="E56" s="49">
        <f t="shared" si="5"/>
        <v>7703580</v>
      </c>
      <c r="F56" s="50">
        <f t="shared" si="5"/>
        <v>7703580</v>
      </c>
      <c r="G56" s="50">
        <f t="shared" si="5"/>
        <v>2111813</v>
      </c>
      <c r="H56" s="50">
        <f t="shared" si="5"/>
        <v>54317</v>
      </c>
      <c r="I56" s="50">
        <f t="shared" si="5"/>
        <v>42294</v>
      </c>
      <c r="J56" s="50">
        <f t="shared" si="5"/>
        <v>2208424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2208424</v>
      </c>
      <c r="X56" s="50">
        <f t="shared" si="5"/>
        <v>1925895</v>
      </c>
      <c r="Y56" s="50">
        <f t="shared" si="5"/>
        <v>282529</v>
      </c>
      <c r="Z56" s="51">
        <f>+IF(X56&lt;&gt;0,+(Y56/X56)*100,0)</f>
        <v>14.670010566515829</v>
      </c>
      <c r="AA56" s="48">
        <f>SUM(AA53:AA55)</f>
        <v>7703580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-977528</v>
      </c>
      <c r="D59" s="65">
        <f>SUM(D56:D58)</f>
        <v>0</v>
      </c>
      <c r="E59" s="66">
        <f t="shared" si="6"/>
        <v>7703580</v>
      </c>
      <c r="F59" s="67">
        <f t="shared" si="6"/>
        <v>7703580</v>
      </c>
      <c r="G59" s="67">
        <f t="shared" si="6"/>
        <v>2111813</v>
      </c>
      <c r="H59" s="67">
        <f t="shared" si="6"/>
        <v>54317</v>
      </c>
      <c r="I59" s="67">
        <f t="shared" si="6"/>
        <v>42294</v>
      </c>
      <c r="J59" s="67">
        <f t="shared" si="6"/>
        <v>2208424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2208424</v>
      </c>
      <c r="X59" s="67">
        <f t="shared" si="6"/>
        <v>1925895</v>
      </c>
      <c r="Y59" s="67">
        <f t="shared" si="6"/>
        <v>282529</v>
      </c>
      <c r="Z59" s="68">
        <f>+IF(X59&lt;&gt;0,+(Y59/X59)*100,0)</f>
        <v>14.670010566515829</v>
      </c>
      <c r="AA59" s="65">
        <f>SUM(AA56:AA58)</f>
        <v>7703580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20534669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-90000000</v>
      </c>
      <c r="F37" s="22">
        <v>-90000000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-22500000</v>
      </c>
      <c r="Y37" s="22">
        <v>22500000</v>
      </c>
      <c r="Z37" s="23">
        <v>-100</v>
      </c>
      <c r="AA37" s="20">
        <v>-90000000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196143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20730812</v>
      </c>
      <c r="D47" s="29">
        <f t="shared" ref="D47:Y47" si="1">SUM(D34:D46)</f>
        <v>0</v>
      </c>
      <c r="E47" s="30">
        <f t="shared" si="1"/>
        <v>-90000000</v>
      </c>
      <c r="F47" s="31">
        <f t="shared" si="1"/>
        <v>-90000000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-22500000</v>
      </c>
      <c r="Y47" s="31">
        <f t="shared" si="1"/>
        <v>22500000</v>
      </c>
      <c r="Z47" s="32">
        <f>+IF(X47&lt;&gt;0,+(Y47/X47)*100,0)</f>
        <v>-100</v>
      </c>
      <c r="AA47" s="29">
        <f>SUM(AA34:AA46)</f>
        <v>-90000000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-20730812</v>
      </c>
      <c r="D48" s="39">
        <f t="shared" si="2"/>
        <v>0</v>
      </c>
      <c r="E48" s="40">
        <f t="shared" si="2"/>
        <v>90000000</v>
      </c>
      <c r="F48" s="41">
        <f t="shared" si="2"/>
        <v>90000000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22500000</v>
      </c>
      <c r="Y48" s="41">
        <f t="shared" si="2"/>
        <v>-22500000</v>
      </c>
      <c r="Z48" s="42">
        <f>+IF(X48&lt;&gt;0,+(Y48/X48)*100,0)</f>
        <v>-100</v>
      </c>
      <c r="AA48" s="39">
        <f>+AA32-AA47</f>
        <v>90000000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-20730812</v>
      </c>
      <c r="D51" s="48">
        <f t="shared" si="3"/>
        <v>0</v>
      </c>
      <c r="E51" s="49">
        <f t="shared" si="3"/>
        <v>90000000</v>
      </c>
      <c r="F51" s="50">
        <f t="shared" si="3"/>
        <v>90000000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22500000</v>
      </c>
      <c r="Y51" s="50">
        <f t="shared" si="3"/>
        <v>-22500000</v>
      </c>
      <c r="Z51" s="51">
        <f>+IF(X51&lt;&gt;0,+(Y51/X51)*100,0)</f>
        <v>-100</v>
      </c>
      <c r="AA51" s="48">
        <f>SUM(AA48:AA50)</f>
        <v>90000000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-20730812</v>
      </c>
      <c r="D53" s="54">
        <f>+D51-D52</f>
        <v>0</v>
      </c>
      <c r="E53" s="55">
        <f t="shared" si="4"/>
        <v>90000000</v>
      </c>
      <c r="F53" s="56">
        <f t="shared" si="4"/>
        <v>90000000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22500000</v>
      </c>
      <c r="Y53" s="56">
        <f t="shared" si="4"/>
        <v>-22500000</v>
      </c>
      <c r="Z53" s="57">
        <f>+IF(X53&lt;&gt;0,+(Y53/X53)*100,0)</f>
        <v>-100</v>
      </c>
      <c r="AA53" s="54">
        <f>+AA51-AA52</f>
        <v>90000000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-20730812</v>
      </c>
      <c r="D56" s="48">
        <f>SUM(D53:D55)</f>
        <v>0</v>
      </c>
      <c r="E56" s="49">
        <f t="shared" si="5"/>
        <v>90000000</v>
      </c>
      <c r="F56" s="50">
        <f t="shared" si="5"/>
        <v>90000000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22500000</v>
      </c>
      <c r="Y56" s="50">
        <f t="shared" si="5"/>
        <v>-22500000</v>
      </c>
      <c r="Z56" s="51">
        <f>+IF(X56&lt;&gt;0,+(Y56/X56)*100,0)</f>
        <v>-100</v>
      </c>
      <c r="AA56" s="48">
        <f>SUM(AA53:AA55)</f>
        <v>90000000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-20730812</v>
      </c>
      <c r="D59" s="65">
        <f>SUM(D56:D58)</f>
        <v>0</v>
      </c>
      <c r="E59" s="66">
        <f t="shared" si="6"/>
        <v>90000000</v>
      </c>
      <c r="F59" s="67">
        <f t="shared" si="6"/>
        <v>90000000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22500000</v>
      </c>
      <c r="Y59" s="67">
        <f t="shared" si="6"/>
        <v>-22500000</v>
      </c>
      <c r="Z59" s="68">
        <f>+IF(X59&lt;&gt;0,+(Y59/X59)*100,0)</f>
        <v>-100</v>
      </c>
      <c r="AA59" s="65">
        <f>SUM(AA56:AA58)</f>
        <v>90000000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24304948</v>
      </c>
      <c r="D9" s="20"/>
      <c r="E9" s="21">
        <v>16516435</v>
      </c>
      <c r="F9" s="22">
        <v>16516435</v>
      </c>
      <c r="G9" s="22"/>
      <c r="H9" s="22"/>
      <c r="I9" s="22">
        <v>546662</v>
      </c>
      <c r="J9" s="22">
        <v>546662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546662</v>
      </c>
      <c r="X9" s="22">
        <v>4129107</v>
      </c>
      <c r="Y9" s="22">
        <v>-3582445</v>
      </c>
      <c r="Z9" s="23">
        <v>-86.760769338261284</v>
      </c>
      <c r="AA9" s="20">
        <v>16516435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6319308</v>
      </c>
      <c r="D13" s="20"/>
      <c r="E13" s="21">
        <v>6060034</v>
      </c>
      <c r="F13" s="22">
        <v>6060034</v>
      </c>
      <c r="G13" s="22">
        <v>-10259</v>
      </c>
      <c r="H13" s="22"/>
      <c r="I13" s="22">
        <v>180400</v>
      </c>
      <c r="J13" s="22">
        <v>170141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170141</v>
      </c>
      <c r="X13" s="22">
        <v>1515006</v>
      </c>
      <c r="Y13" s="22">
        <v>-1344865</v>
      </c>
      <c r="Z13" s="23">
        <v>-88.769615433866264</v>
      </c>
      <c r="AA13" s="20">
        <v>6060034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1218737</v>
      </c>
      <c r="D25" s="20"/>
      <c r="E25" s="21">
        <v>1133000</v>
      </c>
      <c r="F25" s="22">
        <v>1133000</v>
      </c>
      <c r="G25" s="22"/>
      <c r="H25" s="22"/>
      <c r="I25" s="22">
        <v>122</v>
      </c>
      <c r="J25" s="22">
        <v>122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122</v>
      </c>
      <c r="X25" s="22">
        <v>-2266003</v>
      </c>
      <c r="Y25" s="22">
        <v>2266125</v>
      </c>
      <c r="Z25" s="23">
        <v>-100.00538392932401</v>
      </c>
      <c r="AA25" s="20">
        <v>1133000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31842993</v>
      </c>
      <c r="D32" s="29">
        <f t="shared" ref="D32:Y32" si="0">SUM(D6:D31)</f>
        <v>0</v>
      </c>
      <c r="E32" s="30">
        <f t="shared" si="0"/>
        <v>23709469</v>
      </c>
      <c r="F32" s="31">
        <f t="shared" si="0"/>
        <v>23709469</v>
      </c>
      <c r="G32" s="31">
        <f t="shared" si="0"/>
        <v>-10259</v>
      </c>
      <c r="H32" s="31">
        <f t="shared" si="0"/>
        <v>0</v>
      </c>
      <c r="I32" s="31">
        <f t="shared" si="0"/>
        <v>727184</v>
      </c>
      <c r="J32" s="31">
        <f t="shared" si="0"/>
        <v>716925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716925</v>
      </c>
      <c r="X32" s="31">
        <f t="shared" si="0"/>
        <v>3378110</v>
      </c>
      <c r="Y32" s="31">
        <f t="shared" si="0"/>
        <v>-2661185</v>
      </c>
      <c r="Z32" s="32">
        <f>+IF(X32&lt;&gt;0,+(Y32/X32)*100,0)</f>
        <v>-78.777334071418636</v>
      </c>
      <c r="AA32" s="29">
        <f>SUM(AA6:AA31)</f>
        <v>23709469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15167640</v>
      </c>
      <c r="D34" s="20"/>
      <c r="E34" s="21">
        <v>17383411</v>
      </c>
      <c r="F34" s="22">
        <v>17383411</v>
      </c>
      <c r="G34" s="22"/>
      <c r="H34" s="22"/>
      <c r="I34" s="22">
        <v>1092588</v>
      </c>
      <c r="J34" s="22">
        <v>1092588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1092588</v>
      </c>
      <c r="X34" s="22">
        <v>4345851</v>
      </c>
      <c r="Y34" s="22">
        <v>-3253263</v>
      </c>
      <c r="Z34" s="23">
        <v>-74.859055223016156</v>
      </c>
      <c r="AA34" s="20">
        <v>17383411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1344482</v>
      </c>
      <c r="D37" s="20"/>
      <c r="E37" s="21">
        <v>210600</v>
      </c>
      <c r="F37" s="22">
        <v>210600</v>
      </c>
      <c r="G37" s="22">
        <v>10186</v>
      </c>
      <c r="H37" s="22"/>
      <c r="I37" s="22">
        <v>51742</v>
      </c>
      <c r="J37" s="22">
        <v>61928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61928</v>
      </c>
      <c r="X37" s="22">
        <v>52650</v>
      </c>
      <c r="Y37" s="22">
        <v>9278</v>
      </c>
      <c r="Z37" s="23">
        <v>17.622032288698954</v>
      </c>
      <c r="AA37" s="20">
        <v>210600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3303000</v>
      </c>
      <c r="F38" s="22">
        <v>3303000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825750</v>
      </c>
      <c r="Y38" s="22">
        <v>-825750</v>
      </c>
      <c r="Z38" s="23">
        <v>-100</v>
      </c>
      <c r="AA38" s="20">
        <v>3303000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1148729</v>
      </c>
      <c r="F39" s="22">
        <v>1148729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287181</v>
      </c>
      <c r="Y39" s="22">
        <v>-287181</v>
      </c>
      <c r="Z39" s="23">
        <v>-100</v>
      </c>
      <c r="AA39" s="20">
        <v>1148729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4146406</v>
      </c>
      <c r="D41" s="20"/>
      <c r="E41" s="21"/>
      <c r="F41" s="22"/>
      <c r="G41" s="22"/>
      <c r="H41" s="22"/>
      <c r="I41" s="22">
        <v>345853</v>
      </c>
      <c r="J41" s="22">
        <v>345853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345853</v>
      </c>
      <c r="X41" s="22"/>
      <c r="Y41" s="22">
        <v>345853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1293006</v>
      </c>
      <c r="D44" s="20"/>
      <c r="E44" s="21">
        <v>804144</v>
      </c>
      <c r="F44" s="22">
        <v>804144</v>
      </c>
      <c r="G44" s="22"/>
      <c r="H44" s="22"/>
      <c r="I44" s="22">
        <v>32668</v>
      </c>
      <c r="J44" s="22">
        <v>32668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32668</v>
      </c>
      <c r="X44" s="22">
        <v>201030</v>
      </c>
      <c r="Y44" s="22">
        <v>-168362</v>
      </c>
      <c r="Z44" s="23">
        <v>-83.749689101129192</v>
      </c>
      <c r="AA44" s="20">
        <v>804144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21951534</v>
      </c>
      <c r="D47" s="29">
        <f t="shared" ref="D47:Y47" si="1">SUM(D34:D46)</f>
        <v>0</v>
      </c>
      <c r="E47" s="30">
        <f t="shared" si="1"/>
        <v>22849884</v>
      </c>
      <c r="F47" s="31">
        <f t="shared" si="1"/>
        <v>22849884</v>
      </c>
      <c r="G47" s="31">
        <f t="shared" si="1"/>
        <v>10186</v>
      </c>
      <c r="H47" s="31">
        <f t="shared" si="1"/>
        <v>0</v>
      </c>
      <c r="I47" s="31">
        <f t="shared" si="1"/>
        <v>1522851</v>
      </c>
      <c r="J47" s="31">
        <f t="shared" si="1"/>
        <v>1533037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1533037</v>
      </c>
      <c r="X47" s="31">
        <f t="shared" si="1"/>
        <v>5712462</v>
      </c>
      <c r="Y47" s="31">
        <f t="shared" si="1"/>
        <v>-4179425</v>
      </c>
      <c r="Z47" s="32">
        <f>+IF(X47&lt;&gt;0,+(Y47/X47)*100,0)</f>
        <v>-73.163287563225794</v>
      </c>
      <c r="AA47" s="29">
        <f>SUM(AA34:AA46)</f>
        <v>22849884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9891459</v>
      </c>
      <c r="D48" s="39">
        <f t="shared" si="2"/>
        <v>0</v>
      </c>
      <c r="E48" s="40">
        <f t="shared" si="2"/>
        <v>859585</v>
      </c>
      <c r="F48" s="41">
        <f t="shared" si="2"/>
        <v>859585</v>
      </c>
      <c r="G48" s="41">
        <f t="shared" si="2"/>
        <v>-20445</v>
      </c>
      <c r="H48" s="41">
        <f t="shared" si="2"/>
        <v>0</v>
      </c>
      <c r="I48" s="41">
        <f t="shared" si="2"/>
        <v>-795667</v>
      </c>
      <c r="J48" s="41">
        <f t="shared" si="2"/>
        <v>-816112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-816112</v>
      </c>
      <c r="X48" s="41">
        <f t="shared" si="2"/>
        <v>-2334352</v>
      </c>
      <c r="Y48" s="41">
        <f t="shared" si="2"/>
        <v>1518240</v>
      </c>
      <c r="Z48" s="42">
        <f>+IF(X48&lt;&gt;0,+(Y48/X48)*100,0)</f>
        <v>-65.039034387273205</v>
      </c>
      <c r="AA48" s="39">
        <f>+AA32-AA47</f>
        <v>859585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9891459</v>
      </c>
      <c r="D51" s="48">
        <f t="shared" si="3"/>
        <v>0</v>
      </c>
      <c r="E51" s="49">
        <f t="shared" si="3"/>
        <v>859585</v>
      </c>
      <c r="F51" s="50">
        <f t="shared" si="3"/>
        <v>859585</v>
      </c>
      <c r="G51" s="50">
        <f t="shared" si="3"/>
        <v>-20445</v>
      </c>
      <c r="H51" s="50">
        <f t="shared" si="3"/>
        <v>0</v>
      </c>
      <c r="I51" s="50">
        <f t="shared" si="3"/>
        <v>-795667</v>
      </c>
      <c r="J51" s="50">
        <f t="shared" si="3"/>
        <v>-816112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-816112</v>
      </c>
      <c r="X51" s="50">
        <f t="shared" si="3"/>
        <v>-2334352</v>
      </c>
      <c r="Y51" s="50">
        <f t="shared" si="3"/>
        <v>1518240</v>
      </c>
      <c r="Z51" s="51">
        <f>+IF(X51&lt;&gt;0,+(Y51/X51)*100,0)</f>
        <v>-65.039034387273205</v>
      </c>
      <c r="AA51" s="48">
        <f>SUM(AA48:AA50)</f>
        <v>859585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9891459</v>
      </c>
      <c r="D53" s="54">
        <f>+D51-D52</f>
        <v>0</v>
      </c>
      <c r="E53" s="55">
        <f t="shared" si="4"/>
        <v>859585</v>
      </c>
      <c r="F53" s="56">
        <f t="shared" si="4"/>
        <v>859585</v>
      </c>
      <c r="G53" s="56">
        <f t="shared" si="4"/>
        <v>-20445</v>
      </c>
      <c r="H53" s="56">
        <f t="shared" si="4"/>
        <v>0</v>
      </c>
      <c r="I53" s="56">
        <f t="shared" si="4"/>
        <v>-795667</v>
      </c>
      <c r="J53" s="56">
        <f t="shared" si="4"/>
        <v>-816112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-816112</v>
      </c>
      <c r="X53" s="56">
        <f t="shared" si="4"/>
        <v>-2334352</v>
      </c>
      <c r="Y53" s="56">
        <f t="shared" si="4"/>
        <v>1518240</v>
      </c>
      <c r="Z53" s="57">
        <f>+IF(X53&lt;&gt;0,+(Y53/X53)*100,0)</f>
        <v>-65.039034387273205</v>
      </c>
      <c r="AA53" s="54">
        <f>+AA51-AA52</f>
        <v>859585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9891459</v>
      </c>
      <c r="D56" s="48">
        <f>SUM(D53:D55)</f>
        <v>0</v>
      </c>
      <c r="E56" s="49">
        <f t="shared" si="5"/>
        <v>859585</v>
      </c>
      <c r="F56" s="50">
        <f t="shared" si="5"/>
        <v>859585</v>
      </c>
      <c r="G56" s="50">
        <f t="shared" si="5"/>
        <v>-20445</v>
      </c>
      <c r="H56" s="50">
        <f t="shared" si="5"/>
        <v>0</v>
      </c>
      <c r="I56" s="50">
        <f t="shared" si="5"/>
        <v>-795667</v>
      </c>
      <c r="J56" s="50">
        <f t="shared" si="5"/>
        <v>-816112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-816112</v>
      </c>
      <c r="X56" s="50">
        <f t="shared" si="5"/>
        <v>-2334352</v>
      </c>
      <c r="Y56" s="50">
        <f t="shared" si="5"/>
        <v>1518240</v>
      </c>
      <c r="Z56" s="51">
        <f>+IF(X56&lt;&gt;0,+(Y56/X56)*100,0)</f>
        <v>-65.039034387273205</v>
      </c>
      <c r="AA56" s="48">
        <f>SUM(AA53:AA55)</f>
        <v>859585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9891459</v>
      </c>
      <c r="D59" s="65">
        <f>SUM(D56:D58)</f>
        <v>0</v>
      </c>
      <c r="E59" s="66">
        <f t="shared" si="6"/>
        <v>859585</v>
      </c>
      <c r="F59" s="67">
        <f t="shared" si="6"/>
        <v>859585</v>
      </c>
      <c r="G59" s="67">
        <f t="shared" si="6"/>
        <v>-20445</v>
      </c>
      <c r="H59" s="67">
        <f t="shared" si="6"/>
        <v>0</v>
      </c>
      <c r="I59" s="67">
        <f t="shared" si="6"/>
        <v>-795667</v>
      </c>
      <c r="J59" s="67">
        <f t="shared" si="6"/>
        <v>-816112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-816112</v>
      </c>
      <c r="X59" s="67">
        <f t="shared" si="6"/>
        <v>-2334352</v>
      </c>
      <c r="Y59" s="67">
        <f t="shared" si="6"/>
        <v>1518240</v>
      </c>
      <c r="Z59" s="68">
        <f>+IF(X59&lt;&gt;0,+(Y59/X59)*100,0)</f>
        <v>-65.039034387273205</v>
      </c>
      <c r="AA59" s="65">
        <f>SUM(AA56:AA58)</f>
        <v>859585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8954104</v>
      </c>
      <c r="D9" s="20"/>
      <c r="E9" s="21">
        <v>10059012</v>
      </c>
      <c r="F9" s="22">
        <v>10059012</v>
      </c>
      <c r="G9" s="22">
        <v>1075081</v>
      </c>
      <c r="H9" s="22">
        <v>968574</v>
      </c>
      <c r="I9" s="22">
        <v>1037055</v>
      </c>
      <c r="J9" s="22">
        <v>3080710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3080710</v>
      </c>
      <c r="X9" s="22">
        <v>2514753</v>
      </c>
      <c r="Y9" s="22">
        <v>565957</v>
      </c>
      <c r="Z9" s="23">
        <v>22.505470716209505</v>
      </c>
      <c r="AA9" s="20">
        <v>10059012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8954104</v>
      </c>
      <c r="D32" s="29">
        <f t="shared" ref="D32:Y32" si="0">SUM(D6:D31)</f>
        <v>0</v>
      </c>
      <c r="E32" s="30">
        <f t="shared" si="0"/>
        <v>10059012</v>
      </c>
      <c r="F32" s="31">
        <f t="shared" si="0"/>
        <v>10059012</v>
      </c>
      <c r="G32" s="31">
        <f t="shared" si="0"/>
        <v>1075081</v>
      </c>
      <c r="H32" s="31">
        <f t="shared" si="0"/>
        <v>968574</v>
      </c>
      <c r="I32" s="31">
        <f t="shared" si="0"/>
        <v>1037055</v>
      </c>
      <c r="J32" s="31">
        <f t="shared" si="0"/>
        <v>3080710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3080710</v>
      </c>
      <c r="X32" s="31">
        <f t="shared" si="0"/>
        <v>2514753</v>
      </c>
      <c r="Y32" s="31">
        <f t="shared" si="0"/>
        <v>565957</v>
      </c>
      <c r="Z32" s="32">
        <f>+IF(X32&lt;&gt;0,+(Y32/X32)*100,0)</f>
        <v>22.505470716209505</v>
      </c>
      <c r="AA32" s="29">
        <f>SUM(AA6:AA31)</f>
        <v>10059012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12550349</v>
      </c>
      <c r="D34" s="20"/>
      <c r="E34" s="21">
        <v>12784776</v>
      </c>
      <c r="F34" s="22">
        <v>12784776</v>
      </c>
      <c r="G34" s="22">
        <v>1039482</v>
      </c>
      <c r="H34" s="22"/>
      <c r="I34" s="22">
        <v>2098363</v>
      </c>
      <c r="J34" s="22">
        <v>3137845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3137845</v>
      </c>
      <c r="X34" s="22">
        <v>3196194</v>
      </c>
      <c r="Y34" s="22">
        <v>-58349</v>
      </c>
      <c r="Z34" s="23">
        <v>-1.8255775462941235</v>
      </c>
      <c r="AA34" s="20">
        <v>12784776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4378248</v>
      </c>
      <c r="F38" s="22">
        <v>4378248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1094562</v>
      </c>
      <c r="Y38" s="22">
        <v>-1094562</v>
      </c>
      <c r="Z38" s="23">
        <v>-100</v>
      </c>
      <c r="AA38" s="20">
        <v>4378248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52656</v>
      </c>
      <c r="F41" s="22">
        <v>52656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13164</v>
      </c>
      <c r="Y41" s="22">
        <v>-13164</v>
      </c>
      <c r="Z41" s="23">
        <v>-100</v>
      </c>
      <c r="AA41" s="20">
        <v>52656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199417</v>
      </c>
      <c r="D44" s="20"/>
      <c r="E44" s="21">
        <v>137064</v>
      </c>
      <c r="F44" s="22">
        <v>137064</v>
      </c>
      <c r="G44" s="22">
        <v>8789</v>
      </c>
      <c r="H44" s="22"/>
      <c r="I44" s="22">
        <v>46035</v>
      </c>
      <c r="J44" s="22">
        <v>54824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54824</v>
      </c>
      <c r="X44" s="22">
        <v>34266</v>
      </c>
      <c r="Y44" s="22">
        <v>20558</v>
      </c>
      <c r="Z44" s="23">
        <v>59.995330648456189</v>
      </c>
      <c r="AA44" s="20">
        <v>137064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12749766</v>
      </c>
      <c r="D47" s="29">
        <f t="shared" ref="D47:Y47" si="1">SUM(D34:D46)</f>
        <v>0</v>
      </c>
      <c r="E47" s="30">
        <f t="shared" si="1"/>
        <v>17352744</v>
      </c>
      <c r="F47" s="31">
        <f t="shared" si="1"/>
        <v>17352744</v>
      </c>
      <c r="G47" s="31">
        <f t="shared" si="1"/>
        <v>1048271</v>
      </c>
      <c r="H47" s="31">
        <f t="shared" si="1"/>
        <v>0</v>
      </c>
      <c r="I47" s="31">
        <f t="shared" si="1"/>
        <v>2144398</v>
      </c>
      <c r="J47" s="31">
        <f t="shared" si="1"/>
        <v>3192669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3192669</v>
      </c>
      <c r="X47" s="31">
        <f t="shared" si="1"/>
        <v>4338186</v>
      </c>
      <c r="Y47" s="31">
        <f t="shared" si="1"/>
        <v>-1145517</v>
      </c>
      <c r="Z47" s="32">
        <f>+IF(X47&lt;&gt;0,+(Y47/X47)*100,0)</f>
        <v>-26.405437664498479</v>
      </c>
      <c r="AA47" s="29">
        <f>SUM(AA34:AA46)</f>
        <v>17352744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-3795662</v>
      </c>
      <c r="D48" s="39">
        <f t="shared" si="2"/>
        <v>0</v>
      </c>
      <c r="E48" s="40">
        <f t="shared" si="2"/>
        <v>-7293732</v>
      </c>
      <c r="F48" s="41">
        <f t="shared" si="2"/>
        <v>-7293732</v>
      </c>
      <c r="G48" s="41">
        <f t="shared" si="2"/>
        <v>26810</v>
      </c>
      <c r="H48" s="41">
        <f t="shared" si="2"/>
        <v>968574</v>
      </c>
      <c r="I48" s="41">
        <f t="shared" si="2"/>
        <v>-1107343</v>
      </c>
      <c r="J48" s="41">
        <f t="shared" si="2"/>
        <v>-111959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-111959</v>
      </c>
      <c r="X48" s="41">
        <f t="shared" si="2"/>
        <v>-1823433</v>
      </c>
      <c r="Y48" s="41">
        <f t="shared" si="2"/>
        <v>1711474</v>
      </c>
      <c r="Z48" s="42">
        <f>+IF(X48&lt;&gt;0,+(Y48/X48)*100,0)</f>
        <v>-93.859988274863952</v>
      </c>
      <c r="AA48" s="39">
        <f>+AA32-AA47</f>
        <v>-7293732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-3795662</v>
      </c>
      <c r="D51" s="48">
        <f t="shared" si="3"/>
        <v>0</v>
      </c>
      <c r="E51" s="49">
        <f t="shared" si="3"/>
        <v>-7293732</v>
      </c>
      <c r="F51" s="50">
        <f t="shared" si="3"/>
        <v>-7293732</v>
      </c>
      <c r="G51" s="50">
        <f t="shared" si="3"/>
        <v>26810</v>
      </c>
      <c r="H51" s="50">
        <f t="shared" si="3"/>
        <v>968574</v>
      </c>
      <c r="I51" s="50">
        <f t="shared" si="3"/>
        <v>-1107343</v>
      </c>
      <c r="J51" s="50">
        <f t="shared" si="3"/>
        <v>-111959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-111959</v>
      </c>
      <c r="X51" s="50">
        <f t="shared" si="3"/>
        <v>-1823433</v>
      </c>
      <c r="Y51" s="50">
        <f t="shared" si="3"/>
        <v>1711474</v>
      </c>
      <c r="Z51" s="51">
        <f>+IF(X51&lt;&gt;0,+(Y51/X51)*100,0)</f>
        <v>-93.859988274863952</v>
      </c>
      <c r="AA51" s="48">
        <f>SUM(AA48:AA50)</f>
        <v>-7293732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-3795662</v>
      </c>
      <c r="D53" s="54">
        <f>+D51-D52</f>
        <v>0</v>
      </c>
      <c r="E53" s="55">
        <f t="shared" si="4"/>
        <v>-7293732</v>
      </c>
      <c r="F53" s="56">
        <f t="shared" si="4"/>
        <v>-7293732</v>
      </c>
      <c r="G53" s="56">
        <f t="shared" si="4"/>
        <v>26810</v>
      </c>
      <c r="H53" s="56">
        <f t="shared" si="4"/>
        <v>968574</v>
      </c>
      <c r="I53" s="56">
        <f t="shared" si="4"/>
        <v>-1107343</v>
      </c>
      <c r="J53" s="56">
        <f t="shared" si="4"/>
        <v>-111959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-111959</v>
      </c>
      <c r="X53" s="56">
        <f t="shared" si="4"/>
        <v>-1823433</v>
      </c>
      <c r="Y53" s="56">
        <f t="shared" si="4"/>
        <v>1711474</v>
      </c>
      <c r="Z53" s="57">
        <f>+IF(X53&lt;&gt;0,+(Y53/X53)*100,0)</f>
        <v>-93.859988274863952</v>
      </c>
      <c r="AA53" s="54">
        <f>+AA51-AA52</f>
        <v>-7293732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-3795662</v>
      </c>
      <c r="D56" s="48">
        <f>SUM(D53:D55)</f>
        <v>0</v>
      </c>
      <c r="E56" s="49">
        <f t="shared" si="5"/>
        <v>-7293732</v>
      </c>
      <c r="F56" s="50">
        <f t="shared" si="5"/>
        <v>-7293732</v>
      </c>
      <c r="G56" s="50">
        <f t="shared" si="5"/>
        <v>26810</v>
      </c>
      <c r="H56" s="50">
        <f t="shared" si="5"/>
        <v>968574</v>
      </c>
      <c r="I56" s="50">
        <f t="shared" si="5"/>
        <v>-1107343</v>
      </c>
      <c r="J56" s="50">
        <f t="shared" si="5"/>
        <v>-111959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-111959</v>
      </c>
      <c r="X56" s="50">
        <f t="shared" si="5"/>
        <v>-1823433</v>
      </c>
      <c r="Y56" s="50">
        <f t="shared" si="5"/>
        <v>1711474</v>
      </c>
      <c r="Z56" s="51">
        <f>+IF(X56&lt;&gt;0,+(Y56/X56)*100,0)</f>
        <v>-93.859988274863952</v>
      </c>
      <c r="AA56" s="48">
        <f>SUM(AA53:AA55)</f>
        <v>-7293732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-3795662</v>
      </c>
      <c r="D59" s="65">
        <f>SUM(D56:D58)</f>
        <v>0</v>
      </c>
      <c r="E59" s="66">
        <f t="shared" si="6"/>
        <v>-7293732</v>
      </c>
      <c r="F59" s="67">
        <f t="shared" si="6"/>
        <v>-7293732</v>
      </c>
      <c r="G59" s="67">
        <f t="shared" si="6"/>
        <v>26810</v>
      </c>
      <c r="H59" s="67">
        <f t="shared" si="6"/>
        <v>968574</v>
      </c>
      <c r="I59" s="67">
        <f t="shared" si="6"/>
        <v>-1107343</v>
      </c>
      <c r="J59" s="67">
        <f t="shared" si="6"/>
        <v>-111959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-111959</v>
      </c>
      <c r="X59" s="67">
        <f t="shared" si="6"/>
        <v>-1823433</v>
      </c>
      <c r="Y59" s="67">
        <f t="shared" si="6"/>
        <v>1711474</v>
      </c>
      <c r="Z59" s="68">
        <f>+IF(X59&lt;&gt;0,+(Y59/X59)*100,0)</f>
        <v>-93.859988274863952</v>
      </c>
      <c r="AA59" s="65">
        <f>SUM(AA56:AA58)</f>
        <v>-7293732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4369354</v>
      </c>
      <c r="F9" s="22">
        <v>4369354</v>
      </c>
      <c r="G9" s="22"/>
      <c r="H9" s="22">
        <v>392848</v>
      </c>
      <c r="I9" s="22">
        <v>392257</v>
      </c>
      <c r="J9" s="22">
        <v>785105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785105</v>
      </c>
      <c r="X9" s="22">
        <v>1092336</v>
      </c>
      <c r="Y9" s="22">
        <v>-307231</v>
      </c>
      <c r="Z9" s="23">
        <v>-28.126052789617844</v>
      </c>
      <c r="AA9" s="20">
        <v>4369354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1009178</v>
      </c>
      <c r="F13" s="22">
        <v>1009178</v>
      </c>
      <c r="G13" s="22"/>
      <c r="H13" s="22">
        <v>92388</v>
      </c>
      <c r="I13" s="22">
        <v>93829</v>
      </c>
      <c r="J13" s="22">
        <v>186217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186217</v>
      </c>
      <c r="X13" s="22">
        <v>252294</v>
      </c>
      <c r="Y13" s="22">
        <v>-66077</v>
      </c>
      <c r="Z13" s="23">
        <v>-26.190476190476193</v>
      </c>
      <c r="AA13" s="20">
        <v>1009178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5378532</v>
      </c>
      <c r="F32" s="31">
        <f t="shared" si="0"/>
        <v>5378532</v>
      </c>
      <c r="G32" s="31">
        <f t="shared" si="0"/>
        <v>0</v>
      </c>
      <c r="H32" s="31">
        <f t="shared" si="0"/>
        <v>485236</v>
      </c>
      <c r="I32" s="31">
        <f t="shared" si="0"/>
        <v>486086</v>
      </c>
      <c r="J32" s="31">
        <f t="shared" si="0"/>
        <v>971322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971322</v>
      </c>
      <c r="X32" s="31">
        <f t="shared" si="0"/>
        <v>1344630</v>
      </c>
      <c r="Y32" s="31">
        <f t="shared" si="0"/>
        <v>-373308</v>
      </c>
      <c r="Z32" s="32">
        <f>+IF(X32&lt;&gt;0,+(Y32/X32)*100,0)</f>
        <v>-27.762879007608042</v>
      </c>
      <c r="AA32" s="29">
        <f>SUM(AA6:AA31)</f>
        <v>5378532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8984057</v>
      </c>
      <c r="F34" s="22">
        <v>8984057</v>
      </c>
      <c r="G34" s="22"/>
      <c r="H34" s="22">
        <v>1955081</v>
      </c>
      <c r="I34" s="22">
        <v>1921846</v>
      </c>
      <c r="J34" s="22">
        <v>3876927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3876927</v>
      </c>
      <c r="X34" s="22">
        <v>2246013</v>
      </c>
      <c r="Y34" s="22">
        <v>1630914</v>
      </c>
      <c r="Z34" s="23">
        <v>72.613738210776162</v>
      </c>
      <c r="AA34" s="20">
        <v>8984057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1010600</v>
      </c>
      <c r="F37" s="22">
        <v>1010600</v>
      </c>
      <c r="G37" s="22"/>
      <c r="H37" s="22">
        <v>950000</v>
      </c>
      <c r="I37" s="22">
        <v>5642</v>
      </c>
      <c r="J37" s="22">
        <v>955642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955642</v>
      </c>
      <c r="X37" s="22">
        <v>252651</v>
      </c>
      <c r="Y37" s="22">
        <v>702991</v>
      </c>
      <c r="Z37" s="23">
        <v>278.24588068125593</v>
      </c>
      <c r="AA37" s="20">
        <v>1010600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105556</v>
      </c>
      <c r="F39" s="22">
        <v>105556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26391</v>
      </c>
      <c r="Y39" s="22">
        <v>-26391</v>
      </c>
      <c r="Z39" s="23">
        <v>-100</v>
      </c>
      <c r="AA39" s="20">
        <v>105556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102878</v>
      </c>
      <c r="F40" s="22">
        <v>102878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25719</v>
      </c>
      <c r="Y40" s="22">
        <v>-25719</v>
      </c>
      <c r="Z40" s="23">
        <v>-100</v>
      </c>
      <c r="AA40" s="20">
        <v>102878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40000</v>
      </c>
      <c r="F41" s="22">
        <v>40000</v>
      </c>
      <c r="G41" s="22"/>
      <c r="H41" s="22">
        <v>18515</v>
      </c>
      <c r="I41" s="22">
        <v>2000</v>
      </c>
      <c r="J41" s="22">
        <v>20515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20515</v>
      </c>
      <c r="X41" s="22">
        <v>9999</v>
      </c>
      <c r="Y41" s="22">
        <v>10516</v>
      </c>
      <c r="Z41" s="23">
        <v>105.17051705170518</v>
      </c>
      <c r="AA41" s="20">
        <v>40000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100000</v>
      </c>
      <c r="F44" s="22">
        <v>100000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25002</v>
      </c>
      <c r="Y44" s="22">
        <v>-25002</v>
      </c>
      <c r="Z44" s="23">
        <v>-100</v>
      </c>
      <c r="AA44" s="20">
        <v>100000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10343091</v>
      </c>
      <c r="F47" s="31">
        <f t="shared" si="1"/>
        <v>10343091</v>
      </c>
      <c r="G47" s="31">
        <f t="shared" si="1"/>
        <v>0</v>
      </c>
      <c r="H47" s="31">
        <f t="shared" si="1"/>
        <v>2923596</v>
      </c>
      <c r="I47" s="31">
        <f t="shared" si="1"/>
        <v>1929488</v>
      </c>
      <c r="J47" s="31">
        <f t="shared" si="1"/>
        <v>4853084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4853084</v>
      </c>
      <c r="X47" s="31">
        <f t="shared" si="1"/>
        <v>2585775</v>
      </c>
      <c r="Y47" s="31">
        <f t="shared" si="1"/>
        <v>2267309</v>
      </c>
      <c r="Z47" s="32">
        <f>+IF(X47&lt;&gt;0,+(Y47/X47)*100,0)</f>
        <v>87.683924548732975</v>
      </c>
      <c r="AA47" s="29">
        <f>SUM(AA34:AA46)</f>
        <v>10343091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-4964559</v>
      </c>
      <c r="F48" s="41">
        <f t="shared" si="2"/>
        <v>-4964559</v>
      </c>
      <c r="G48" s="41">
        <f t="shared" si="2"/>
        <v>0</v>
      </c>
      <c r="H48" s="41">
        <f t="shared" si="2"/>
        <v>-2438360</v>
      </c>
      <c r="I48" s="41">
        <f t="shared" si="2"/>
        <v>-1443402</v>
      </c>
      <c r="J48" s="41">
        <f t="shared" si="2"/>
        <v>-3881762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-3881762</v>
      </c>
      <c r="X48" s="41">
        <f t="shared" si="2"/>
        <v>-1241145</v>
      </c>
      <c r="Y48" s="41">
        <f t="shared" si="2"/>
        <v>-2640617</v>
      </c>
      <c r="Z48" s="42">
        <f>+IF(X48&lt;&gt;0,+(Y48/X48)*100,0)</f>
        <v>212.75652723896079</v>
      </c>
      <c r="AA48" s="39">
        <f>+AA32-AA47</f>
        <v>-4964559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-4964559</v>
      </c>
      <c r="F51" s="50">
        <f t="shared" si="3"/>
        <v>-4964559</v>
      </c>
      <c r="G51" s="50">
        <f t="shared" si="3"/>
        <v>0</v>
      </c>
      <c r="H51" s="50">
        <f t="shared" si="3"/>
        <v>-2438360</v>
      </c>
      <c r="I51" s="50">
        <f t="shared" si="3"/>
        <v>-1443402</v>
      </c>
      <c r="J51" s="50">
        <f t="shared" si="3"/>
        <v>-3881762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-3881762</v>
      </c>
      <c r="X51" s="50">
        <f t="shared" si="3"/>
        <v>-1241145</v>
      </c>
      <c r="Y51" s="50">
        <f t="shared" si="3"/>
        <v>-2640617</v>
      </c>
      <c r="Z51" s="51">
        <f>+IF(X51&lt;&gt;0,+(Y51/X51)*100,0)</f>
        <v>212.75652723896079</v>
      </c>
      <c r="AA51" s="48">
        <f>SUM(AA48:AA50)</f>
        <v>-4964559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-4964559</v>
      </c>
      <c r="F53" s="56">
        <f t="shared" si="4"/>
        <v>-4964559</v>
      </c>
      <c r="G53" s="56">
        <f t="shared" si="4"/>
        <v>0</v>
      </c>
      <c r="H53" s="56">
        <f t="shared" si="4"/>
        <v>-2438360</v>
      </c>
      <c r="I53" s="56">
        <f t="shared" si="4"/>
        <v>-1443402</v>
      </c>
      <c r="J53" s="56">
        <f t="shared" si="4"/>
        <v>-3881762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-3881762</v>
      </c>
      <c r="X53" s="56">
        <f t="shared" si="4"/>
        <v>-1241145</v>
      </c>
      <c r="Y53" s="56">
        <f t="shared" si="4"/>
        <v>-2640617</v>
      </c>
      <c r="Z53" s="57">
        <f>+IF(X53&lt;&gt;0,+(Y53/X53)*100,0)</f>
        <v>212.75652723896079</v>
      </c>
      <c r="AA53" s="54">
        <f>+AA51-AA52</f>
        <v>-4964559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-4964559</v>
      </c>
      <c r="F56" s="50">
        <f t="shared" si="5"/>
        <v>-4964559</v>
      </c>
      <c r="G56" s="50">
        <f t="shared" si="5"/>
        <v>0</v>
      </c>
      <c r="H56" s="50">
        <f t="shared" si="5"/>
        <v>-2438360</v>
      </c>
      <c r="I56" s="50">
        <f t="shared" si="5"/>
        <v>-1443402</v>
      </c>
      <c r="J56" s="50">
        <f t="shared" si="5"/>
        <v>-3881762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-3881762</v>
      </c>
      <c r="X56" s="50">
        <f t="shared" si="5"/>
        <v>-1241145</v>
      </c>
      <c r="Y56" s="50">
        <f t="shared" si="5"/>
        <v>-2640617</v>
      </c>
      <c r="Z56" s="51">
        <f>+IF(X56&lt;&gt;0,+(Y56/X56)*100,0)</f>
        <v>212.75652723896079</v>
      </c>
      <c r="AA56" s="48">
        <f>SUM(AA53:AA55)</f>
        <v>-4964559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-4964559</v>
      </c>
      <c r="F59" s="67">
        <f t="shared" si="6"/>
        <v>-4964559</v>
      </c>
      <c r="G59" s="67">
        <f t="shared" si="6"/>
        <v>0</v>
      </c>
      <c r="H59" s="67">
        <f t="shared" si="6"/>
        <v>-2438360</v>
      </c>
      <c r="I59" s="67">
        <f t="shared" si="6"/>
        <v>-1443402</v>
      </c>
      <c r="J59" s="67">
        <f t="shared" si="6"/>
        <v>-3881762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-3881762</v>
      </c>
      <c r="X59" s="67">
        <f t="shared" si="6"/>
        <v>-1241145</v>
      </c>
      <c r="Y59" s="67">
        <f t="shared" si="6"/>
        <v>-2640617</v>
      </c>
      <c r="Z59" s="68">
        <f>+IF(X59&lt;&gt;0,+(Y59/X59)*100,0)</f>
        <v>212.75652723896079</v>
      </c>
      <c r="AA59" s="65">
        <f>SUM(AA56:AA58)</f>
        <v>-4964559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12696249</v>
      </c>
      <c r="F9" s="22">
        <v>12696249</v>
      </c>
      <c r="G9" s="22">
        <v>1197031</v>
      </c>
      <c r="H9" s="22">
        <v>1195249</v>
      </c>
      <c r="I9" s="22">
        <v>1178269</v>
      </c>
      <c r="J9" s="22">
        <v>3570549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3570549</v>
      </c>
      <c r="X9" s="22">
        <v>3174063</v>
      </c>
      <c r="Y9" s="22">
        <v>396486</v>
      </c>
      <c r="Z9" s="23">
        <v>12.49143448003395</v>
      </c>
      <c r="AA9" s="20">
        <v>12696249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21680237</v>
      </c>
      <c r="F13" s="22">
        <v>21680237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5420058</v>
      </c>
      <c r="Y13" s="22">
        <v>-5420058</v>
      </c>
      <c r="Z13" s="23">
        <v>-100</v>
      </c>
      <c r="AA13" s="20">
        <v>21680237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34376486</v>
      </c>
      <c r="F32" s="31">
        <f t="shared" si="0"/>
        <v>34376486</v>
      </c>
      <c r="G32" s="31">
        <f t="shared" si="0"/>
        <v>1197031</v>
      </c>
      <c r="H32" s="31">
        <f t="shared" si="0"/>
        <v>1195249</v>
      </c>
      <c r="I32" s="31">
        <f t="shared" si="0"/>
        <v>1178269</v>
      </c>
      <c r="J32" s="31">
        <f t="shared" si="0"/>
        <v>3570549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3570549</v>
      </c>
      <c r="X32" s="31">
        <f t="shared" si="0"/>
        <v>8594121</v>
      </c>
      <c r="Y32" s="31">
        <f t="shared" si="0"/>
        <v>-5023572</v>
      </c>
      <c r="Z32" s="32">
        <f>+IF(X32&lt;&gt;0,+(Y32/X32)*100,0)</f>
        <v>-58.453587050961929</v>
      </c>
      <c r="AA32" s="29">
        <f>SUM(AA6:AA31)</f>
        <v>34376486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8887596</v>
      </c>
      <c r="F34" s="22">
        <v>8887596</v>
      </c>
      <c r="G34" s="22">
        <v>610577</v>
      </c>
      <c r="H34" s="22">
        <v>691798</v>
      </c>
      <c r="I34" s="22">
        <v>538237</v>
      </c>
      <c r="J34" s="22">
        <v>1840612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1840612</v>
      </c>
      <c r="X34" s="22">
        <v>2221896</v>
      </c>
      <c r="Y34" s="22">
        <v>-381284</v>
      </c>
      <c r="Z34" s="23">
        <v>-17.160299131912566</v>
      </c>
      <c r="AA34" s="20">
        <v>8887596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>
        <v>28400</v>
      </c>
      <c r="I37" s="22">
        <v>29800</v>
      </c>
      <c r="J37" s="22">
        <v>58200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58200</v>
      </c>
      <c r="X37" s="22"/>
      <c r="Y37" s="22">
        <v>58200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2198</v>
      </c>
      <c r="F39" s="22">
        <v>2198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549</v>
      </c>
      <c r="Y39" s="22">
        <v>-549</v>
      </c>
      <c r="Z39" s="23">
        <v>-100</v>
      </c>
      <c r="AA39" s="20">
        <v>2198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17901</v>
      </c>
      <c r="F44" s="22">
        <v>17901</v>
      </c>
      <c r="G44" s="22"/>
      <c r="H44" s="22"/>
      <c r="I44" s="22">
        <v>4365</v>
      </c>
      <c r="J44" s="22">
        <v>4365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4365</v>
      </c>
      <c r="X44" s="22">
        <v>4476</v>
      </c>
      <c r="Y44" s="22">
        <v>-111</v>
      </c>
      <c r="Z44" s="23">
        <v>-2.479892761394102</v>
      </c>
      <c r="AA44" s="20">
        <v>17901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8907695</v>
      </c>
      <c r="F47" s="31">
        <f t="shared" si="1"/>
        <v>8907695</v>
      </c>
      <c r="G47" s="31">
        <f t="shared" si="1"/>
        <v>610577</v>
      </c>
      <c r="H47" s="31">
        <f t="shared" si="1"/>
        <v>720198</v>
      </c>
      <c r="I47" s="31">
        <f t="shared" si="1"/>
        <v>572402</v>
      </c>
      <c r="J47" s="31">
        <f t="shared" si="1"/>
        <v>1903177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1903177</v>
      </c>
      <c r="X47" s="31">
        <f t="shared" si="1"/>
        <v>2226921</v>
      </c>
      <c r="Y47" s="31">
        <f t="shared" si="1"/>
        <v>-323744</v>
      </c>
      <c r="Z47" s="32">
        <f>+IF(X47&lt;&gt;0,+(Y47/X47)*100,0)</f>
        <v>-14.537740674231372</v>
      </c>
      <c r="AA47" s="29">
        <f>SUM(AA34:AA46)</f>
        <v>8907695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25468791</v>
      </c>
      <c r="F48" s="41">
        <f t="shared" si="2"/>
        <v>25468791</v>
      </c>
      <c r="G48" s="41">
        <f t="shared" si="2"/>
        <v>586454</v>
      </c>
      <c r="H48" s="41">
        <f t="shared" si="2"/>
        <v>475051</v>
      </c>
      <c r="I48" s="41">
        <f t="shared" si="2"/>
        <v>605867</v>
      </c>
      <c r="J48" s="41">
        <f t="shared" si="2"/>
        <v>1667372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1667372</v>
      </c>
      <c r="X48" s="41">
        <f t="shared" si="2"/>
        <v>6367200</v>
      </c>
      <c r="Y48" s="41">
        <f t="shared" si="2"/>
        <v>-4699828</v>
      </c>
      <c r="Z48" s="42">
        <f>+IF(X48&lt;&gt;0,+(Y48/X48)*100,0)</f>
        <v>-73.813104661389616</v>
      </c>
      <c r="AA48" s="39">
        <f>+AA32-AA47</f>
        <v>25468791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25468791</v>
      </c>
      <c r="F51" s="50">
        <f t="shared" si="3"/>
        <v>25468791</v>
      </c>
      <c r="G51" s="50">
        <f t="shared" si="3"/>
        <v>586454</v>
      </c>
      <c r="H51" s="50">
        <f t="shared" si="3"/>
        <v>475051</v>
      </c>
      <c r="I51" s="50">
        <f t="shared" si="3"/>
        <v>605867</v>
      </c>
      <c r="J51" s="50">
        <f t="shared" si="3"/>
        <v>1667372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1667372</v>
      </c>
      <c r="X51" s="50">
        <f t="shared" si="3"/>
        <v>6367200</v>
      </c>
      <c r="Y51" s="50">
        <f t="shared" si="3"/>
        <v>-4699828</v>
      </c>
      <c r="Z51" s="51">
        <f>+IF(X51&lt;&gt;0,+(Y51/X51)*100,0)</f>
        <v>-73.813104661389616</v>
      </c>
      <c r="AA51" s="48">
        <f>SUM(AA48:AA50)</f>
        <v>25468791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25468791</v>
      </c>
      <c r="F53" s="56">
        <f t="shared" si="4"/>
        <v>25468791</v>
      </c>
      <c r="G53" s="56">
        <f t="shared" si="4"/>
        <v>586454</v>
      </c>
      <c r="H53" s="56">
        <f t="shared" si="4"/>
        <v>475051</v>
      </c>
      <c r="I53" s="56">
        <f t="shared" si="4"/>
        <v>605867</v>
      </c>
      <c r="J53" s="56">
        <f t="shared" si="4"/>
        <v>1667372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1667372</v>
      </c>
      <c r="X53" s="56">
        <f t="shared" si="4"/>
        <v>6367200</v>
      </c>
      <c r="Y53" s="56">
        <f t="shared" si="4"/>
        <v>-4699828</v>
      </c>
      <c r="Z53" s="57">
        <f>+IF(X53&lt;&gt;0,+(Y53/X53)*100,0)</f>
        <v>-73.813104661389616</v>
      </c>
      <c r="AA53" s="54">
        <f>+AA51-AA52</f>
        <v>25468791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25468791</v>
      </c>
      <c r="F56" s="50">
        <f t="shared" si="5"/>
        <v>25468791</v>
      </c>
      <c r="G56" s="50">
        <f t="shared" si="5"/>
        <v>586454</v>
      </c>
      <c r="H56" s="50">
        <f t="shared" si="5"/>
        <v>475051</v>
      </c>
      <c r="I56" s="50">
        <f t="shared" si="5"/>
        <v>605867</v>
      </c>
      <c r="J56" s="50">
        <f t="shared" si="5"/>
        <v>1667372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1667372</v>
      </c>
      <c r="X56" s="50">
        <f t="shared" si="5"/>
        <v>6367200</v>
      </c>
      <c r="Y56" s="50">
        <f t="shared" si="5"/>
        <v>-4699828</v>
      </c>
      <c r="Z56" s="51">
        <f>+IF(X56&lt;&gt;0,+(Y56/X56)*100,0)</f>
        <v>-73.813104661389616</v>
      </c>
      <c r="AA56" s="48">
        <f>SUM(AA53:AA55)</f>
        <v>25468791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25468791</v>
      </c>
      <c r="F59" s="67">
        <f t="shared" si="6"/>
        <v>25468791</v>
      </c>
      <c r="G59" s="67">
        <f t="shared" si="6"/>
        <v>586454</v>
      </c>
      <c r="H59" s="67">
        <f t="shared" si="6"/>
        <v>475051</v>
      </c>
      <c r="I59" s="67">
        <f t="shared" si="6"/>
        <v>605867</v>
      </c>
      <c r="J59" s="67">
        <f t="shared" si="6"/>
        <v>1667372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1667372</v>
      </c>
      <c r="X59" s="67">
        <f t="shared" si="6"/>
        <v>6367200</v>
      </c>
      <c r="Y59" s="67">
        <f t="shared" si="6"/>
        <v>-4699828</v>
      </c>
      <c r="Z59" s="68">
        <f>+IF(X59&lt;&gt;0,+(Y59/X59)*100,0)</f>
        <v>-73.813104661389616</v>
      </c>
      <c r="AA59" s="65">
        <f>SUM(AA56:AA58)</f>
        <v>25468791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1320996</v>
      </c>
      <c r="F25" s="22">
        <v>1320996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330249</v>
      </c>
      <c r="Y25" s="22">
        <v>-330249</v>
      </c>
      <c r="Z25" s="23">
        <v>-100</v>
      </c>
      <c r="AA25" s="20">
        <v>1320996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1320996</v>
      </c>
      <c r="F32" s="31">
        <f t="shared" si="0"/>
        <v>1320996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330249</v>
      </c>
      <c r="Y32" s="31">
        <f t="shared" si="0"/>
        <v>-330249</v>
      </c>
      <c r="Z32" s="32">
        <f>+IF(X32&lt;&gt;0,+(Y32/X32)*100,0)</f>
        <v>-100</v>
      </c>
      <c r="AA32" s="29">
        <f>SUM(AA6:AA31)</f>
        <v>1320996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1320996</v>
      </c>
      <c r="F48" s="41">
        <f t="shared" si="2"/>
        <v>1320996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330249</v>
      </c>
      <c r="Y48" s="41">
        <f t="shared" si="2"/>
        <v>-330249</v>
      </c>
      <c r="Z48" s="42">
        <f>+IF(X48&lt;&gt;0,+(Y48/X48)*100,0)</f>
        <v>-100</v>
      </c>
      <c r="AA48" s="39">
        <f>+AA32-AA47</f>
        <v>1320996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1320996</v>
      </c>
      <c r="F51" s="50">
        <f t="shared" si="3"/>
        <v>1320996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330249</v>
      </c>
      <c r="Y51" s="50">
        <f t="shared" si="3"/>
        <v>-330249</v>
      </c>
      <c r="Z51" s="51">
        <f>+IF(X51&lt;&gt;0,+(Y51/X51)*100,0)</f>
        <v>-100</v>
      </c>
      <c r="AA51" s="48">
        <f>SUM(AA48:AA50)</f>
        <v>1320996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1320996</v>
      </c>
      <c r="F53" s="56">
        <f t="shared" si="4"/>
        <v>1320996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330249</v>
      </c>
      <c r="Y53" s="56">
        <f t="shared" si="4"/>
        <v>-330249</v>
      </c>
      <c r="Z53" s="57">
        <f>+IF(X53&lt;&gt;0,+(Y53/X53)*100,0)</f>
        <v>-100</v>
      </c>
      <c r="AA53" s="54">
        <f>+AA51-AA52</f>
        <v>1320996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1320996</v>
      </c>
      <c r="F56" s="50">
        <f t="shared" si="5"/>
        <v>1320996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330249</v>
      </c>
      <c r="Y56" s="50">
        <f t="shared" si="5"/>
        <v>-330249</v>
      </c>
      <c r="Z56" s="51">
        <f>+IF(X56&lt;&gt;0,+(Y56/X56)*100,0)</f>
        <v>-100</v>
      </c>
      <c r="AA56" s="48">
        <f>SUM(AA53:AA55)</f>
        <v>1320996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1320996</v>
      </c>
      <c r="F59" s="67">
        <f t="shared" si="6"/>
        <v>1320996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330249</v>
      </c>
      <c r="Y59" s="67">
        <f t="shared" si="6"/>
        <v>-330249</v>
      </c>
      <c r="Z59" s="68">
        <f>+IF(X59&lt;&gt;0,+(Y59/X59)*100,0)</f>
        <v>-100</v>
      </c>
      <c r="AA59" s="65">
        <f>SUM(AA56:AA58)</f>
        <v>1320996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195290903</v>
      </c>
      <c r="D9" s="20"/>
      <c r="E9" s="21">
        <v>254855693</v>
      </c>
      <c r="F9" s="22">
        <v>254855693</v>
      </c>
      <c r="G9" s="22">
        <v>17122080</v>
      </c>
      <c r="H9" s="22">
        <v>16639557</v>
      </c>
      <c r="I9" s="22">
        <v>16617115</v>
      </c>
      <c r="J9" s="22">
        <v>50378752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50378752</v>
      </c>
      <c r="X9" s="22">
        <v>63713922</v>
      </c>
      <c r="Y9" s="22">
        <v>-13335170</v>
      </c>
      <c r="Z9" s="23">
        <v>-20.929758491401611</v>
      </c>
      <c r="AA9" s="20">
        <v>254855693</v>
      </c>
    </row>
    <row r="10" spans="1:27" ht="13.5" x14ac:dyDescent="0.25">
      <c r="A10" s="19" t="s">
        <v>38</v>
      </c>
      <c r="B10" s="15" t="s">
        <v>32</v>
      </c>
      <c r="C10" s="20">
        <v>140524</v>
      </c>
      <c r="D10" s="20"/>
      <c r="E10" s="21">
        <v>404417</v>
      </c>
      <c r="F10" s="22">
        <v>404417</v>
      </c>
      <c r="G10" s="22">
        <v>33154</v>
      </c>
      <c r="H10" s="22">
        <v>32243</v>
      </c>
      <c r="I10" s="22">
        <v>24574</v>
      </c>
      <c r="J10" s="22">
        <v>89971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89971</v>
      </c>
      <c r="X10" s="22">
        <v>101100</v>
      </c>
      <c r="Y10" s="22">
        <v>-11129</v>
      </c>
      <c r="Z10" s="23">
        <v>-11.007912957467854</v>
      </c>
      <c r="AA10" s="20">
        <v>404417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126709789</v>
      </c>
      <c r="D13" s="20"/>
      <c r="E13" s="21">
        <v>129520292</v>
      </c>
      <c r="F13" s="22">
        <v>129520292</v>
      </c>
      <c r="G13" s="22">
        <v>11479159</v>
      </c>
      <c r="H13" s="22">
        <v>11459922</v>
      </c>
      <c r="I13" s="22">
        <v>11618837</v>
      </c>
      <c r="J13" s="22">
        <v>34557918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34557918</v>
      </c>
      <c r="X13" s="22">
        <v>32380071</v>
      </c>
      <c r="Y13" s="22">
        <v>2177847</v>
      </c>
      <c r="Z13" s="23">
        <v>6.7258870432989477</v>
      </c>
      <c r="AA13" s="20">
        <v>129520292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322141216</v>
      </c>
      <c r="D32" s="29">
        <f t="shared" ref="D32:Y32" si="0">SUM(D6:D31)</f>
        <v>0</v>
      </c>
      <c r="E32" s="30">
        <f t="shared" si="0"/>
        <v>384780402</v>
      </c>
      <c r="F32" s="31">
        <f t="shared" si="0"/>
        <v>384780402</v>
      </c>
      <c r="G32" s="31">
        <f t="shared" si="0"/>
        <v>28634393</v>
      </c>
      <c r="H32" s="31">
        <f t="shared" si="0"/>
        <v>28131722</v>
      </c>
      <c r="I32" s="31">
        <f t="shared" si="0"/>
        <v>28260526</v>
      </c>
      <c r="J32" s="31">
        <f t="shared" si="0"/>
        <v>85026641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85026641</v>
      </c>
      <c r="X32" s="31">
        <f t="shared" si="0"/>
        <v>96195093</v>
      </c>
      <c r="Y32" s="31">
        <f t="shared" si="0"/>
        <v>-11168452</v>
      </c>
      <c r="Z32" s="32">
        <f>+IF(X32&lt;&gt;0,+(Y32/X32)*100,0)</f>
        <v>-11.610209680861788</v>
      </c>
      <c r="AA32" s="29">
        <f>SUM(AA6:AA31)</f>
        <v>384780402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70537470</v>
      </c>
      <c r="D34" s="20"/>
      <c r="E34" s="21">
        <v>72876545</v>
      </c>
      <c r="F34" s="22">
        <v>72876545</v>
      </c>
      <c r="G34" s="22">
        <v>5888497</v>
      </c>
      <c r="H34" s="22">
        <v>6017879</v>
      </c>
      <c r="I34" s="22">
        <v>5866555</v>
      </c>
      <c r="J34" s="22">
        <v>17772931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17772931</v>
      </c>
      <c r="X34" s="22">
        <v>18219234</v>
      </c>
      <c r="Y34" s="22">
        <v>-446303</v>
      </c>
      <c r="Z34" s="23">
        <v>-2.4496254891945513</v>
      </c>
      <c r="AA34" s="20">
        <v>72876545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2244456</v>
      </c>
      <c r="D37" s="20"/>
      <c r="E37" s="21">
        <v>6099770</v>
      </c>
      <c r="F37" s="22">
        <v>6099770</v>
      </c>
      <c r="G37" s="22"/>
      <c r="H37" s="22"/>
      <c r="I37" s="22">
        <v>91940</v>
      </c>
      <c r="J37" s="22">
        <v>91940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91940</v>
      </c>
      <c r="X37" s="22">
        <v>1524963</v>
      </c>
      <c r="Y37" s="22">
        <v>-1433023</v>
      </c>
      <c r="Z37" s="23">
        <v>-93.97100126363722</v>
      </c>
      <c r="AA37" s="20">
        <v>6099770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32010113</v>
      </c>
      <c r="F38" s="22">
        <v>32010113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8002530</v>
      </c>
      <c r="Y38" s="22">
        <v>-8002530</v>
      </c>
      <c r="Z38" s="23">
        <v>-100</v>
      </c>
      <c r="AA38" s="20">
        <v>32010113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1607722</v>
      </c>
      <c r="F39" s="22">
        <v>1607722</v>
      </c>
      <c r="G39" s="22"/>
      <c r="H39" s="22"/>
      <c r="I39" s="22">
        <v>389359</v>
      </c>
      <c r="J39" s="22">
        <v>389359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389359</v>
      </c>
      <c r="X39" s="22">
        <v>401931</v>
      </c>
      <c r="Y39" s="22">
        <v>-12572</v>
      </c>
      <c r="Z39" s="23">
        <v>-3.1279000624485298</v>
      </c>
      <c r="AA39" s="20">
        <v>1607722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28720</v>
      </c>
      <c r="F40" s="22">
        <v>28720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7182</v>
      </c>
      <c r="Y40" s="22">
        <v>-7182</v>
      </c>
      <c r="Z40" s="23">
        <v>-100</v>
      </c>
      <c r="AA40" s="20">
        <v>28720</v>
      </c>
    </row>
    <row r="41" spans="1:27" ht="13.5" x14ac:dyDescent="0.25">
      <c r="A41" s="19" t="s">
        <v>66</v>
      </c>
      <c r="B41" s="15" t="s">
        <v>32</v>
      </c>
      <c r="C41" s="20">
        <v>55833788</v>
      </c>
      <c r="D41" s="20"/>
      <c r="E41" s="21">
        <v>86036542</v>
      </c>
      <c r="F41" s="22">
        <v>86036542</v>
      </c>
      <c r="G41" s="22">
        <v>2554335</v>
      </c>
      <c r="H41" s="22">
        <v>4955676</v>
      </c>
      <c r="I41" s="22">
        <v>3423725</v>
      </c>
      <c r="J41" s="22">
        <v>10933736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10933736</v>
      </c>
      <c r="X41" s="22">
        <v>21509142</v>
      </c>
      <c r="Y41" s="22">
        <v>-10575406</v>
      </c>
      <c r="Z41" s="23">
        <v>-49.167028605790044</v>
      </c>
      <c r="AA41" s="20">
        <v>86036542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118042352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34519817</v>
      </c>
      <c r="D44" s="20"/>
      <c r="E44" s="21">
        <v>3163559</v>
      </c>
      <c r="F44" s="22">
        <v>3163559</v>
      </c>
      <c r="G44" s="22">
        <v>401658</v>
      </c>
      <c r="H44" s="22">
        <v>477985</v>
      </c>
      <c r="I44" s="22">
        <v>350946</v>
      </c>
      <c r="J44" s="22">
        <v>1230589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1230589</v>
      </c>
      <c r="X44" s="22">
        <v>790923</v>
      </c>
      <c r="Y44" s="22">
        <v>439666</v>
      </c>
      <c r="Z44" s="23">
        <v>55.588976423747951</v>
      </c>
      <c r="AA44" s="20">
        <v>3163559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281177883</v>
      </c>
      <c r="D47" s="29">
        <f t="shared" ref="D47:Y47" si="1">SUM(D34:D46)</f>
        <v>0</v>
      </c>
      <c r="E47" s="30">
        <f t="shared" si="1"/>
        <v>201822971</v>
      </c>
      <c r="F47" s="31">
        <f t="shared" si="1"/>
        <v>201822971</v>
      </c>
      <c r="G47" s="31">
        <f t="shared" si="1"/>
        <v>8844490</v>
      </c>
      <c r="H47" s="31">
        <f t="shared" si="1"/>
        <v>11451540</v>
      </c>
      <c r="I47" s="31">
        <f t="shared" si="1"/>
        <v>10122525</v>
      </c>
      <c r="J47" s="31">
        <f t="shared" si="1"/>
        <v>30418555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30418555</v>
      </c>
      <c r="X47" s="31">
        <f t="shared" si="1"/>
        <v>50455905</v>
      </c>
      <c r="Y47" s="31">
        <f t="shared" si="1"/>
        <v>-20037350</v>
      </c>
      <c r="Z47" s="32">
        <f>+IF(X47&lt;&gt;0,+(Y47/X47)*100,0)</f>
        <v>-39.712596573186033</v>
      </c>
      <c r="AA47" s="29">
        <f>SUM(AA34:AA46)</f>
        <v>201822971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40963333</v>
      </c>
      <c r="D48" s="39">
        <f t="shared" si="2"/>
        <v>0</v>
      </c>
      <c r="E48" s="40">
        <f t="shared" si="2"/>
        <v>182957431</v>
      </c>
      <c r="F48" s="41">
        <f t="shared" si="2"/>
        <v>182957431</v>
      </c>
      <c r="G48" s="41">
        <f t="shared" si="2"/>
        <v>19789903</v>
      </c>
      <c r="H48" s="41">
        <f t="shared" si="2"/>
        <v>16680182</v>
      </c>
      <c r="I48" s="41">
        <f t="shared" si="2"/>
        <v>18138001</v>
      </c>
      <c r="J48" s="41">
        <f t="shared" si="2"/>
        <v>54608086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54608086</v>
      </c>
      <c r="X48" s="41">
        <f t="shared" si="2"/>
        <v>45739188</v>
      </c>
      <c r="Y48" s="41">
        <f t="shared" si="2"/>
        <v>8868898</v>
      </c>
      <c r="Z48" s="42">
        <f>+IF(X48&lt;&gt;0,+(Y48/X48)*100,0)</f>
        <v>19.390151832166325</v>
      </c>
      <c r="AA48" s="39">
        <f>+AA32-AA47</f>
        <v>182957431</v>
      </c>
    </row>
    <row r="49" spans="1:27" ht="25.5" x14ac:dyDescent="0.25">
      <c r="A49" s="43" t="s">
        <v>74</v>
      </c>
      <c r="B49" s="15" t="s">
        <v>32</v>
      </c>
      <c r="C49" s="20">
        <v>23932847</v>
      </c>
      <c r="D49" s="20"/>
      <c r="E49" s="21">
        <v>40014087</v>
      </c>
      <c r="F49" s="22">
        <v>40014087</v>
      </c>
      <c r="G49" s="22"/>
      <c r="H49" s="22"/>
      <c r="I49" s="22">
        <v>637439</v>
      </c>
      <c r="J49" s="22">
        <v>637439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637439</v>
      </c>
      <c r="X49" s="22">
        <v>10003521</v>
      </c>
      <c r="Y49" s="22">
        <v>-9366082</v>
      </c>
      <c r="Z49" s="23">
        <v>-93.627853632735906</v>
      </c>
      <c r="AA49" s="20">
        <v>40014087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64896180</v>
      </c>
      <c r="D51" s="48">
        <f t="shared" si="3"/>
        <v>0</v>
      </c>
      <c r="E51" s="49">
        <f t="shared" si="3"/>
        <v>222971518</v>
      </c>
      <c r="F51" s="50">
        <f t="shared" si="3"/>
        <v>222971518</v>
      </c>
      <c r="G51" s="50">
        <f t="shared" si="3"/>
        <v>19789903</v>
      </c>
      <c r="H51" s="50">
        <f t="shared" si="3"/>
        <v>16680182</v>
      </c>
      <c r="I51" s="50">
        <f t="shared" si="3"/>
        <v>18775440</v>
      </c>
      <c r="J51" s="50">
        <f t="shared" si="3"/>
        <v>55245525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55245525</v>
      </c>
      <c r="X51" s="50">
        <f t="shared" si="3"/>
        <v>55742709</v>
      </c>
      <c r="Y51" s="50">
        <f t="shared" si="3"/>
        <v>-497184</v>
      </c>
      <c r="Z51" s="51">
        <f>+IF(X51&lt;&gt;0,+(Y51/X51)*100,0)</f>
        <v>-0.89192651186005334</v>
      </c>
      <c r="AA51" s="48">
        <f>SUM(AA48:AA50)</f>
        <v>222971518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64896180</v>
      </c>
      <c r="D53" s="54">
        <f>+D51-D52</f>
        <v>0</v>
      </c>
      <c r="E53" s="55">
        <f t="shared" si="4"/>
        <v>222971518</v>
      </c>
      <c r="F53" s="56">
        <f t="shared" si="4"/>
        <v>222971518</v>
      </c>
      <c r="G53" s="56">
        <f t="shared" si="4"/>
        <v>19789903</v>
      </c>
      <c r="H53" s="56">
        <f t="shared" si="4"/>
        <v>16680182</v>
      </c>
      <c r="I53" s="56">
        <f t="shared" si="4"/>
        <v>18775440</v>
      </c>
      <c r="J53" s="56">
        <f t="shared" si="4"/>
        <v>55245525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55245525</v>
      </c>
      <c r="X53" s="56">
        <f t="shared" si="4"/>
        <v>55742709</v>
      </c>
      <c r="Y53" s="56">
        <f t="shared" si="4"/>
        <v>-497184</v>
      </c>
      <c r="Z53" s="57">
        <f>+IF(X53&lt;&gt;0,+(Y53/X53)*100,0)</f>
        <v>-0.89192651186005334</v>
      </c>
      <c r="AA53" s="54">
        <f>+AA51-AA52</f>
        <v>222971518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64896180</v>
      </c>
      <c r="D56" s="48">
        <f>SUM(D53:D55)</f>
        <v>0</v>
      </c>
      <c r="E56" s="49">
        <f t="shared" si="5"/>
        <v>222971518</v>
      </c>
      <c r="F56" s="50">
        <f t="shared" si="5"/>
        <v>222971518</v>
      </c>
      <c r="G56" s="50">
        <f t="shared" si="5"/>
        <v>19789903</v>
      </c>
      <c r="H56" s="50">
        <f t="shared" si="5"/>
        <v>16680182</v>
      </c>
      <c r="I56" s="50">
        <f t="shared" si="5"/>
        <v>18775440</v>
      </c>
      <c r="J56" s="50">
        <f t="shared" si="5"/>
        <v>55245525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55245525</v>
      </c>
      <c r="X56" s="50">
        <f t="shared" si="5"/>
        <v>55742709</v>
      </c>
      <c r="Y56" s="50">
        <f t="shared" si="5"/>
        <v>-497184</v>
      </c>
      <c r="Z56" s="51">
        <f>+IF(X56&lt;&gt;0,+(Y56/X56)*100,0)</f>
        <v>-0.89192651186005334</v>
      </c>
      <c r="AA56" s="48">
        <f>SUM(AA53:AA55)</f>
        <v>222971518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64896180</v>
      </c>
      <c r="D59" s="65">
        <f>SUM(D56:D58)</f>
        <v>0</v>
      </c>
      <c r="E59" s="66">
        <f t="shared" si="6"/>
        <v>222971518</v>
      </c>
      <c r="F59" s="67">
        <f t="shared" si="6"/>
        <v>222971518</v>
      </c>
      <c r="G59" s="67">
        <f t="shared" si="6"/>
        <v>19789903</v>
      </c>
      <c r="H59" s="67">
        <f t="shared" si="6"/>
        <v>16680182</v>
      </c>
      <c r="I59" s="67">
        <f t="shared" si="6"/>
        <v>18775440</v>
      </c>
      <c r="J59" s="67">
        <f t="shared" si="6"/>
        <v>55245525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55245525</v>
      </c>
      <c r="X59" s="67">
        <f t="shared" si="6"/>
        <v>55742709</v>
      </c>
      <c r="Y59" s="67">
        <f t="shared" si="6"/>
        <v>-497184</v>
      </c>
      <c r="Z59" s="68">
        <f>+IF(X59&lt;&gt;0,+(Y59/X59)*100,0)</f>
        <v>-0.89192651186005334</v>
      </c>
      <c r="AA59" s="65">
        <f>SUM(AA56:AA58)</f>
        <v>222971518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19271196</v>
      </c>
      <c r="D9" s="20"/>
      <c r="E9" s="21">
        <v>19034997</v>
      </c>
      <c r="F9" s="22">
        <v>19034997</v>
      </c>
      <c r="G9" s="22">
        <v>1756863</v>
      </c>
      <c r="H9" s="22">
        <v>1667361</v>
      </c>
      <c r="I9" s="22">
        <v>1711540</v>
      </c>
      <c r="J9" s="22">
        <v>5135764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5135764</v>
      </c>
      <c r="X9" s="22">
        <v>4758747</v>
      </c>
      <c r="Y9" s="22">
        <v>377017</v>
      </c>
      <c r="Z9" s="23">
        <v>7.9226107208473158</v>
      </c>
      <c r="AA9" s="20">
        <v>19034997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14666151</v>
      </c>
      <c r="D13" s="20"/>
      <c r="E13" s="21"/>
      <c r="F13" s="22"/>
      <c r="G13" s="22">
        <v>1489437</v>
      </c>
      <c r="H13" s="22">
        <v>1502708</v>
      </c>
      <c r="I13" s="22">
        <v>1517851</v>
      </c>
      <c r="J13" s="22">
        <v>4509996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4509996</v>
      </c>
      <c r="X13" s="22"/>
      <c r="Y13" s="22">
        <v>4509996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33937347</v>
      </c>
      <c r="D32" s="29">
        <f t="shared" ref="D32:Y32" si="0">SUM(D6:D31)</f>
        <v>0</v>
      </c>
      <c r="E32" s="30">
        <f t="shared" si="0"/>
        <v>19034997</v>
      </c>
      <c r="F32" s="31">
        <f t="shared" si="0"/>
        <v>19034997</v>
      </c>
      <c r="G32" s="31">
        <f t="shared" si="0"/>
        <v>3246300</v>
      </c>
      <c r="H32" s="31">
        <f t="shared" si="0"/>
        <v>3170069</v>
      </c>
      <c r="I32" s="31">
        <f t="shared" si="0"/>
        <v>3229391</v>
      </c>
      <c r="J32" s="31">
        <f t="shared" si="0"/>
        <v>9645760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9645760</v>
      </c>
      <c r="X32" s="31">
        <f t="shared" si="0"/>
        <v>4758747</v>
      </c>
      <c r="Y32" s="31">
        <f t="shared" si="0"/>
        <v>4887013</v>
      </c>
      <c r="Z32" s="32">
        <f>+IF(X32&lt;&gt;0,+(Y32/X32)*100,0)</f>
        <v>102.69537338295143</v>
      </c>
      <c r="AA32" s="29">
        <f>SUM(AA6:AA31)</f>
        <v>19034997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9552951</v>
      </c>
      <c r="D34" s="20"/>
      <c r="E34" s="21">
        <v>10216481</v>
      </c>
      <c r="F34" s="22">
        <v>10216481</v>
      </c>
      <c r="G34" s="22">
        <v>715616</v>
      </c>
      <c r="H34" s="22">
        <v>809886</v>
      </c>
      <c r="I34" s="22">
        <v>656583</v>
      </c>
      <c r="J34" s="22">
        <v>2182085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2182085</v>
      </c>
      <c r="X34" s="22">
        <v>2554149</v>
      </c>
      <c r="Y34" s="22">
        <v>-372064</v>
      </c>
      <c r="Z34" s="23">
        <v>-14.567043661117657</v>
      </c>
      <c r="AA34" s="20">
        <v>10216481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424076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86821</v>
      </c>
      <c r="D44" s="20"/>
      <c r="E44" s="21">
        <v>230000</v>
      </c>
      <c r="F44" s="22">
        <v>230000</v>
      </c>
      <c r="G44" s="22">
        <v>9117</v>
      </c>
      <c r="H44" s="22">
        <v>6842</v>
      </c>
      <c r="I44" s="22">
        <v>15061</v>
      </c>
      <c r="J44" s="22">
        <v>31020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31020</v>
      </c>
      <c r="X44" s="22">
        <v>57504</v>
      </c>
      <c r="Y44" s="22">
        <v>-26484</v>
      </c>
      <c r="Z44" s="23">
        <v>-46.0559265442404</v>
      </c>
      <c r="AA44" s="20">
        <v>230000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10063848</v>
      </c>
      <c r="D47" s="29">
        <f t="shared" ref="D47:Y47" si="1">SUM(D34:D46)</f>
        <v>0</v>
      </c>
      <c r="E47" s="30">
        <f t="shared" si="1"/>
        <v>10446481</v>
      </c>
      <c r="F47" s="31">
        <f t="shared" si="1"/>
        <v>10446481</v>
      </c>
      <c r="G47" s="31">
        <f t="shared" si="1"/>
        <v>724733</v>
      </c>
      <c r="H47" s="31">
        <f t="shared" si="1"/>
        <v>816728</v>
      </c>
      <c r="I47" s="31">
        <f t="shared" si="1"/>
        <v>671644</v>
      </c>
      <c r="J47" s="31">
        <f t="shared" si="1"/>
        <v>2213105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2213105</v>
      </c>
      <c r="X47" s="31">
        <f t="shared" si="1"/>
        <v>2611653</v>
      </c>
      <c r="Y47" s="31">
        <f t="shared" si="1"/>
        <v>-398548</v>
      </c>
      <c r="Z47" s="32">
        <f>+IF(X47&lt;&gt;0,+(Y47/X47)*100,0)</f>
        <v>-15.260373411015934</v>
      </c>
      <c r="AA47" s="29">
        <f>SUM(AA34:AA46)</f>
        <v>10446481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23873499</v>
      </c>
      <c r="D48" s="39">
        <f t="shared" si="2"/>
        <v>0</v>
      </c>
      <c r="E48" s="40">
        <f t="shared" si="2"/>
        <v>8588516</v>
      </c>
      <c r="F48" s="41">
        <f t="shared" si="2"/>
        <v>8588516</v>
      </c>
      <c r="G48" s="41">
        <f t="shared" si="2"/>
        <v>2521567</v>
      </c>
      <c r="H48" s="41">
        <f t="shared" si="2"/>
        <v>2353341</v>
      </c>
      <c r="I48" s="41">
        <f t="shared" si="2"/>
        <v>2557747</v>
      </c>
      <c r="J48" s="41">
        <f t="shared" si="2"/>
        <v>7432655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7432655</v>
      </c>
      <c r="X48" s="41">
        <f t="shared" si="2"/>
        <v>2147094</v>
      </c>
      <c r="Y48" s="41">
        <f t="shared" si="2"/>
        <v>5285561</v>
      </c>
      <c r="Z48" s="42">
        <f>+IF(X48&lt;&gt;0,+(Y48/X48)*100,0)</f>
        <v>246.17278051170558</v>
      </c>
      <c r="AA48" s="39">
        <f>+AA32-AA47</f>
        <v>8588516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23873499</v>
      </c>
      <c r="D51" s="48">
        <f t="shared" si="3"/>
        <v>0</v>
      </c>
      <c r="E51" s="49">
        <f t="shared" si="3"/>
        <v>8588516</v>
      </c>
      <c r="F51" s="50">
        <f t="shared" si="3"/>
        <v>8588516</v>
      </c>
      <c r="G51" s="50">
        <f t="shared" si="3"/>
        <v>2521567</v>
      </c>
      <c r="H51" s="50">
        <f t="shared" si="3"/>
        <v>2353341</v>
      </c>
      <c r="I51" s="50">
        <f t="shared" si="3"/>
        <v>2557747</v>
      </c>
      <c r="J51" s="50">
        <f t="shared" si="3"/>
        <v>7432655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7432655</v>
      </c>
      <c r="X51" s="50">
        <f t="shared" si="3"/>
        <v>2147094</v>
      </c>
      <c r="Y51" s="50">
        <f t="shared" si="3"/>
        <v>5285561</v>
      </c>
      <c r="Z51" s="51">
        <f>+IF(X51&lt;&gt;0,+(Y51/X51)*100,0)</f>
        <v>246.17278051170558</v>
      </c>
      <c r="AA51" s="48">
        <f>SUM(AA48:AA50)</f>
        <v>8588516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23873499</v>
      </c>
      <c r="D53" s="54">
        <f>+D51-D52</f>
        <v>0</v>
      </c>
      <c r="E53" s="55">
        <f t="shared" si="4"/>
        <v>8588516</v>
      </c>
      <c r="F53" s="56">
        <f t="shared" si="4"/>
        <v>8588516</v>
      </c>
      <c r="G53" s="56">
        <f t="shared" si="4"/>
        <v>2521567</v>
      </c>
      <c r="H53" s="56">
        <f t="shared" si="4"/>
        <v>2353341</v>
      </c>
      <c r="I53" s="56">
        <f t="shared" si="4"/>
        <v>2557747</v>
      </c>
      <c r="J53" s="56">
        <f t="shared" si="4"/>
        <v>7432655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7432655</v>
      </c>
      <c r="X53" s="56">
        <f t="shared" si="4"/>
        <v>2147094</v>
      </c>
      <c r="Y53" s="56">
        <f t="shared" si="4"/>
        <v>5285561</v>
      </c>
      <c r="Z53" s="57">
        <f>+IF(X53&lt;&gt;0,+(Y53/X53)*100,0)</f>
        <v>246.17278051170558</v>
      </c>
      <c r="AA53" s="54">
        <f>+AA51-AA52</f>
        <v>8588516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23873499</v>
      </c>
      <c r="D56" s="48">
        <f>SUM(D53:D55)</f>
        <v>0</v>
      </c>
      <c r="E56" s="49">
        <f t="shared" si="5"/>
        <v>8588516</v>
      </c>
      <c r="F56" s="50">
        <f t="shared" si="5"/>
        <v>8588516</v>
      </c>
      <c r="G56" s="50">
        <f t="shared" si="5"/>
        <v>2521567</v>
      </c>
      <c r="H56" s="50">
        <f t="shared" si="5"/>
        <v>2353341</v>
      </c>
      <c r="I56" s="50">
        <f t="shared" si="5"/>
        <v>2557747</v>
      </c>
      <c r="J56" s="50">
        <f t="shared" si="5"/>
        <v>7432655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7432655</v>
      </c>
      <c r="X56" s="50">
        <f t="shared" si="5"/>
        <v>2147094</v>
      </c>
      <c r="Y56" s="50">
        <f t="shared" si="5"/>
        <v>5285561</v>
      </c>
      <c r="Z56" s="51">
        <f>+IF(X56&lt;&gt;0,+(Y56/X56)*100,0)</f>
        <v>246.17278051170558</v>
      </c>
      <c r="AA56" s="48">
        <f>SUM(AA53:AA55)</f>
        <v>8588516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23873499</v>
      </c>
      <c r="D59" s="65">
        <f>SUM(D56:D58)</f>
        <v>0</v>
      </c>
      <c r="E59" s="66">
        <f t="shared" si="6"/>
        <v>8588516</v>
      </c>
      <c r="F59" s="67">
        <f t="shared" si="6"/>
        <v>8588516</v>
      </c>
      <c r="G59" s="67">
        <f t="shared" si="6"/>
        <v>2521567</v>
      </c>
      <c r="H59" s="67">
        <f t="shared" si="6"/>
        <v>2353341</v>
      </c>
      <c r="I59" s="67">
        <f t="shared" si="6"/>
        <v>2557747</v>
      </c>
      <c r="J59" s="67">
        <f t="shared" si="6"/>
        <v>7432655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7432655</v>
      </c>
      <c r="X59" s="67">
        <f t="shared" si="6"/>
        <v>2147094</v>
      </c>
      <c r="Y59" s="67">
        <f t="shared" si="6"/>
        <v>5285561</v>
      </c>
      <c r="Z59" s="68">
        <f>+IF(X59&lt;&gt;0,+(Y59/X59)*100,0)</f>
        <v>246.17278051170558</v>
      </c>
      <c r="AA59" s="65">
        <f>SUM(AA56:AA58)</f>
        <v>8588516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59984743</v>
      </c>
      <c r="D9" s="20"/>
      <c r="E9" s="21">
        <v>66282360</v>
      </c>
      <c r="F9" s="22">
        <v>66282360</v>
      </c>
      <c r="G9" s="22">
        <v>7507284</v>
      </c>
      <c r="H9" s="22">
        <v>7430239</v>
      </c>
      <c r="I9" s="22">
        <v>7532723</v>
      </c>
      <c r="J9" s="22">
        <v>22470246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22470246</v>
      </c>
      <c r="X9" s="22">
        <v>21324199</v>
      </c>
      <c r="Y9" s="22">
        <v>1146047</v>
      </c>
      <c r="Z9" s="23">
        <v>5.3743964779169424</v>
      </c>
      <c r="AA9" s="20">
        <v>66282360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1267940</v>
      </c>
      <c r="H13" s="22">
        <v>1285551</v>
      </c>
      <c r="I13" s="22">
        <v>1301101</v>
      </c>
      <c r="J13" s="22">
        <v>3854592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3854592</v>
      </c>
      <c r="X13" s="22"/>
      <c r="Y13" s="22">
        <v>3854592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59984743</v>
      </c>
      <c r="D32" s="29">
        <f t="shared" ref="D32:Y32" si="0">SUM(D6:D31)</f>
        <v>0</v>
      </c>
      <c r="E32" s="30">
        <f t="shared" si="0"/>
        <v>66282360</v>
      </c>
      <c r="F32" s="31">
        <f t="shared" si="0"/>
        <v>66282360</v>
      </c>
      <c r="G32" s="31">
        <f t="shared" si="0"/>
        <v>8775224</v>
      </c>
      <c r="H32" s="31">
        <f t="shared" si="0"/>
        <v>8715790</v>
      </c>
      <c r="I32" s="31">
        <f t="shared" si="0"/>
        <v>8833824</v>
      </c>
      <c r="J32" s="31">
        <f t="shared" si="0"/>
        <v>26324838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26324838</v>
      </c>
      <c r="X32" s="31">
        <f t="shared" si="0"/>
        <v>21324199</v>
      </c>
      <c r="Y32" s="31">
        <f t="shared" si="0"/>
        <v>5000639</v>
      </c>
      <c r="Z32" s="32">
        <f>+IF(X32&lt;&gt;0,+(Y32/X32)*100,0)</f>
        <v>23.450536172542751</v>
      </c>
      <c r="AA32" s="29">
        <f>SUM(AA6:AA31)</f>
        <v>66282360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31653296</v>
      </c>
      <c r="D34" s="20"/>
      <c r="E34" s="21">
        <v>29937748</v>
      </c>
      <c r="F34" s="22">
        <v>29937748</v>
      </c>
      <c r="G34" s="22">
        <v>102413</v>
      </c>
      <c r="H34" s="22">
        <v>102413</v>
      </c>
      <c r="I34" s="22">
        <v>7590486</v>
      </c>
      <c r="J34" s="22">
        <v>7795312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7795312</v>
      </c>
      <c r="X34" s="22">
        <v>6805330</v>
      </c>
      <c r="Y34" s="22">
        <v>989982</v>
      </c>
      <c r="Z34" s="23">
        <v>14.547156420041349</v>
      </c>
      <c r="AA34" s="20">
        <v>29937748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6249999</v>
      </c>
      <c r="Y38" s="22">
        <v>-6249999</v>
      </c>
      <c r="Z38" s="23">
        <v>-100</v>
      </c>
      <c r="AA38" s="20">
        <v>25000000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3213787</v>
      </c>
      <c r="F39" s="22">
        <v>3213787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803448</v>
      </c>
      <c r="Y39" s="22">
        <v>-803448</v>
      </c>
      <c r="Z39" s="23">
        <v>-100</v>
      </c>
      <c r="AA39" s="20">
        <v>3213787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31463899</v>
      </c>
      <c r="D41" s="20"/>
      <c r="E41" s="21">
        <v>22699294</v>
      </c>
      <c r="F41" s="22">
        <v>22699294</v>
      </c>
      <c r="G41" s="22"/>
      <c r="H41" s="22">
        <v>347547</v>
      </c>
      <c r="I41" s="22">
        <v>2277688</v>
      </c>
      <c r="J41" s="22">
        <v>2625235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2625235</v>
      </c>
      <c r="X41" s="22">
        <v>2634203</v>
      </c>
      <c r="Y41" s="22">
        <v>-8968</v>
      </c>
      <c r="Z41" s="23">
        <v>-0.34044452914221118</v>
      </c>
      <c r="AA41" s="20">
        <v>22699294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5611406</v>
      </c>
      <c r="D44" s="20"/>
      <c r="E44" s="21">
        <v>22400</v>
      </c>
      <c r="F44" s="22">
        <v>22400</v>
      </c>
      <c r="G44" s="22"/>
      <c r="H44" s="22">
        <v>780</v>
      </c>
      <c r="I44" s="22"/>
      <c r="J44" s="22">
        <v>780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780</v>
      </c>
      <c r="X44" s="22"/>
      <c r="Y44" s="22">
        <v>780</v>
      </c>
      <c r="Z44" s="23"/>
      <c r="AA44" s="20">
        <v>22400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68728601</v>
      </c>
      <c r="D47" s="29">
        <f t="shared" ref="D47:Y47" si="1">SUM(D34:D46)</f>
        <v>0</v>
      </c>
      <c r="E47" s="30">
        <f t="shared" si="1"/>
        <v>80873229</v>
      </c>
      <c r="F47" s="31">
        <f t="shared" si="1"/>
        <v>80873229</v>
      </c>
      <c r="G47" s="31">
        <f t="shared" si="1"/>
        <v>102413</v>
      </c>
      <c r="H47" s="31">
        <f t="shared" si="1"/>
        <v>450740</v>
      </c>
      <c r="I47" s="31">
        <f t="shared" si="1"/>
        <v>9868174</v>
      </c>
      <c r="J47" s="31">
        <f t="shared" si="1"/>
        <v>10421327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10421327</v>
      </c>
      <c r="X47" s="31">
        <f t="shared" si="1"/>
        <v>16492980</v>
      </c>
      <c r="Y47" s="31">
        <f t="shared" si="1"/>
        <v>-6071653</v>
      </c>
      <c r="Z47" s="32">
        <f>+IF(X47&lt;&gt;0,+(Y47/X47)*100,0)</f>
        <v>-36.813559465906096</v>
      </c>
      <c r="AA47" s="29">
        <f>SUM(AA34:AA46)</f>
        <v>80873229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-8743858</v>
      </c>
      <c r="D48" s="39">
        <f t="shared" si="2"/>
        <v>0</v>
      </c>
      <c r="E48" s="40">
        <f t="shared" si="2"/>
        <v>-14590869</v>
      </c>
      <c r="F48" s="41">
        <f t="shared" si="2"/>
        <v>-14590869</v>
      </c>
      <c r="G48" s="41">
        <f t="shared" si="2"/>
        <v>8672811</v>
      </c>
      <c r="H48" s="41">
        <f t="shared" si="2"/>
        <v>8265050</v>
      </c>
      <c r="I48" s="41">
        <f t="shared" si="2"/>
        <v>-1034350</v>
      </c>
      <c r="J48" s="41">
        <f t="shared" si="2"/>
        <v>15903511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15903511</v>
      </c>
      <c r="X48" s="41">
        <f t="shared" si="2"/>
        <v>4831219</v>
      </c>
      <c r="Y48" s="41">
        <f t="shared" si="2"/>
        <v>11072292</v>
      </c>
      <c r="Z48" s="42">
        <f>+IF(X48&lt;&gt;0,+(Y48/X48)*100,0)</f>
        <v>229.18215878849622</v>
      </c>
      <c r="AA48" s="39">
        <f>+AA32-AA47</f>
        <v>-14590869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-8743858</v>
      </c>
      <c r="D51" s="48">
        <f t="shared" si="3"/>
        <v>0</v>
      </c>
      <c r="E51" s="49">
        <f t="shared" si="3"/>
        <v>-14590869</v>
      </c>
      <c r="F51" s="50">
        <f t="shared" si="3"/>
        <v>-14590869</v>
      </c>
      <c r="G51" s="50">
        <f t="shared" si="3"/>
        <v>8672811</v>
      </c>
      <c r="H51" s="50">
        <f t="shared" si="3"/>
        <v>8265050</v>
      </c>
      <c r="I51" s="50">
        <f t="shared" si="3"/>
        <v>-1034350</v>
      </c>
      <c r="J51" s="50">
        <f t="shared" si="3"/>
        <v>15903511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15903511</v>
      </c>
      <c r="X51" s="50">
        <f t="shared" si="3"/>
        <v>4831219</v>
      </c>
      <c r="Y51" s="50">
        <f t="shared" si="3"/>
        <v>11072292</v>
      </c>
      <c r="Z51" s="51">
        <f>+IF(X51&lt;&gt;0,+(Y51/X51)*100,0)</f>
        <v>229.18215878849622</v>
      </c>
      <c r="AA51" s="48">
        <f>SUM(AA48:AA50)</f>
        <v>-14590869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-8743858</v>
      </c>
      <c r="D53" s="54">
        <f>+D51-D52</f>
        <v>0</v>
      </c>
      <c r="E53" s="55">
        <f t="shared" si="4"/>
        <v>-14590869</v>
      </c>
      <c r="F53" s="56">
        <f t="shared" si="4"/>
        <v>-14590869</v>
      </c>
      <c r="G53" s="56">
        <f t="shared" si="4"/>
        <v>8672811</v>
      </c>
      <c r="H53" s="56">
        <f t="shared" si="4"/>
        <v>8265050</v>
      </c>
      <c r="I53" s="56">
        <f t="shared" si="4"/>
        <v>-1034350</v>
      </c>
      <c r="J53" s="56">
        <f t="shared" si="4"/>
        <v>15903511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15903511</v>
      </c>
      <c r="X53" s="56">
        <f t="shared" si="4"/>
        <v>4831219</v>
      </c>
      <c r="Y53" s="56">
        <f t="shared" si="4"/>
        <v>11072292</v>
      </c>
      <c r="Z53" s="57">
        <f>+IF(X53&lt;&gt;0,+(Y53/X53)*100,0)</f>
        <v>229.18215878849622</v>
      </c>
      <c r="AA53" s="54">
        <f>+AA51-AA52</f>
        <v>-14590869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-8743858</v>
      </c>
      <c r="D56" s="48">
        <f>SUM(D53:D55)</f>
        <v>0</v>
      </c>
      <c r="E56" s="49">
        <f t="shared" si="5"/>
        <v>-14590869</v>
      </c>
      <c r="F56" s="50">
        <f t="shared" si="5"/>
        <v>-14590869</v>
      </c>
      <c r="G56" s="50">
        <f t="shared" si="5"/>
        <v>8672811</v>
      </c>
      <c r="H56" s="50">
        <f t="shared" si="5"/>
        <v>8265050</v>
      </c>
      <c r="I56" s="50">
        <f t="shared" si="5"/>
        <v>-1034350</v>
      </c>
      <c r="J56" s="50">
        <f t="shared" si="5"/>
        <v>15903511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15903511</v>
      </c>
      <c r="X56" s="50">
        <f t="shared" si="5"/>
        <v>4831219</v>
      </c>
      <c r="Y56" s="50">
        <f t="shared" si="5"/>
        <v>11072292</v>
      </c>
      <c r="Z56" s="51">
        <f>+IF(X56&lt;&gt;0,+(Y56/X56)*100,0)</f>
        <v>229.18215878849622</v>
      </c>
      <c r="AA56" s="48">
        <f>SUM(AA53:AA55)</f>
        <v>-14590869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-8743858</v>
      </c>
      <c r="D59" s="65">
        <f>SUM(D56:D58)</f>
        <v>0</v>
      </c>
      <c r="E59" s="66">
        <f t="shared" si="6"/>
        <v>-14590869</v>
      </c>
      <c r="F59" s="67">
        <f t="shared" si="6"/>
        <v>-14590869</v>
      </c>
      <c r="G59" s="67">
        <f t="shared" si="6"/>
        <v>8672811</v>
      </c>
      <c r="H59" s="67">
        <f t="shared" si="6"/>
        <v>8265050</v>
      </c>
      <c r="I59" s="67">
        <f t="shared" si="6"/>
        <v>-1034350</v>
      </c>
      <c r="J59" s="67">
        <f t="shared" si="6"/>
        <v>15903511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15903511</v>
      </c>
      <c r="X59" s="67">
        <f t="shared" si="6"/>
        <v>4831219</v>
      </c>
      <c r="Y59" s="67">
        <f t="shared" si="6"/>
        <v>11072292</v>
      </c>
      <c r="Z59" s="68">
        <f>+IF(X59&lt;&gt;0,+(Y59/X59)*100,0)</f>
        <v>229.18215878849622</v>
      </c>
      <c r="AA59" s="65">
        <f>SUM(AA56:AA58)</f>
        <v>-14590869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1309193492</v>
      </c>
      <c r="D9" s="20"/>
      <c r="E9" s="21">
        <v>1424213826</v>
      </c>
      <c r="F9" s="22">
        <v>1424213826</v>
      </c>
      <c r="G9" s="22">
        <v>117070570</v>
      </c>
      <c r="H9" s="22">
        <v>111673500</v>
      </c>
      <c r="I9" s="22">
        <v>113771016</v>
      </c>
      <c r="J9" s="22">
        <v>342515086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342515086</v>
      </c>
      <c r="X9" s="22">
        <v>356053458</v>
      </c>
      <c r="Y9" s="22">
        <v>-13538372</v>
      </c>
      <c r="Z9" s="23">
        <v>-3.8023425122864558</v>
      </c>
      <c r="AA9" s="20">
        <v>1424213826</v>
      </c>
    </row>
    <row r="10" spans="1:27" ht="13.5" x14ac:dyDescent="0.25">
      <c r="A10" s="19" t="s">
        <v>38</v>
      </c>
      <c r="B10" s="15" t="s">
        <v>32</v>
      </c>
      <c r="C10" s="20">
        <v>350121</v>
      </c>
      <c r="D10" s="20"/>
      <c r="E10" s="21">
        <v>502295</v>
      </c>
      <c r="F10" s="22">
        <v>502295</v>
      </c>
      <c r="G10" s="22">
        <v>9271</v>
      </c>
      <c r="H10" s="22">
        <v>9119</v>
      </c>
      <c r="I10" s="22">
        <v>35343</v>
      </c>
      <c r="J10" s="22">
        <v>53733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53733</v>
      </c>
      <c r="X10" s="22">
        <v>125577</v>
      </c>
      <c r="Y10" s="22">
        <v>-71844</v>
      </c>
      <c r="Z10" s="23">
        <v>-57.211113500083613</v>
      </c>
      <c r="AA10" s="20">
        <v>502295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37805018</v>
      </c>
      <c r="D13" s="20"/>
      <c r="E13" s="21">
        <v>36195552</v>
      </c>
      <c r="F13" s="22">
        <v>36195552</v>
      </c>
      <c r="G13" s="22">
        <v>3525430</v>
      </c>
      <c r="H13" s="22">
        <v>3885488</v>
      </c>
      <c r="I13" s="22">
        <v>3139280</v>
      </c>
      <c r="J13" s="22">
        <v>10550198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10550198</v>
      </c>
      <c r="X13" s="22">
        <v>9048888</v>
      </c>
      <c r="Y13" s="22">
        <v>1501310</v>
      </c>
      <c r="Z13" s="23">
        <v>16.591099370441981</v>
      </c>
      <c r="AA13" s="20">
        <v>36195552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>
        <v>22</v>
      </c>
      <c r="H18" s="22"/>
      <c r="I18" s="22"/>
      <c r="J18" s="22">
        <v>22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22</v>
      </c>
      <c r="X18" s="22"/>
      <c r="Y18" s="22">
        <v>22</v>
      </c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15741407</v>
      </c>
      <c r="D19" s="20"/>
      <c r="E19" s="21">
        <v>20989876</v>
      </c>
      <c r="F19" s="22">
        <v>20989876</v>
      </c>
      <c r="G19" s="22">
        <v>174608</v>
      </c>
      <c r="H19" s="22">
        <v>1782197</v>
      </c>
      <c r="I19" s="22">
        <v>1868058</v>
      </c>
      <c r="J19" s="22">
        <v>3824863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3824863</v>
      </c>
      <c r="X19" s="22">
        <v>5247468</v>
      </c>
      <c r="Y19" s="22">
        <v>-1422605</v>
      </c>
      <c r="Z19" s="23">
        <v>-27.110313011913554</v>
      </c>
      <c r="AA19" s="20">
        <v>20989876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157041</v>
      </c>
      <c r="D23" s="20"/>
      <c r="E23" s="21"/>
      <c r="F23" s="22"/>
      <c r="G23" s="22">
        <v>4193</v>
      </c>
      <c r="H23" s="22">
        <v>10509</v>
      </c>
      <c r="I23" s="22">
        <v>8441</v>
      </c>
      <c r="J23" s="22">
        <v>23143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23143</v>
      </c>
      <c r="X23" s="22"/>
      <c r="Y23" s="22">
        <v>23143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543666850</v>
      </c>
      <c r="D25" s="20"/>
      <c r="E25" s="21">
        <v>559205847</v>
      </c>
      <c r="F25" s="22">
        <v>559205847</v>
      </c>
      <c r="G25" s="22">
        <v>213264840</v>
      </c>
      <c r="H25" s="22">
        <v>427152</v>
      </c>
      <c r="I25" s="22">
        <v>7941986</v>
      </c>
      <c r="J25" s="22">
        <v>221633978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221633978</v>
      </c>
      <c r="X25" s="22">
        <v>224378158</v>
      </c>
      <c r="Y25" s="22">
        <v>-2744180</v>
      </c>
      <c r="Z25" s="23">
        <v>-1.223015655561269</v>
      </c>
      <c r="AA25" s="20">
        <v>559205847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34601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1906948530</v>
      </c>
      <c r="D32" s="29">
        <f t="shared" ref="D32:Y32" si="0">SUM(D6:D31)</f>
        <v>0</v>
      </c>
      <c r="E32" s="30">
        <f t="shared" si="0"/>
        <v>2041107396</v>
      </c>
      <c r="F32" s="31">
        <f t="shared" si="0"/>
        <v>2041107396</v>
      </c>
      <c r="G32" s="31">
        <f t="shared" si="0"/>
        <v>334048934</v>
      </c>
      <c r="H32" s="31">
        <f t="shared" si="0"/>
        <v>117787965</v>
      </c>
      <c r="I32" s="31">
        <f t="shared" si="0"/>
        <v>126764124</v>
      </c>
      <c r="J32" s="31">
        <f t="shared" si="0"/>
        <v>578601023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578601023</v>
      </c>
      <c r="X32" s="31">
        <f t="shared" si="0"/>
        <v>594853549</v>
      </c>
      <c r="Y32" s="31">
        <f t="shared" si="0"/>
        <v>-16252526</v>
      </c>
      <c r="Z32" s="32">
        <f>+IF(X32&lt;&gt;0,+(Y32/X32)*100,0)</f>
        <v>-2.7321894653435113</v>
      </c>
      <c r="AA32" s="29">
        <f>SUM(AA6:AA31)</f>
        <v>2041107396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1069773473</v>
      </c>
      <c r="D34" s="20"/>
      <c r="E34" s="21">
        <v>1243396758</v>
      </c>
      <c r="F34" s="22">
        <v>1243396758</v>
      </c>
      <c r="G34" s="22">
        <v>73655963</v>
      </c>
      <c r="H34" s="22">
        <v>91918377</v>
      </c>
      <c r="I34" s="22">
        <v>93144392</v>
      </c>
      <c r="J34" s="22">
        <v>258718732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258718732</v>
      </c>
      <c r="X34" s="22">
        <v>284224557</v>
      </c>
      <c r="Y34" s="22">
        <v>-25505825</v>
      </c>
      <c r="Z34" s="23">
        <v>-8.9738287462613577</v>
      </c>
      <c r="AA34" s="20">
        <v>1243396758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115954239</v>
      </c>
      <c r="D37" s="20"/>
      <c r="E37" s="21">
        <v>123281844</v>
      </c>
      <c r="F37" s="22">
        <v>123281844</v>
      </c>
      <c r="G37" s="22">
        <v>3927867</v>
      </c>
      <c r="H37" s="22">
        <v>4935127</v>
      </c>
      <c r="I37" s="22">
        <v>9288942</v>
      </c>
      <c r="J37" s="22">
        <v>18151936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18151936</v>
      </c>
      <c r="X37" s="22">
        <v>24530067</v>
      </c>
      <c r="Y37" s="22">
        <v>-6378131</v>
      </c>
      <c r="Z37" s="23">
        <v>-26.001278349545476</v>
      </c>
      <c r="AA37" s="20">
        <v>123281844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90536422</v>
      </c>
      <c r="F38" s="22">
        <v>90536422</v>
      </c>
      <c r="G38" s="22">
        <v>7512761</v>
      </c>
      <c r="H38" s="22">
        <v>-45498398</v>
      </c>
      <c r="I38" s="22">
        <v>6858592</v>
      </c>
      <c r="J38" s="22">
        <v>-31127045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-31127045</v>
      </c>
      <c r="X38" s="22">
        <v>22634104</v>
      </c>
      <c r="Y38" s="22">
        <v>-53761149</v>
      </c>
      <c r="Z38" s="23">
        <v>-237.52276211154637</v>
      </c>
      <c r="AA38" s="20">
        <v>90536422</v>
      </c>
    </row>
    <row r="39" spans="1:27" ht="13.5" x14ac:dyDescent="0.25">
      <c r="A39" s="19" t="s">
        <v>65</v>
      </c>
      <c r="B39" s="15" t="s">
        <v>32</v>
      </c>
      <c r="C39" s="20">
        <v>78972706</v>
      </c>
      <c r="D39" s="20"/>
      <c r="E39" s="21">
        <v>85304097</v>
      </c>
      <c r="F39" s="22">
        <v>85304096</v>
      </c>
      <c r="G39" s="22">
        <v>7292063</v>
      </c>
      <c r="H39" s="22">
        <v>7297438</v>
      </c>
      <c r="I39" s="22">
        <v>7294545</v>
      </c>
      <c r="J39" s="22">
        <v>21884046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21884046</v>
      </c>
      <c r="X39" s="22">
        <v>21326028</v>
      </c>
      <c r="Y39" s="22">
        <v>558018</v>
      </c>
      <c r="Z39" s="23">
        <v>2.6166053988112554</v>
      </c>
      <c r="AA39" s="20">
        <v>85304096</v>
      </c>
    </row>
    <row r="40" spans="1:27" ht="13.5" x14ac:dyDescent="0.25">
      <c r="A40" s="19" t="s">
        <v>40</v>
      </c>
      <c r="B40" s="15" t="s">
        <v>32</v>
      </c>
      <c r="C40" s="20">
        <v>57197537</v>
      </c>
      <c r="D40" s="20"/>
      <c r="E40" s="21">
        <v>14666406</v>
      </c>
      <c r="F40" s="22">
        <v>14666406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1800</v>
      </c>
      <c r="Y40" s="22">
        <v>-1800</v>
      </c>
      <c r="Z40" s="23">
        <v>-100</v>
      </c>
      <c r="AA40" s="20">
        <v>14666406</v>
      </c>
    </row>
    <row r="41" spans="1:27" ht="13.5" x14ac:dyDescent="0.25">
      <c r="A41" s="19" t="s">
        <v>66</v>
      </c>
      <c r="B41" s="15" t="s">
        <v>32</v>
      </c>
      <c r="C41" s="20">
        <v>1094321405</v>
      </c>
      <c r="D41" s="20"/>
      <c r="E41" s="21">
        <v>1094335488</v>
      </c>
      <c r="F41" s="22">
        <v>1094335488</v>
      </c>
      <c r="G41" s="22">
        <v>13992173</v>
      </c>
      <c r="H41" s="22">
        <v>58698088</v>
      </c>
      <c r="I41" s="22">
        <v>81931996</v>
      </c>
      <c r="J41" s="22">
        <v>154622257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154622257</v>
      </c>
      <c r="X41" s="22">
        <v>198274772</v>
      </c>
      <c r="Y41" s="22">
        <v>-43652515</v>
      </c>
      <c r="Z41" s="23">
        <v>-22.016172082649021</v>
      </c>
      <c r="AA41" s="20">
        <v>1094335488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108512917</v>
      </c>
      <c r="D43" s="20"/>
      <c r="E43" s="21">
        <v>8000000</v>
      </c>
      <c r="F43" s="22">
        <v>8000000</v>
      </c>
      <c r="G43" s="22">
        <v>698607</v>
      </c>
      <c r="H43" s="22">
        <v>53709766</v>
      </c>
      <c r="I43" s="22">
        <v>1352776</v>
      </c>
      <c r="J43" s="22">
        <v>55761149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55761149</v>
      </c>
      <c r="X43" s="22">
        <v>2000000</v>
      </c>
      <c r="Y43" s="22">
        <v>53761149</v>
      </c>
      <c r="Z43" s="23">
        <v>2688.0574500000002</v>
      </c>
      <c r="AA43" s="20">
        <v>8000000</v>
      </c>
    </row>
    <row r="44" spans="1:27" ht="13.5" x14ac:dyDescent="0.25">
      <c r="A44" s="19" t="s">
        <v>69</v>
      </c>
      <c r="B44" s="15" t="s">
        <v>32</v>
      </c>
      <c r="C44" s="20">
        <v>137787691</v>
      </c>
      <c r="D44" s="20"/>
      <c r="E44" s="21">
        <v>112046716</v>
      </c>
      <c r="F44" s="22">
        <v>112046716</v>
      </c>
      <c r="G44" s="22">
        <v>3241145</v>
      </c>
      <c r="H44" s="22">
        <v>12656070</v>
      </c>
      <c r="I44" s="22">
        <v>11625256</v>
      </c>
      <c r="J44" s="22">
        <v>27522471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27522471</v>
      </c>
      <c r="X44" s="22">
        <v>25434051</v>
      </c>
      <c r="Y44" s="22">
        <v>2088420</v>
      </c>
      <c r="Z44" s="23">
        <v>8.2111182367291793</v>
      </c>
      <c r="AA44" s="20">
        <v>112046716</v>
      </c>
    </row>
    <row r="45" spans="1:27" ht="13.5" x14ac:dyDescent="0.25">
      <c r="A45" s="19" t="s">
        <v>70</v>
      </c>
      <c r="B45" s="15" t="s">
        <v>32</v>
      </c>
      <c r="C45" s="20">
        <v>176207</v>
      </c>
      <c r="D45" s="20"/>
      <c r="E45" s="21">
        <v>1461</v>
      </c>
      <c r="F45" s="22">
        <v>1461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405</v>
      </c>
      <c r="Y45" s="22">
        <v>-405</v>
      </c>
      <c r="Z45" s="23">
        <v>-100</v>
      </c>
      <c r="AA45" s="20">
        <v>1461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2662696175</v>
      </c>
      <c r="D47" s="29">
        <f t="shared" ref="D47:Y47" si="1">SUM(D34:D46)</f>
        <v>0</v>
      </c>
      <c r="E47" s="30">
        <f t="shared" si="1"/>
        <v>2771569192</v>
      </c>
      <c r="F47" s="31">
        <f t="shared" si="1"/>
        <v>2771569191</v>
      </c>
      <c r="G47" s="31">
        <f t="shared" si="1"/>
        <v>110320579</v>
      </c>
      <c r="H47" s="31">
        <f t="shared" si="1"/>
        <v>183716468</v>
      </c>
      <c r="I47" s="31">
        <f t="shared" si="1"/>
        <v>211496499</v>
      </c>
      <c r="J47" s="31">
        <f t="shared" si="1"/>
        <v>505533546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505533546</v>
      </c>
      <c r="X47" s="31">
        <f t="shared" si="1"/>
        <v>578425784</v>
      </c>
      <c r="Y47" s="31">
        <f t="shared" si="1"/>
        <v>-72892238</v>
      </c>
      <c r="Z47" s="32">
        <f>+IF(X47&lt;&gt;0,+(Y47/X47)*100,0)</f>
        <v>-12.601830695707713</v>
      </c>
      <c r="AA47" s="29">
        <f>SUM(AA34:AA46)</f>
        <v>2771569191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-755747645</v>
      </c>
      <c r="D48" s="39">
        <f t="shared" si="2"/>
        <v>0</v>
      </c>
      <c r="E48" s="40">
        <f t="shared" si="2"/>
        <v>-730461796</v>
      </c>
      <c r="F48" s="41">
        <f t="shared" si="2"/>
        <v>-730461795</v>
      </c>
      <c r="G48" s="41">
        <f t="shared" si="2"/>
        <v>223728355</v>
      </c>
      <c r="H48" s="41">
        <f t="shared" si="2"/>
        <v>-65928503</v>
      </c>
      <c r="I48" s="41">
        <f t="shared" si="2"/>
        <v>-84732375</v>
      </c>
      <c r="J48" s="41">
        <f t="shared" si="2"/>
        <v>73067477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73067477</v>
      </c>
      <c r="X48" s="41">
        <f t="shared" si="2"/>
        <v>16427765</v>
      </c>
      <c r="Y48" s="41">
        <f t="shared" si="2"/>
        <v>56639712</v>
      </c>
      <c r="Z48" s="42">
        <f>+IF(X48&lt;&gt;0,+(Y48/X48)*100,0)</f>
        <v>344.78038856776925</v>
      </c>
      <c r="AA48" s="39">
        <f>+AA32-AA47</f>
        <v>-730461795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-755747645</v>
      </c>
      <c r="D51" s="48">
        <f t="shared" si="3"/>
        <v>0</v>
      </c>
      <c r="E51" s="49">
        <f t="shared" si="3"/>
        <v>-730461796</v>
      </c>
      <c r="F51" s="50">
        <f t="shared" si="3"/>
        <v>-730461795</v>
      </c>
      <c r="G51" s="50">
        <f t="shared" si="3"/>
        <v>223728355</v>
      </c>
      <c r="H51" s="50">
        <f t="shared" si="3"/>
        <v>-65928503</v>
      </c>
      <c r="I51" s="50">
        <f t="shared" si="3"/>
        <v>-84732375</v>
      </c>
      <c r="J51" s="50">
        <f t="shared" si="3"/>
        <v>73067477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73067477</v>
      </c>
      <c r="X51" s="50">
        <f t="shared" si="3"/>
        <v>16427765</v>
      </c>
      <c r="Y51" s="50">
        <f t="shared" si="3"/>
        <v>56639712</v>
      </c>
      <c r="Z51" s="51">
        <f>+IF(X51&lt;&gt;0,+(Y51/X51)*100,0)</f>
        <v>344.78038856776925</v>
      </c>
      <c r="AA51" s="48">
        <f>SUM(AA48:AA50)</f>
        <v>-730461795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-755747645</v>
      </c>
      <c r="D53" s="54">
        <f>+D51-D52</f>
        <v>0</v>
      </c>
      <c r="E53" s="55">
        <f t="shared" si="4"/>
        <v>-730461796</v>
      </c>
      <c r="F53" s="56">
        <f t="shared" si="4"/>
        <v>-730461795</v>
      </c>
      <c r="G53" s="56">
        <f t="shared" si="4"/>
        <v>223728355</v>
      </c>
      <c r="H53" s="56">
        <f t="shared" si="4"/>
        <v>-65928503</v>
      </c>
      <c r="I53" s="56">
        <f t="shared" si="4"/>
        <v>-84732375</v>
      </c>
      <c r="J53" s="56">
        <f t="shared" si="4"/>
        <v>73067477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73067477</v>
      </c>
      <c r="X53" s="56">
        <f t="shared" si="4"/>
        <v>16427765</v>
      </c>
      <c r="Y53" s="56">
        <f t="shared" si="4"/>
        <v>56639712</v>
      </c>
      <c r="Z53" s="57">
        <f>+IF(X53&lt;&gt;0,+(Y53/X53)*100,0)</f>
        <v>344.78038856776925</v>
      </c>
      <c r="AA53" s="54">
        <f>+AA51-AA52</f>
        <v>-730461795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-755747645</v>
      </c>
      <c r="D56" s="48">
        <f>SUM(D53:D55)</f>
        <v>0</v>
      </c>
      <c r="E56" s="49">
        <f t="shared" si="5"/>
        <v>-730461796</v>
      </c>
      <c r="F56" s="50">
        <f t="shared" si="5"/>
        <v>-730461795</v>
      </c>
      <c r="G56" s="50">
        <f t="shared" si="5"/>
        <v>223728355</v>
      </c>
      <c r="H56" s="50">
        <f t="shared" si="5"/>
        <v>-65928503</v>
      </c>
      <c r="I56" s="50">
        <f t="shared" si="5"/>
        <v>-84732375</v>
      </c>
      <c r="J56" s="50">
        <f t="shared" si="5"/>
        <v>73067477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73067477</v>
      </c>
      <c r="X56" s="50">
        <f t="shared" si="5"/>
        <v>16427765</v>
      </c>
      <c r="Y56" s="50">
        <f t="shared" si="5"/>
        <v>56639712</v>
      </c>
      <c r="Z56" s="51">
        <f>+IF(X56&lt;&gt;0,+(Y56/X56)*100,0)</f>
        <v>344.78038856776925</v>
      </c>
      <c r="AA56" s="48">
        <f>SUM(AA53:AA55)</f>
        <v>-730461795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-755747645</v>
      </c>
      <c r="D59" s="65">
        <f>SUM(D56:D58)</f>
        <v>0</v>
      </c>
      <c r="E59" s="66">
        <f t="shared" si="6"/>
        <v>-730461796</v>
      </c>
      <c r="F59" s="67">
        <f t="shared" si="6"/>
        <v>-730461795</v>
      </c>
      <c r="G59" s="67">
        <f t="shared" si="6"/>
        <v>223728355</v>
      </c>
      <c r="H59" s="67">
        <f t="shared" si="6"/>
        <v>-65928503</v>
      </c>
      <c r="I59" s="67">
        <f t="shared" si="6"/>
        <v>-84732375</v>
      </c>
      <c r="J59" s="67">
        <f t="shared" si="6"/>
        <v>73067477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73067477</v>
      </c>
      <c r="X59" s="67">
        <f t="shared" si="6"/>
        <v>16427765</v>
      </c>
      <c r="Y59" s="67">
        <f t="shared" si="6"/>
        <v>56639712</v>
      </c>
      <c r="Z59" s="68">
        <f>+IF(X59&lt;&gt;0,+(Y59/X59)*100,0)</f>
        <v>344.78038856776925</v>
      </c>
      <c r="AA59" s="65">
        <f>SUM(AA56:AA58)</f>
        <v>-730461795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23425198</v>
      </c>
      <c r="D9" s="20"/>
      <c r="E9" s="21">
        <v>29729209</v>
      </c>
      <c r="F9" s="22">
        <v>29729209</v>
      </c>
      <c r="G9" s="22"/>
      <c r="H9" s="22">
        <v>5536998</v>
      </c>
      <c r="I9" s="22">
        <v>2706029</v>
      </c>
      <c r="J9" s="22">
        <v>8243027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8243027</v>
      </c>
      <c r="X9" s="22">
        <v>7432302</v>
      </c>
      <c r="Y9" s="22">
        <v>810725</v>
      </c>
      <c r="Z9" s="23">
        <v>10.908127791362622</v>
      </c>
      <c r="AA9" s="20">
        <v>29729209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605378</v>
      </c>
      <c r="I13" s="22">
        <v>322745</v>
      </c>
      <c r="J13" s="22">
        <v>928123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928123</v>
      </c>
      <c r="X13" s="22"/>
      <c r="Y13" s="22">
        <v>928123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40392</v>
      </c>
      <c r="D18" s="20"/>
      <c r="E18" s="21">
        <v>65857</v>
      </c>
      <c r="F18" s="22">
        <v>65857</v>
      </c>
      <c r="G18" s="22"/>
      <c r="H18" s="22">
        <v>12548</v>
      </c>
      <c r="I18" s="22">
        <v>1810</v>
      </c>
      <c r="J18" s="22">
        <v>14358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14358</v>
      </c>
      <c r="X18" s="22">
        <v>16464</v>
      </c>
      <c r="Y18" s="22">
        <v>-2106</v>
      </c>
      <c r="Z18" s="23">
        <v>-12.791545189504372</v>
      </c>
      <c r="AA18" s="20">
        <v>65857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>
        <v>21040</v>
      </c>
      <c r="I28" s="22">
        <v>10520</v>
      </c>
      <c r="J28" s="22">
        <v>31560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31560</v>
      </c>
      <c r="X28" s="22"/>
      <c r="Y28" s="22">
        <v>31560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23465590</v>
      </c>
      <c r="D32" s="29">
        <f t="shared" ref="D32:Y32" si="0">SUM(D6:D31)</f>
        <v>0</v>
      </c>
      <c r="E32" s="30">
        <f t="shared" si="0"/>
        <v>29795066</v>
      </c>
      <c r="F32" s="31">
        <f t="shared" si="0"/>
        <v>29795066</v>
      </c>
      <c r="G32" s="31">
        <f t="shared" si="0"/>
        <v>0</v>
      </c>
      <c r="H32" s="31">
        <f t="shared" si="0"/>
        <v>6175964</v>
      </c>
      <c r="I32" s="31">
        <f t="shared" si="0"/>
        <v>3041104</v>
      </c>
      <c r="J32" s="31">
        <f t="shared" si="0"/>
        <v>9217068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9217068</v>
      </c>
      <c r="X32" s="31">
        <f t="shared" si="0"/>
        <v>7448766</v>
      </c>
      <c r="Y32" s="31">
        <f t="shared" si="0"/>
        <v>1768302</v>
      </c>
      <c r="Z32" s="32">
        <f>+IF(X32&lt;&gt;0,+(Y32/X32)*100,0)</f>
        <v>23.739529473741019</v>
      </c>
      <c r="AA32" s="29">
        <f>SUM(AA6:AA31)</f>
        <v>29795066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15396738</v>
      </c>
      <c r="D34" s="20"/>
      <c r="E34" s="21">
        <v>17103446</v>
      </c>
      <c r="F34" s="22">
        <v>17103446</v>
      </c>
      <c r="G34" s="22"/>
      <c r="H34" s="22">
        <v>2220997</v>
      </c>
      <c r="I34" s="22">
        <v>1203117</v>
      </c>
      <c r="J34" s="22">
        <v>3424114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3424114</v>
      </c>
      <c r="X34" s="22">
        <v>4275873</v>
      </c>
      <c r="Y34" s="22">
        <v>-851759</v>
      </c>
      <c r="Z34" s="23">
        <v>-19.920119236469372</v>
      </c>
      <c r="AA34" s="20">
        <v>17103446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47610</v>
      </c>
      <c r="D37" s="20"/>
      <c r="E37" s="21">
        <v>79319</v>
      </c>
      <c r="F37" s="22">
        <v>79319</v>
      </c>
      <c r="G37" s="22"/>
      <c r="H37" s="22">
        <v>5774</v>
      </c>
      <c r="I37" s="22">
        <v>7161</v>
      </c>
      <c r="J37" s="22">
        <v>12935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12935</v>
      </c>
      <c r="X37" s="22">
        <v>19830</v>
      </c>
      <c r="Y37" s="22">
        <v>-6895</v>
      </c>
      <c r="Z37" s="23">
        <v>-34.770549672213818</v>
      </c>
      <c r="AA37" s="20">
        <v>79319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5533000</v>
      </c>
      <c r="F38" s="22">
        <v>5533000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1383249</v>
      </c>
      <c r="Y38" s="22">
        <v>-1383249</v>
      </c>
      <c r="Z38" s="23">
        <v>-100</v>
      </c>
      <c r="AA38" s="20">
        <v>5533000</v>
      </c>
    </row>
    <row r="39" spans="1:27" ht="13.5" x14ac:dyDescent="0.25">
      <c r="A39" s="19" t="s">
        <v>65</v>
      </c>
      <c r="B39" s="15" t="s">
        <v>32</v>
      </c>
      <c r="C39" s="20">
        <v>1260710</v>
      </c>
      <c r="D39" s="20"/>
      <c r="E39" s="21">
        <v>2060820</v>
      </c>
      <c r="F39" s="22">
        <v>2060820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515208</v>
      </c>
      <c r="Y39" s="22">
        <v>-515208</v>
      </c>
      <c r="Z39" s="23">
        <v>-100</v>
      </c>
      <c r="AA39" s="20">
        <v>2060820</v>
      </c>
    </row>
    <row r="40" spans="1:27" ht="13.5" x14ac:dyDescent="0.25">
      <c r="A40" s="19" t="s">
        <v>40</v>
      </c>
      <c r="B40" s="15" t="s">
        <v>32</v>
      </c>
      <c r="C40" s="20">
        <v>6083222</v>
      </c>
      <c r="D40" s="20"/>
      <c r="E40" s="21">
        <v>4340733</v>
      </c>
      <c r="F40" s="22">
        <v>4340733</v>
      </c>
      <c r="G40" s="22"/>
      <c r="H40" s="22">
        <v>12095</v>
      </c>
      <c r="I40" s="22">
        <v>4690</v>
      </c>
      <c r="J40" s="22">
        <v>16785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16785</v>
      </c>
      <c r="X40" s="22">
        <v>1085181</v>
      </c>
      <c r="Y40" s="22">
        <v>-1068396</v>
      </c>
      <c r="Z40" s="23">
        <v>-98.453253420397147</v>
      </c>
      <c r="AA40" s="20">
        <v>4340733</v>
      </c>
    </row>
    <row r="41" spans="1:27" ht="13.5" x14ac:dyDescent="0.25">
      <c r="A41" s="19" t="s">
        <v>66</v>
      </c>
      <c r="B41" s="15" t="s">
        <v>32</v>
      </c>
      <c r="C41" s="20">
        <v>840006</v>
      </c>
      <c r="D41" s="20"/>
      <c r="E41" s="21">
        <v>147121</v>
      </c>
      <c r="F41" s="22">
        <v>147121</v>
      </c>
      <c r="G41" s="22"/>
      <c r="H41" s="22">
        <v>23810</v>
      </c>
      <c r="I41" s="22">
        <v>16905</v>
      </c>
      <c r="J41" s="22">
        <v>40715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40715</v>
      </c>
      <c r="X41" s="22">
        <v>36780</v>
      </c>
      <c r="Y41" s="22">
        <v>3935</v>
      </c>
      <c r="Z41" s="23">
        <v>10.698749320282761</v>
      </c>
      <c r="AA41" s="20">
        <v>147121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1585830</v>
      </c>
      <c r="D44" s="20"/>
      <c r="E44" s="21">
        <v>919996</v>
      </c>
      <c r="F44" s="22">
        <v>919996</v>
      </c>
      <c r="G44" s="22"/>
      <c r="H44" s="22">
        <v>252682</v>
      </c>
      <c r="I44" s="22">
        <v>236113</v>
      </c>
      <c r="J44" s="22">
        <v>488795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488795</v>
      </c>
      <c r="X44" s="22">
        <v>230001</v>
      </c>
      <c r="Y44" s="22">
        <v>258794</v>
      </c>
      <c r="Z44" s="23">
        <v>112.51864122329903</v>
      </c>
      <c r="AA44" s="20">
        <v>919996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25214116</v>
      </c>
      <c r="D47" s="29">
        <f t="shared" ref="D47:Y47" si="1">SUM(D34:D46)</f>
        <v>0</v>
      </c>
      <c r="E47" s="30">
        <f t="shared" si="1"/>
        <v>30184435</v>
      </c>
      <c r="F47" s="31">
        <f t="shared" si="1"/>
        <v>30184435</v>
      </c>
      <c r="G47" s="31">
        <f t="shared" si="1"/>
        <v>0</v>
      </c>
      <c r="H47" s="31">
        <f t="shared" si="1"/>
        <v>2515358</v>
      </c>
      <c r="I47" s="31">
        <f t="shared" si="1"/>
        <v>1467986</v>
      </c>
      <c r="J47" s="31">
        <f t="shared" si="1"/>
        <v>3983344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3983344</v>
      </c>
      <c r="X47" s="31">
        <f t="shared" si="1"/>
        <v>7546122</v>
      </c>
      <c r="Y47" s="31">
        <f t="shared" si="1"/>
        <v>-3562778</v>
      </c>
      <c r="Z47" s="32">
        <f>+IF(X47&lt;&gt;0,+(Y47/X47)*100,0)</f>
        <v>-47.213363367303103</v>
      </c>
      <c r="AA47" s="29">
        <f>SUM(AA34:AA46)</f>
        <v>30184435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-1748526</v>
      </c>
      <c r="D48" s="39">
        <f t="shared" si="2"/>
        <v>0</v>
      </c>
      <c r="E48" s="40">
        <f t="shared" si="2"/>
        <v>-389369</v>
      </c>
      <c r="F48" s="41">
        <f t="shared" si="2"/>
        <v>-389369</v>
      </c>
      <c r="G48" s="41">
        <f t="shared" si="2"/>
        <v>0</v>
      </c>
      <c r="H48" s="41">
        <f t="shared" si="2"/>
        <v>3660606</v>
      </c>
      <c r="I48" s="41">
        <f t="shared" si="2"/>
        <v>1573118</v>
      </c>
      <c r="J48" s="41">
        <f t="shared" si="2"/>
        <v>5233724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5233724</v>
      </c>
      <c r="X48" s="41">
        <f t="shared" si="2"/>
        <v>-97356</v>
      </c>
      <c r="Y48" s="41">
        <f t="shared" si="2"/>
        <v>5331080</v>
      </c>
      <c r="Z48" s="42">
        <f>+IF(X48&lt;&gt;0,+(Y48/X48)*100,0)</f>
        <v>-5475.8617856115698</v>
      </c>
      <c r="AA48" s="39">
        <f>+AA32-AA47</f>
        <v>-389369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-1748526</v>
      </c>
      <c r="D51" s="48">
        <f t="shared" si="3"/>
        <v>0</v>
      </c>
      <c r="E51" s="49">
        <f t="shared" si="3"/>
        <v>-389369</v>
      </c>
      <c r="F51" s="50">
        <f t="shared" si="3"/>
        <v>-389369</v>
      </c>
      <c r="G51" s="50">
        <f t="shared" si="3"/>
        <v>0</v>
      </c>
      <c r="H51" s="50">
        <f t="shared" si="3"/>
        <v>3660606</v>
      </c>
      <c r="I51" s="50">
        <f t="shared" si="3"/>
        <v>1573118</v>
      </c>
      <c r="J51" s="50">
        <f t="shared" si="3"/>
        <v>5233724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5233724</v>
      </c>
      <c r="X51" s="50">
        <f t="shared" si="3"/>
        <v>-97356</v>
      </c>
      <c r="Y51" s="50">
        <f t="shared" si="3"/>
        <v>5331080</v>
      </c>
      <c r="Z51" s="51">
        <f>+IF(X51&lt;&gt;0,+(Y51/X51)*100,0)</f>
        <v>-5475.8617856115698</v>
      </c>
      <c r="AA51" s="48">
        <f>SUM(AA48:AA50)</f>
        <v>-389369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-1748526</v>
      </c>
      <c r="D53" s="54">
        <f>+D51-D52</f>
        <v>0</v>
      </c>
      <c r="E53" s="55">
        <f t="shared" si="4"/>
        <v>-389369</v>
      </c>
      <c r="F53" s="56">
        <f t="shared" si="4"/>
        <v>-389369</v>
      </c>
      <c r="G53" s="56">
        <f t="shared" si="4"/>
        <v>0</v>
      </c>
      <c r="H53" s="56">
        <f t="shared" si="4"/>
        <v>3660606</v>
      </c>
      <c r="I53" s="56">
        <f t="shared" si="4"/>
        <v>1573118</v>
      </c>
      <c r="J53" s="56">
        <f t="shared" si="4"/>
        <v>5233724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5233724</v>
      </c>
      <c r="X53" s="56">
        <f t="shared" si="4"/>
        <v>-97356</v>
      </c>
      <c r="Y53" s="56">
        <f t="shared" si="4"/>
        <v>5331080</v>
      </c>
      <c r="Z53" s="57">
        <f>+IF(X53&lt;&gt;0,+(Y53/X53)*100,0)</f>
        <v>-5475.8617856115698</v>
      </c>
      <c r="AA53" s="54">
        <f>+AA51-AA52</f>
        <v>-389369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-1748526</v>
      </c>
      <c r="D56" s="48">
        <f>SUM(D53:D55)</f>
        <v>0</v>
      </c>
      <c r="E56" s="49">
        <f t="shared" si="5"/>
        <v>-389369</v>
      </c>
      <c r="F56" s="50">
        <f t="shared" si="5"/>
        <v>-389369</v>
      </c>
      <c r="G56" s="50">
        <f t="shared" si="5"/>
        <v>0</v>
      </c>
      <c r="H56" s="50">
        <f t="shared" si="5"/>
        <v>3660606</v>
      </c>
      <c r="I56" s="50">
        <f t="shared" si="5"/>
        <v>1573118</v>
      </c>
      <c r="J56" s="50">
        <f t="shared" si="5"/>
        <v>5233724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5233724</v>
      </c>
      <c r="X56" s="50">
        <f t="shared" si="5"/>
        <v>-97356</v>
      </c>
      <c r="Y56" s="50">
        <f t="shared" si="5"/>
        <v>5331080</v>
      </c>
      <c r="Z56" s="51">
        <f>+IF(X56&lt;&gt;0,+(Y56/X56)*100,0)</f>
        <v>-5475.8617856115698</v>
      </c>
      <c r="AA56" s="48">
        <f>SUM(AA53:AA55)</f>
        <v>-389369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-1748526</v>
      </c>
      <c r="D59" s="65">
        <f>SUM(D56:D58)</f>
        <v>0</v>
      </c>
      <c r="E59" s="66">
        <f t="shared" si="6"/>
        <v>-389369</v>
      </c>
      <c r="F59" s="67">
        <f t="shared" si="6"/>
        <v>-389369</v>
      </c>
      <c r="G59" s="67">
        <f t="shared" si="6"/>
        <v>0</v>
      </c>
      <c r="H59" s="67">
        <f t="shared" si="6"/>
        <v>3660606</v>
      </c>
      <c r="I59" s="67">
        <f t="shared" si="6"/>
        <v>1573118</v>
      </c>
      <c r="J59" s="67">
        <f t="shared" si="6"/>
        <v>5233724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5233724</v>
      </c>
      <c r="X59" s="67">
        <f t="shared" si="6"/>
        <v>-97356</v>
      </c>
      <c r="Y59" s="67">
        <f t="shared" si="6"/>
        <v>5331080</v>
      </c>
      <c r="Z59" s="68">
        <f>+IF(X59&lt;&gt;0,+(Y59/X59)*100,0)</f>
        <v>-5475.8617856115698</v>
      </c>
      <c r="AA59" s="65">
        <f>SUM(AA56:AA58)</f>
        <v>-389369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14150626</v>
      </c>
      <c r="D9" s="20"/>
      <c r="E9" s="21">
        <v>15272000</v>
      </c>
      <c r="F9" s="22">
        <v>15272000</v>
      </c>
      <c r="G9" s="22">
        <v>1165056</v>
      </c>
      <c r="H9" s="22">
        <v>1127895</v>
      </c>
      <c r="I9" s="22">
        <v>1113185</v>
      </c>
      <c r="J9" s="22">
        <v>3406136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3406136</v>
      </c>
      <c r="X9" s="22">
        <v>3818004</v>
      </c>
      <c r="Y9" s="22">
        <v>-411868</v>
      </c>
      <c r="Z9" s="23">
        <v>-10.787521437903155</v>
      </c>
      <c r="AA9" s="20">
        <v>15272000</v>
      </c>
    </row>
    <row r="10" spans="1:27" ht="13.5" x14ac:dyDescent="0.25">
      <c r="A10" s="19" t="s">
        <v>38</v>
      </c>
      <c r="B10" s="15" t="s">
        <v>32</v>
      </c>
      <c r="C10" s="20">
        <v>23210</v>
      </c>
      <c r="D10" s="20"/>
      <c r="E10" s="21">
        <v>18000</v>
      </c>
      <c r="F10" s="22">
        <v>18000</v>
      </c>
      <c r="G10" s="22"/>
      <c r="H10" s="22"/>
      <c r="I10" s="22">
        <v>500</v>
      </c>
      <c r="J10" s="22">
        <v>500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500</v>
      </c>
      <c r="X10" s="22">
        <v>4500</v>
      </c>
      <c r="Y10" s="22">
        <v>-4000</v>
      </c>
      <c r="Z10" s="23">
        <v>-88.888888888888886</v>
      </c>
      <c r="AA10" s="20">
        <v>18000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908450</v>
      </c>
      <c r="D25" s="20"/>
      <c r="E25" s="21">
        <v>902000</v>
      </c>
      <c r="F25" s="22">
        <v>902000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225501</v>
      </c>
      <c r="Y25" s="22">
        <v>-225501</v>
      </c>
      <c r="Z25" s="23">
        <v>-100</v>
      </c>
      <c r="AA25" s="20">
        <v>902000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15082286</v>
      </c>
      <c r="D32" s="29">
        <f t="shared" ref="D32:Y32" si="0">SUM(D6:D31)</f>
        <v>0</v>
      </c>
      <c r="E32" s="30">
        <f t="shared" si="0"/>
        <v>16192000</v>
      </c>
      <c r="F32" s="31">
        <f t="shared" si="0"/>
        <v>16192000</v>
      </c>
      <c r="G32" s="31">
        <f t="shared" si="0"/>
        <v>1165056</v>
      </c>
      <c r="H32" s="31">
        <f t="shared" si="0"/>
        <v>1127895</v>
      </c>
      <c r="I32" s="31">
        <f t="shared" si="0"/>
        <v>1113685</v>
      </c>
      <c r="J32" s="31">
        <f t="shared" si="0"/>
        <v>3406636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3406636</v>
      </c>
      <c r="X32" s="31">
        <f t="shared" si="0"/>
        <v>4048005</v>
      </c>
      <c r="Y32" s="31">
        <f t="shared" si="0"/>
        <v>-641369</v>
      </c>
      <c r="Z32" s="32">
        <f>+IF(X32&lt;&gt;0,+(Y32/X32)*100,0)</f>
        <v>-15.844076279550052</v>
      </c>
      <c r="AA32" s="29">
        <f>SUM(AA6:AA31)</f>
        <v>16192000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9363418</v>
      </c>
      <c r="D34" s="20"/>
      <c r="E34" s="21">
        <v>9581743</v>
      </c>
      <c r="F34" s="22">
        <v>9581743</v>
      </c>
      <c r="G34" s="22">
        <v>687249</v>
      </c>
      <c r="H34" s="22">
        <v>728238</v>
      </c>
      <c r="I34" s="22">
        <v>771245</v>
      </c>
      <c r="J34" s="22">
        <v>2186732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2186732</v>
      </c>
      <c r="X34" s="22">
        <v>2212792</v>
      </c>
      <c r="Y34" s="22">
        <v>-26060</v>
      </c>
      <c r="Z34" s="23">
        <v>-1.1776976778657913</v>
      </c>
      <c r="AA34" s="20">
        <v>9581743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1629602</v>
      </c>
      <c r="D37" s="20"/>
      <c r="E37" s="21">
        <v>1745000</v>
      </c>
      <c r="F37" s="22">
        <v>1745000</v>
      </c>
      <c r="G37" s="22"/>
      <c r="H37" s="22">
        <v>144990</v>
      </c>
      <c r="I37" s="22">
        <v>137819</v>
      </c>
      <c r="J37" s="22">
        <v>282809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282809</v>
      </c>
      <c r="X37" s="22">
        <v>334820</v>
      </c>
      <c r="Y37" s="22">
        <v>-52011</v>
      </c>
      <c r="Z37" s="23">
        <v>-15.534018278477987</v>
      </c>
      <c r="AA37" s="20">
        <v>1745000</v>
      </c>
    </row>
    <row r="38" spans="1:27" ht="13.5" x14ac:dyDescent="0.25">
      <c r="A38" s="19" t="s">
        <v>64</v>
      </c>
      <c r="B38" s="15" t="s">
        <v>32</v>
      </c>
      <c r="C38" s="20">
        <v>1396364</v>
      </c>
      <c r="D38" s="20"/>
      <c r="E38" s="21">
        <v>1877000</v>
      </c>
      <c r="F38" s="22">
        <v>1877000</v>
      </c>
      <c r="G38" s="22">
        <v>156417</v>
      </c>
      <c r="H38" s="22">
        <v>156417</v>
      </c>
      <c r="I38" s="22">
        <v>156417</v>
      </c>
      <c r="J38" s="22">
        <v>469251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469251</v>
      </c>
      <c r="X38" s="22">
        <v>469251</v>
      </c>
      <c r="Y38" s="22"/>
      <c r="Z38" s="23"/>
      <c r="AA38" s="20">
        <v>1877000</v>
      </c>
    </row>
    <row r="39" spans="1:27" ht="13.5" x14ac:dyDescent="0.25">
      <c r="A39" s="19" t="s">
        <v>65</v>
      </c>
      <c r="B39" s="15" t="s">
        <v>32</v>
      </c>
      <c r="C39" s="20">
        <v>793991</v>
      </c>
      <c r="D39" s="20"/>
      <c r="E39" s="21">
        <v>1742000</v>
      </c>
      <c r="F39" s="22">
        <v>1742000</v>
      </c>
      <c r="G39" s="22">
        <v>145166</v>
      </c>
      <c r="H39" s="22">
        <v>145166</v>
      </c>
      <c r="I39" s="22">
        <v>145166</v>
      </c>
      <c r="J39" s="22">
        <v>435498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435498</v>
      </c>
      <c r="X39" s="22">
        <v>435498</v>
      </c>
      <c r="Y39" s="22"/>
      <c r="Z39" s="23"/>
      <c r="AA39" s="20">
        <v>1742000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1146840</v>
      </c>
      <c r="D41" s="20"/>
      <c r="E41" s="21">
        <v>1425000</v>
      </c>
      <c r="F41" s="22">
        <v>1425000</v>
      </c>
      <c r="G41" s="22"/>
      <c r="H41" s="22">
        <v>263499</v>
      </c>
      <c r="I41" s="22">
        <v>109059</v>
      </c>
      <c r="J41" s="22">
        <v>372558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372558</v>
      </c>
      <c r="X41" s="22">
        <v>167434</v>
      </c>
      <c r="Y41" s="22">
        <v>205124</v>
      </c>
      <c r="Z41" s="23">
        <v>122.5103622920076</v>
      </c>
      <c r="AA41" s="20">
        <v>1425000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709949</v>
      </c>
      <c r="D44" s="20"/>
      <c r="E44" s="21">
        <v>537816</v>
      </c>
      <c r="F44" s="22">
        <v>537816</v>
      </c>
      <c r="G44" s="22">
        <v>5638</v>
      </c>
      <c r="H44" s="22">
        <v>9562</v>
      </c>
      <c r="I44" s="22">
        <v>21561</v>
      </c>
      <c r="J44" s="22">
        <v>36761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36761</v>
      </c>
      <c r="X44" s="22">
        <v>53599</v>
      </c>
      <c r="Y44" s="22">
        <v>-16838</v>
      </c>
      <c r="Z44" s="23">
        <v>-31.414765200843298</v>
      </c>
      <c r="AA44" s="20">
        <v>537816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15040164</v>
      </c>
      <c r="D47" s="29">
        <f t="shared" ref="D47:Y47" si="1">SUM(D34:D46)</f>
        <v>0</v>
      </c>
      <c r="E47" s="30">
        <f t="shared" si="1"/>
        <v>16908559</v>
      </c>
      <c r="F47" s="31">
        <f t="shared" si="1"/>
        <v>16908559</v>
      </c>
      <c r="G47" s="31">
        <f t="shared" si="1"/>
        <v>994470</v>
      </c>
      <c r="H47" s="31">
        <f t="shared" si="1"/>
        <v>1447872</v>
      </c>
      <c r="I47" s="31">
        <f t="shared" si="1"/>
        <v>1341267</v>
      </c>
      <c r="J47" s="31">
        <f t="shared" si="1"/>
        <v>3783609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3783609</v>
      </c>
      <c r="X47" s="31">
        <f t="shared" si="1"/>
        <v>3673394</v>
      </c>
      <c r="Y47" s="31">
        <f t="shared" si="1"/>
        <v>110215</v>
      </c>
      <c r="Z47" s="32">
        <f>+IF(X47&lt;&gt;0,+(Y47/X47)*100,0)</f>
        <v>3.0003587962521854</v>
      </c>
      <c r="AA47" s="29">
        <f>SUM(AA34:AA46)</f>
        <v>16908559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42122</v>
      </c>
      <c r="D48" s="39">
        <f t="shared" si="2"/>
        <v>0</v>
      </c>
      <c r="E48" s="40">
        <f t="shared" si="2"/>
        <v>-716559</v>
      </c>
      <c r="F48" s="41">
        <f t="shared" si="2"/>
        <v>-716559</v>
      </c>
      <c r="G48" s="41">
        <f t="shared" si="2"/>
        <v>170586</v>
      </c>
      <c r="H48" s="41">
        <f t="shared" si="2"/>
        <v>-319977</v>
      </c>
      <c r="I48" s="41">
        <f t="shared" si="2"/>
        <v>-227582</v>
      </c>
      <c r="J48" s="41">
        <f t="shared" si="2"/>
        <v>-376973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-376973</v>
      </c>
      <c r="X48" s="41">
        <f t="shared" si="2"/>
        <v>374611</v>
      </c>
      <c r="Y48" s="41">
        <f t="shared" si="2"/>
        <v>-751584</v>
      </c>
      <c r="Z48" s="42">
        <f>+IF(X48&lt;&gt;0,+(Y48/X48)*100,0)</f>
        <v>-200.63052072683396</v>
      </c>
      <c r="AA48" s="39">
        <f>+AA32-AA47</f>
        <v>-716559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42122</v>
      </c>
      <c r="D51" s="48">
        <f t="shared" si="3"/>
        <v>0</v>
      </c>
      <c r="E51" s="49">
        <f t="shared" si="3"/>
        <v>-716559</v>
      </c>
      <c r="F51" s="50">
        <f t="shared" si="3"/>
        <v>-716559</v>
      </c>
      <c r="G51" s="50">
        <f t="shared" si="3"/>
        <v>170586</v>
      </c>
      <c r="H51" s="50">
        <f t="shared" si="3"/>
        <v>-319977</v>
      </c>
      <c r="I51" s="50">
        <f t="shared" si="3"/>
        <v>-227582</v>
      </c>
      <c r="J51" s="50">
        <f t="shared" si="3"/>
        <v>-376973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-376973</v>
      </c>
      <c r="X51" s="50">
        <f t="shared" si="3"/>
        <v>374611</v>
      </c>
      <c r="Y51" s="50">
        <f t="shared" si="3"/>
        <v>-751584</v>
      </c>
      <c r="Z51" s="51">
        <f>+IF(X51&lt;&gt;0,+(Y51/X51)*100,0)</f>
        <v>-200.63052072683396</v>
      </c>
      <c r="AA51" s="48">
        <f>SUM(AA48:AA50)</f>
        <v>-716559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42122</v>
      </c>
      <c r="D53" s="54">
        <f>+D51-D52</f>
        <v>0</v>
      </c>
      <c r="E53" s="55">
        <f t="shared" si="4"/>
        <v>-716559</v>
      </c>
      <c r="F53" s="56">
        <f t="shared" si="4"/>
        <v>-716559</v>
      </c>
      <c r="G53" s="56">
        <f t="shared" si="4"/>
        <v>170586</v>
      </c>
      <c r="H53" s="56">
        <f t="shared" si="4"/>
        <v>-319977</v>
      </c>
      <c r="I53" s="56">
        <f t="shared" si="4"/>
        <v>-227582</v>
      </c>
      <c r="J53" s="56">
        <f t="shared" si="4"/>
        <v>-376973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-376973</v>
      </c>
      <c r="X53" s="56">
        <f t="shared" si="4"/>
        <v>374611</v>
      </c>
      <c r="Y53" s="56">
        <f t="shared" si="4"/>
        <v>-751584</v>
      </c>
      <c r="Z53" s="57">
        <f>+IF(X53&lt;&gt;0,+(Y53/X53)*100,0)</f>
        <v>-200.63052072683396</v>
      </c>
      <c r="AA53" s="54">
        <f>+AA51-AA52</f>
        <v>-716559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42122</v>
      </c>
      <c r="D56" s="48">
        <f>SUM(D53:D55)</f>
        <v>0</v>
      </c>
      <c r="E56" s="49">
        <f t="shared" si="5"/>
        <v>-716559</v>
      </c>
      <c r="F56" s="50">
        <f t="shared" si="5"/>
        <v>-716559</v>
      </c>
      <c r="G56" s="50">
        <f t="shared" si="5"/>
        <v>170586</v>
      </c>
      <c r="H56" s="50">
        <f t="shared" si="5"/>
        <v>-319977</v>
      </c>
      <c r="I56" s="50">
        <f t="shared" si="5"/>
        <v>-227582</v>
      </c>
      <c r="J56" s="50">
        <f t="shared" si="5"/>
        <v>-376973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-376973</v>
      </c>
      <c r="X56" s="50">
        <f t="shared" si="5"/>
        <v>374611</v>
      </c>
      <c r="Y56" s="50">
        <f t="shared" si="5"/>
        <v>-751584</v>
      </c>
      <c r="Z56" s="51">
        <f>+IF(X56&lt;&gt;0,+(Y56/X56)*100,0)</f>
        <v>-200.63052072683396</v>
      </c>
      <c r="AA56" s="48">
        <f>SUM(AA53:AA55)</f>
        <v>-716559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42122</v>
      </c>
      <c r="D59" s="65">
        <f>SUM(D56:D58)</f>
        <v>0</v>
      </c>
      <c r="E59" s="66">
        <f t="shared" si="6"/>
        <v>-716559</v>
      </c>
      <c r="F59" s="67">
        <f t="shared" si="6"/>
        <v>-716559</v>
      </c>
      <c r="G59" s="67">
        <f t="shared" si="6"/>
        <v>170586</v>
      </c>
      <c r="H59" s="67">
        <f t="shared" si="6"/>
        <v>-319977</v>
      </c>
      <c r="I59" s="67">
        <f t="shared" si="6"/>
        <v>-227582</v>
      </c>
      <c r="J59" s="67">
        <f t="shared" si="6"/>
        <v>-376973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-376973</v>
      </c>
      <c r="X59" s="67">
        <f t="shared" si="6"/>
        <v>374611</v>
      </c>
      <c r="Y59" s="67">
        <f t="shared" si="6"/>
        <v>-751584</v>
      </c>
      <c r="Z59" s="68">
        <f>+IF(X59&lt;&gt;0,+(Y59/X59)*100,0)</f>
        <v>-200.63052072683396</v>
      </c>
      <c r="AA59" s="65">
        <f>SUM(AA56:AA58)</f>
        <v>-716559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33026854</v>
      </c>
      <c r="D9" s="20"/>
      <c r="E9" s="21">
        <v>39604000</v>
      </c>
      <c r="F9" s="22">
        <v>39604000</v>
      </c>
      <c r="G9" s="22">
        <v>3257570</v>
      </c>
      <c r="H9" s="22">
        <v>3251992</v>
      </c>
      <c r="I9" s="22">
        <v>3292704</v>
      </c>
      <c r="J9" s="22">
        <v>9802266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9802266</v>
      </c>
      <c r="X9" s="22">
        <v>9855311</v>
      </c>
      <c r="Y9" s="22">
        <v>-53045</v>
      </c>
      <c r="Z9" s="23">
        <v>-0.53823770756701639</v>
      </c>
      <c r="AA9" s="20">
        <v>39604000</v>
      </c>
    </row>
    <row r="10" spans="1:27" ht="13.5" x14ac:dyDescent="0.25">
      <c r="A10" s="19" t="s">
        <v>38</v>
      </c>
      <c r="B10" s="15" t="s">
        <v>32</v>
      </c>
      <c r="C10" s="20">
        <v>182517</v>
      </c>
      <c r="D10" s="20"/>
      <c r="E10" s="21">
        <v>104000</v>
      </c>
      <c r="F10" s="22">
        <v>104000</v>
      </c>
      <c r="G10" s="22">
        <v>2933</v>
      </c>
      <c r="H10" s="22">
        <v>15021</v>
      </c>
      <c r="I10" s="22">
        <v>12463</v>
      </c>
      <c r="J10" s="22">
        <v>30417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30417</v>
      </c>
      <c r="X10" s="22">
        <v>20075</v>
      </c>
      <c r="Y10" s="22">
        <v>10342</v>
      </c>
      <c r="Z10" s="23">
        <v>51.516811955168116</v>
      </c>
      <c r="AA10" s="20">
        <v>104000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196263</v>
      </c>
      <c r="H13" s="22">
        <v>201840</v>
      </c>
      <c r="I13" s="22">
        <v>207728</v>
      </c>
      <c r="J13" s="22">
        <v>605831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605831</v>
      </c>
      <c r="X13" s="22"/>
      <c r="Y13" s="22">
        <v>605831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6598243</v>
      </c>
      <c r="D25" s="20"/>
      <c r="E25" s="21">
        <v>140000</v>
      </c>
      <c r="F25" s="22">
        <v>140000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140000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39807614</v>
      </c>
      <c r="D32" s="29">
        <f t="shared" ref="D32:Y32" si="0">SUM(D6:D31)</f>
        <v>0</v>
      </c>
      <c r="E32" s="30">
        <f t="shared" si="0"/>
        <v>39848000</v>
      </c>
      <c r="F32" s="31">
        <f t="shared" si="0"/>
        <v>39848000</v>
      </c>
      <c r="G32" s="31">
        <f t="shared" si="0"/>
        <v>3456766</v>
      </c>
      <c r="H32" s="31">
        <f t="shared" si="0"/>
        <v>3468853</v>
      </c>
      <c r="I32" s="31">
        <f t="shared" si="0"/>
        <v>3512895</v>
      </c>
      <c r="J32" s="31">
        <f t="shared" si="0"/>
        <v>10438514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10438514</v>
      </c>
      <c r="X32" s="31">
        <f t="shared" si="0"/>
        <v>9875386</v>
      </c>
      <c r="Y32" s="31">
        <f t="shared" si="0"/>
        <v>563128</v>
      </c>
      <c r="Z32" s="32">
        <f>+IF(X32&lt;&gt;0,+(Y32/X32)*100,0)</f>
        <v>5.7023391288198759</v>
      </c>
      <c r="AA32" s="29">
        <f>SUM(AA6:AA31)</f>
        <v>39848000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12020211</v>
      </c>
      <c r="D34" s="20"/>
      <c r="E34" s="21">
        <v>15141343</v>
      </c>
      <c r="F34" s="22">
        <v>15141343</v>
      </c>
      <c r="G34" s="22">
        <v>830900</v>
      </c>
      <c r="H34" s="22">
        <v>989730</v>
      </c>
      <c r="I34" s="22">
        <v>1022014</v>
      </c>
      <c r="J34" s="22">
        <v>2842644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2842644</v>
      </c>
      <c r="X34" s="22">
        <v>3319487</v>
      </c>
      <c r="Y34" s="22">
        <v>-476843</v>
      </c>
      <c r="Z34" s="23">
        <v>-14.36496060987737</v>
      </c>
      <c r="AA34" s="20">
        <v>15141343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1523952</v>
      </c>
      <c r="D37" s="20"/>
      <c r="E37" s="21">
        <v>2121000</v>
      </c>
      <c r="F37" s="22">
        <v>2121000</v>
      </c>
      <c r="G37" s="22">
        <v>143146</v>
      </c>
      <c r="H37" s="22">
        <v>156879</v>
      </c>
      <c r="I37" s="22">
        <v>107198</v>
      </c>
      <c r="J37" s="22">
        <v>407223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407223</v>
      </c>
      <c r="X37" s="22">
        <v>501569</v>
      </c>
      <c r="Y37" s="22">
        <v>-94346</v>
      </c>
      <c r="Z37" s="23">
        <v>-18.810173675007825</v>
      </c>
      <c r="AA37" s="20">
        <v>2121000</v>
      </c>
    </row>
    <row r="38" spans="1:27" ht="13.5" x14ac:dyDescent="0.25">
      <c r="A38" s="19" t="s">
        <v>64</v>
      </c>
      <c r="B38" s="15" t="s">
        <v>32</v>
      </c>
      <c r="C38" s="20">
        <v>3699754</v>
      </c>
      <c r="D38" s="20"/>
      <c r="E38" s="21">
        <v>3413000</v>
      </c>
      <c r="F38" s="22">
        <v>3413000</v>
      </c>
      <c r="G38" s="22">
        <v>284417</v>
      </c>
      <c r="H38" s="22">
        <v>284417</v>
      </c>
      <c r="I38" s="22">
        <v>284417</v>
      </c>
      <c r="J38" s="22">
        <v>853251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853251</v>
      </c>
      <c r="X38" s="22">
        <v>853251</v>
      </c>
      <c r="Y38" s="22"/>
      <c r="Z38" s="23"/>
      <c r="AA38" s="20">
        <v>3413000</v>
      </c>
    </row>
    <row r="39" spans="1:27" ht="13.5" x14ac:dyDescent="0.25">
      <c r="A39" s="19" t="s">
        <v>65</v>
      </c>
      <c r="B39" s="15" t="s">
        <v>32</v>
      </c>
      <c r="C39" s="20">
        <v>11631960</v>
      </c>
      <c r="D39" s="20"/>
      <c r="E39" s="21">
        <v>11877000</v>
      </c>
      <c r="F39" s="22">
        <v>11877000</v>
      </c>
      <c r="G39" s="22">
        <v>989750</v>
      </c>
      <c r="H39" s="22">
        <v>989750</v>
      </c>
      <c r="I39" s="22">
        <v>989750</v>
      </c>
      <c r="J39" s="22">
        <v>2969250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2969250</v>
      </c>
      <c r="X39" s="22">
        <v>2969250</v>
      </c>
      <c r="Y39" s="22"/>
      <c r="Z39" s="23"/>
      <c r="AA39" s="20">
        <v>11877000</v>
      </c>
    </row>
    <row r="40" spans="1:27" ht="13.5" x14ac:dyDescent="0.25">
      <c r="A40" s="19" t="s">
        <v>40</v>
      </c>
      <c r="B40" s="15" t="s">
        <v>32</v>
      </c>
      <c r="C40" s="20">
        <v>9214636</v>
      </c>
      <c r="D40" s="20"/>
      <c r="E40" s="21">
        <v>10365300</v>
      </c>
      <c r="F40" s="22">
        <v>10365300</v>
      </c>
      <c r="G40" s="22">
        <v>938770</v>
      </c>
      <c r="H40" s="22">
        <v>938770</v>
      </c>
      <c r="I40" s="22">
        <v>938770</v>
      </c>
      <c r="J40" s="22">
        <v>2816310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2816310</v>
      </c>
      <c r="X40" s="22">
        <v>2816310</v>
      </c>
      <c r="Y40" s="22"/>
      <c r="Z40" s="23"/>
      <c r="AA40" s="20">
        <v>10365300</v>
      </c>
    </row>
    <row r="41" spans="1:27" ht="13.5" x14ac:dyDescent="0.25">
      <c r="A41" s="19" t="s">
        <v>66</v>
      </c>
      <c r="B41" s="15" t="s">
        <v>32</v>
      </c>
      <c r="C41" s="20">
        <v>11849816</v>
      </c>
      <c r="D41" s="20"/>
      <c r="E41" s="21">
        <v>9869000</v>
      </c>
      <c r="F41" s="22">
        <v>9869000</v>
      </c>
      <c r="G41" s="22">
        <v>143436</v>
      </c>
      <c r="H41" s="22">
        <v>159367</v>
      </c>
      <c r="I41" s="22">
        <v>744256</v>
      </c>
      <c r="J41" s="22">
        <v>1047059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1047059</v>
      </c>
      <c r="X41" s="22">
        <v>1082399</v>
      </c>
      <c r="Y41" s="22">
        <v>-35340</v>
      </c>
      <c r="Z41" s="23">
        <v>-3.264969756993493</v>
      </c>
      <c r="AA41" s="20">
        <v>9869000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2058155</v>
      </c>
      <c r="D44" s="20"/>
      <c r="E44" s="21">
        <v>2520000</v>
      </c>
      <c r="F44" s="22">
        <v>2520000</v>
      </c>
      <c r="G44" s="22">
        <v>52402</v>
      </c>
      <c r="H44" s="22">
        <v>214490</v>
      </c>
      <c r="I44" s="22">
        <v>100475</v>
      </c>
      <c r="J44" s="22">
        <v>367367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367367</v>
      </c>
      <c r="X44" s="22">
        <v>589295</v>
      </c>
      <c r="Y44" s="22">
        <v>-221928</v>
      </c>
      <c r="Z44" s="23">
        <v>-37.659915661935024</v>
      </c>
      <c r="AA44" s="20">
        <v>2520000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51998484</v>
      </c>
      <c r="D47" s="29">
        <f t="shared" ref="D47:Y47" si="1">SUM(D34:D46)</f>
        <v>0</v>
      </c>
      <c r="E47" s="30">
        <f t="shared" si="1"/>
        <v>55306643</v>
      </c>
      <c r="F47" s="31">
        <f t="shared" si="1"/>
        <v>55306643</v>
      </c>
      <c r="G47" s="31">
        <f t="shared" si="1"/>
        <v>3382821</v>
      </c>
      <c r="H47" s="31">
        <f t="shared" si="1"/>
        <v>3733403</v>
      </c>
      <c r="I47" s="31">
        <f t="shared" si="1"/>
        <v>4186880</v>
      </c>
      <c r="J47" s="31">
        <f t="shared" si="1"/>
        <v>11303104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11303104</v>
      </c>
      <c r="X47" s="31">
        <f t="shared" si="1"/>
        <v>12131561</v>
      </c>
      <c r="Y47" s="31">
        <f t="shared" si="1"/>
        <v>-828457</v>
      </c>
      <c r="Z47" s="32">
        <f>+IF(X47&lt;&gt;0,+(Y47/X47)*100,0)</f>
        <v>-6.8289398206875438</v>
      </c>
      <c r="AA47" s="29">
        <f>SUM(AA34:AA46)</f>
        <v>55306643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-12190870</v>
      </c>
      <c r="D48" s="39">
        <f t="shared" si="2"/>
        <v>0</v>
      </c>
      <c r="E48" s="40">
        <f t="shared" si="2"/>
        <v>-15458643</v>
      </c>
      <c r="F48" s="41">
        <f t="shared" si="2"/>
        <v>-15458643</v>
      </c>
      <c r="G48" s="41">
        <f t="shared" si="2"/>
        <v>73945</v>
      </c>
      <c r="H48" s="41">
        <f t="shared" si="2"/>
        <v>-264550</v>
      </c>
      <c r="I48" s="41">
        <f t="shared" si="2"/>
        <v>-673985</v>
      </c>
      <c r="J48" s="41">
        <f t="shared" si="2"/>
        <v>-864590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-864590</v>
      </c>
      <c r="X48" s="41">
        <f t="shared" si="2"/>
        <v>-2256175</v>
      </c>
      <c r="Y48" s="41">
        <f t="shared" si="2"/>
        <v>1391585</v>
      </c>
      <c r="Z48" s="42">
        <f>+IF(X48&lt;&gt;0,+(Y48/X48)*100,0)</f>
        <v>-61.678947776657402</v>
      </c>
      <c r="AA48" s="39">
        <f>+AA32-AA47</f>
        <v>-15458643</v>
      </c>
    </row>
    <row r="49" spans="1:27" ht="25.5" x14ac:dyDescent="0.25">
      <c r="A49" s="43" t="s">
        <v>74</v>
      </c>
      <c r="B49" s="15" t="s">
        <v>32</v>
      </c>
      <c r="C49" s="20">
        <v>532641</v>
      </c>
      <c r="D49" s="20"/>
      <c r="E49" s="21">
        <v>240000</v>
      </c>
      <c r="F49" s="22">
        <v>425456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33720</v>
      </c>
      <c r="Y49" s="22">
        <v>-33720</v>
      </c>
      <c r="Z49" s="23">
        <v>-100</v>
      </c>
      <c r="AA49" s="20">
        <v>425456</v>
      </c>
    </row>
    <row r="50" spans="1:27" ht="13.5" x14ac:dyDescent="0.25">
      <c r="A50" s="43" t="s">
        <v>75</v>
      </c>
      <c r="B50" s="15" t="s">
        <v>32</v>
      </c>
      <c r="C50" s="44">
        <v>2250000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-9408229</v>
      </c>
      <c r="D51" s="48">
        <f t="shared" si="3"/>
        <v>0</v>
      </c>
      <c r="E51" s="49">
        <f t="shared" si="3"/>
        <v>-15218643</v>
      </c>
      <c r="F51" s="50">
        <f t="shared" si="3"/>
        <v>-15033187</v>
      </c>
      <c r="G51" s="50">
        <f t="shared" si="3"/>
        <v>73945</v>
      </c>
      <c r="H51" s="50">
        <f t="shared" si="3"/>
        <v>-264550</v>
      </c>
      <c r="I51" s="50">
        <f t="shared" si="3"/>
        <v>-673985</v>
      </c>
      <c r="J51" s="50">
        <f t="shared" si="3"/>
        <v>-864590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-864590</v>
      </c>
      <c r="X51" s="50">
        <f t="shared" si="3"/>
        <v>-2222455</v>
      </c>
      <c r="Y51" s="50">
        <f t="shared" si="3"/>
        <v>1357865</v>
      </c>
      <c r="Z51" s="51">
        <f>+IF(X51&lt;&gt;0,+(Y51/X51)*100,0)</f>
        <v>-61.097525034252662</v>
      </c>
      <c r="AA51" s="48">
        <f>SUM(AA48:AA50)</f>
        <v>-15033187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-9408229</v>
      </c>
      <c r="D53" s="54">
        <f>+D51-D52</f>
        <v>0</v>
      </c>
      <c r="E53" s="55">
        <f t="shared" si="4"/>
        <v>-15218643</v>
      </c>
      <c r="F53" s="56">
        <f t="shared" si="4"/>
        <v>-15033187</v>
      </c>
      <c r="G53" s="56">
        <f t="shared" si="4"/>
        <v>73945</v>
      </c>
      <c r="H53" s="56">
        <f t="shared" si="4"/>
        <v>-264550</v>
      </c>
      <c r="I53" s="56">
        <f t="shared" si="4"/>
        <v>-673985</v>
      </c>
      <c r="J53" s="56">
        <f t="shared" si="4"/>
        <v>-864590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-864590</v>
      </c>
      <c r="X53" s="56">
        <f t="shared" si="4"/>
        <v>-2222455</v>
      </c>
      <c r="Y53" s="56">
        <f t="shared" si="4"/>
        <v>1357865</v>
      </c>
      <c r="Z53" s="57">
        <f>+IF(X53&lt;&gt;0,+(Y53/X53)*100,0)</f>
        <v>-61.097525034252662</v>
      </c>
      <c r="AA53" s="54">
        <f>+AA51-AA52</f>
        <v>-15033187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-9408229</v>
      </c>
      <c r="D56" s="48">
        <f>SUM(D53:D55)</f>
        <v>0</v>
      </c>
      <c r="E56" s="49">
        <f t="shared" si="5"/>
        <v>-15218643</v>
      </c>
      <c r="F56" s="50">
        <f t="shared" si="5"/>
        <v>-15033187</v>
      </c>
      <c r="G56" s="50">
        <f t="shared" si="5"/>
        <v>73945</v>
      </c>
      <c r="H56" s="50">
        <f t="shared" si="5"/>
        <v>-264550</v>
      </c>
      <c r="I56" s="50">
        <f t="shared" si="5"/>
        <v>-673985</v>
      </c>
      <c r="J56" s="50">
        <f t="shared" si="5"/>
        <v>-864590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-864590</v>
      </c>
      <c r="X56" s="50">
        <f t="shared" si="5"/>
        <v>-2222455</v>
      </c>
      <c r="Y56" s="50">
        <f t="shared" si="5"/>
        <v>1357865</v>
      </c>
      <c r="Z56" s="51">
        <f>+IF(X56&lt;&gt;0,+(Y56/X56)*100,0)</f>
        <v>-61.097525034252662</v>
      </c>
      <c r="AA56" s="48">
        <f>SUM(AA53:AA55)</f>
        <v>-15033187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-9408229</v>
      </c>
      <c r="D59" s="65">
        <f>SUM(D56:D58)</f>
        <v>0</v>
      </c>
      <c r="E59" s="66">
        <f t="shared" si="6"/>
        <v>-15218643</v>
      </c>
      <c r="F59" s="67">
        <f t="shared" si="6"/>
        <v>-15033187</v>
      </c>
      <c r="G59" s="67">
        <f t="shared" si="6"/>
        <v>73945</v>
      </c>
      <c r="H59" s="67">
        <f t="shared" si="6"/>
        <v>-264550</v>
      </c>
      <c r="I59" s="67">
        <f t="shared" si="6"/>
        <v>-673985</v>
      </c>
      <c r="J59" s="67">
        <f t="shared" si="6"/>
        <v>-864590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-864590</v>
      </c>
      <c r="X59" s="67">
        <f t="shared" si="6"/>
        <v>-2222455</v>
      </c>
      <c r="Y59" s="67">
        <f t="shared" si="6"/>
        <v>1357865</v>
      </c>
      <c r="Z59" s="68">
        <f>+IF(X59&lt;&gt;0,+(Y59/X59)*100,0)</f>
        <v>-61.097525034252662</v>
      </c>
      <c r="AA59" s="65">
        <f>SUM(AA56:AA58)</f>
        <v>-15033187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86769623</v>
      </c>
      <c r="D9" s="20"/>
      <c r="E9" s="21">
        <v>83534948</v>
      </c>
      <c r="F9" s="22">
        <v>83534948</v>
      </c>
      <c r="G9" s="22">
        <v>7058203</v>
      </c>
      <c r="H9" s="22">
        <v>7142383</v>
      </c>
      <c r="I9" s="22">
        <v>7100836</v>
      </c>
      <c r="J9" s="22">
        <v>21301422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21301422</v>
      </c>
      <c r="X9" s="22">
        <v>21662407</v>
      </c>
      <c r="Y9" s="22">
        <v>-360985</v>
      </c>
      <c r="Z9" s="23">
        <v>-1.6664122320294323</v>
      </c>
      <c r="AA9" s="20">
        <v>83534948</v>
      </c>
    </row>
    <row r="10" spans="1:27" ht="13.5" x14ac:dyDescent="0.25">
      <c r="A10" s="19" t="s">
        <v>38</v>
      </c>
      <c r="B10" s="15" t="s">
        <v>32</v>
      </c>
      <c r="C10" s="20">
        <v>220503</v>
      </c>
      <c r="D10" s="20"/>
      <c r="E10" s="21">
        <v>340822</v>
      </c>
      <c r="F10" s="22">
        <v>340822</v>
      </c>
      <c r="G10" s="22">
        <v>7440</v>
      </c>
      <c r="H10" s="22">
        <v>22803</v>
      </c>
      <c r="I10" s="22">
        <v>620</v>
      </c>
      <c r="J10" s="22">
        <v>30863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30863</v>
      </c>
      <c r="X10" s="22">
        <v>54885</v>
      </c>
      <c r="Y10" s="22">
        <v>-24022</v>
      </c>
      <c r="Z10" s="23">
        <v>-43.767878290972035</v>
      </c>
      <c r="AA10" s="20">
        <v>340822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3153348</v>
      </c>
      <c r="D13" s="20"/>
      <c r="E13" s="21">
        <v>2156553</v>
      </c>
      <c r="F13" s="22">
        <v>2156553</v>
      </c>
      <c r="G13" s="22">
        <v>314135</v>
      </c>
      <c r="H13" s="22">
        <v>318171</v>
      </c>
      <c r="I13" s="22">
        <v>282122</v>
      </c>
      <c r="J13" s="22">
        <v>914428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914428</v>
      </c>
      <c r="X13" s="22">
        <v>478790</v>
      </c>
      <c r="Y13" s="22">
        <v>435638</v>
      </c>
      <c r="Z13" s="23">
        <v>90.98728043609934</v>
      </c>
      <c r="AA13" s="20">
        <v>2156553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603888</v>
      </c>
      <c r="D19" s="20"/>
      <c r="E19" s="21">
        <v>679840</v>
      </c>
      <c r="F19" s="22">
        <v>679840</v>
      </c>
      <c r="G19" s="22">
        <v>99026</v>
      </c>
      <c r="H19" s="22">
        <v>31650</v>
      </c>
      <c r="I19" s="22">
        <v>18072</v>
      </c>
      <c r="J19" s="22">
        <v>148748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148748</v>
      </c>
      <c r="X19" s="22">
        <v>109478</v>
      </c>
      <c r="Y19" s="22">
        <v>39270</v>
      </c>
      <c r="Z19" s="23">
        <v>35.870220500922564</v>
      </c>
      <c r="AA19" s="20">
        <v>679840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29585564</v>
      </c>
      <c r="D25" s="20"/>
      <c r="E25" s="21">
        <v>30260049</v>
      </c>
      <c r="F25" s="22">
        <v>30260049</v>
      </c>
      <c r="G25" s="22">
        <v>11723046</v>
      </c>
      <c r="H25" s="22"/>
      <c r="I25" s="22">
        <v>1755996</v>
      </c>
      <c r="J25" s="22">
        <v>13479042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13479042</v>
      </c>
      <c r="X25" s="22">
        <v>7565010</v>
      </c>
      <c r="Y25" s="22">
        <v>5914032</v>
      </c>
      <c r="Z25" s="23">
        <v>78.17612931113112</v>
      </c>
      <c r="AA25" s="20">
        <v>30260049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6778705</v>
      </c>
      <c r="F28" s="22">
        <v>6778705</v>
      </c>
      <c r="G28" s="22">
        <v>668391</v>
      </c>
      <c r="H28" s="22">
        <v>542260</v>
      </c>
      <c r="I28" s="22">
        <v>550283</v>
      </c>
      <c r="J28" s="22">
        <v>1760934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1760934</v>
      </c>
      <c r="X28" s="22">
        <v>1757864</v>
      </c>
      <c r="Y28" s="22">
        <v>3070</v>
      </c>
      <c r="Z28" s="23">
        <v>0.17464377221446029</v>
      </c>
      <c r="AA28" s="20">
        <v>6778705</v>
      </c>
    </row>
    <row r="29" spans="1:27" ht="13.5" x14ac:dyDescent="0.25">
      <c r="A29" s="19" t="s">
        <v>55</v>
      </c>
      <c r="B29" s="15" t="s">
        <v>32</v>
      </c>
      <c r="C29" s="20">
        <v>143136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551607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121027669</v>
      </c>
      <c r="D32" s="29">
        <f t="shared" ref="D32:Y32" si="0">SUM(D6:D31)</f>
        <v>0</v>
      </c>
      <c r="E32" s="30">
        <f t="shared" si="0"/>
        <v>123750917</v>
      </c>
      <c r="F32" s="31">
        <f t="shared" si="0"/>
        <v>123750917</v>
      </c>
      <c r="G32" s="31">
        <f t="shared" si="0"/>
        <v>19870241</v>
      </c>
      <c r="H32" s="31">
        <f t="shared" si="0"/>
        <v>8057267</v>
      </c>
      <c r="I32" s="31">
        <f t="shared" si="0"/>
        <v>9707929</v>
      </c>
      <c r="J32" s="31">
        <f t="shared" si="0"/>
        <v>37635437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37635437</v>
      </c>
      <c r="X32" s="31">
        <f t="shared" si="0"/>
        <v>31628434</v>
      </c>
      <c r="Y32" s="31">
        <f t="shared" si="0"/>
        <v>6007003</v>
      </c>
      <c r="Z32" s="32">
        <f>+IF(X32&lt;&gt;0,+(Y32/X32)*100,0)</f>
        <v>18.992413598472819</v>
      </c>
      <c r="AA32" s="29">
        <f>SUM(AA6:AA31)</f>
        <v>123750917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36571886</v>
      </c>
      <c r="D34" s="20"/>
      <c r="E34" s="21">
        <v>36866186</v>
      </c>
      <c r="F34" s="22">
        <v>36866186</v>
      </c>
      <c r="G34" s="22">
        <v>3328071</v>
      </c>
      <c r="H34" s="22">
        <v>3329028</v>
      </c>
      <c r="I34" s="22">
        <v>3561304</v>
      </c>
      <c r="J34" s="22">
        <v>10218403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10218403</v>
      </c>
      <c r="X34" s="22">
        <v>9200019</v>
      </c>
      <c r="Y34" s="22">
        <v>1018384</v>
      </c>
      <c r="Z34" s="23">
        <v>11.069368443695605</v>
      </c>
      <c r="AA34" s="20">
        <v>36866186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8892285</v>
      </c>
      <c r="D37" s="20"/>
      <c r="E37" s="21">
        <v>9441212</v>
      </c>
      <c r="F37" s="22">
        <v>9441212</v>
      </c>
      <c r="G37" s="22">
        <v>511237</v>
      </c>
      <c r="H37" s="22">
        <v>678319</v>
      </c>
      <c r="I37" s="22">
        <v>685107</v>
      </c>
      <c r="J37" s="22">
        <v>1874663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1874663</v>
      </c>
      <c r="X37" s="22">
        <v>2360304</v>
      </c>
      <c r="Y37" s="22">
        <v>-485641</v>
      </c>
      <c r="Z37" s="23">
        <v>-20.575358089466441</v>
      </c>
      <c r="AA37" s="20">
        <v>9441212</v>
      </c>
    </row>
    <row r="38" spans="1:27" ht="13.5" x14ac:dyDescent="0.25">
      <c r="A38" s="19" t="s">
        <v>64</v>
      </c>
      <c r="B38" s="15" t="s">
        <v>32</v>
      </c>
      <c r="C38" s="20">
        <v>5448060</v>
      </c>
      <c r="D38" s="20"/>
      <c r="E38" s="21">
        <v>2459760</v>
      </c>
      <c r="F38" s="22">
        <v>2459760</v>
      </c>
      <c r="G38" s="22">
        <v>204605</v>
      </c>
      <c r="H38" s="22">
        <v>-3126296</v>
      </c>
      <c r="I38" s="22">
        <v>204605</v>
      </c>
      <c r="J38" s="22">
        <v>-2717086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-2717086</v>
      </c>
      <c r="X38" s="22">
        <v>614940</v>
      </c>
      <c r="Y38" s="22">
        <v>-3332026</v>
      </c>
      <c r="Z38" s="23">
        <v>-541.84570852440891</v>
      </c>
      <c r="AA38" s="20">
        <v>2459760</v>
      </c>
    </row>
    <row r="39" spans="1:27" ht="13.5" x14ac:dyDescent="0.25">
      <c r="A39" s="19" t="s">
        <v>65</v>
      </c>
      <c r="B39" s="15" t="s">
        <v>32</v>
      </c>
      <c r="C39" s="20">
        <v>-910633</v>
      </c>
      <c r="D39" s="20"/>
      <c r="E39" s="21">
        <v>9525012</v>
      </c>
      <c r="F39" s="22">
        <v>9525012</v>
      </c>
      <c r="G39" s="22"/>
      <c r="H39" s="22"/>
      <c r="I39" s="22">
        <v>3142063</v>
      </c>
      <c r="J39" s="22">
        <v>3142063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3142063</v>
      </c>
      <c r="X39" s="22">
        <v>2381253</v>
      </c>
      <c r="Y39" s="22">
        <v>760810</v>
      </c>
      <c r="Z39" s="23">
        <v>31.949985994768298</v>
      </c>
      <c r="AA39" s="20">
        <v>9525012</v>
      </c>
    </row>
    <row r="40" spans="1:27" ht="13.5" x14ac:dyDescent="0.25">
      <c r="A40" s="19" t="s">
        <v>40</v>
      </c>
      <c r="B40" s="15" t="s">
        <v>32</v>
      </c>
      <c r="C40" s="20">
        <v>7688051</v>
      </c>
      <c r="D40" s="20"/>
      <c r="E40" s="21">
        <v>6293352</v>
      </c>
      <c r="F40" s="22">
        <v>6293352</v>
      </c>
      <c r="G40" s="22">
        <v>524444</v>
      </c>
      <c r="H40" s="22">
        <v>524444</v>
      </c>
      <c r="I40" s="22">
        <v>524444</v>
      </c>
      <c r="J40" s="22">
        <v>1573332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1573332</v>
      </c>
      <c r="X40" s="22">
        <v>1573338</v>
      </c>
      <c r="Y40" s="22">
        <v>-6</v>
      </c>
      <c r="Z40" s="23"/>
      <c r="AA40" s="20">
        <v>6293352</v>
      </c>
    </row>
    <row r="41" spans="1:27" ht="13.5" x14ac:dyDescent="0.25">
      <c r="A41" s="19" t="s">
        <v>66</v>
      </c>
      <c r="B41" s="15" t="s">
        <v>32</v>
      </c>
      <c r="C41" s="20">
        <v>17742403</v>
      </c>
      <c r="D41" s="20"/>
      <c r="E41" s="21">
        <v>23455177</v>
      </c>
      <c r="F41" s="22">
        <v>23424177</v>
      </c>
      <c r="G41" s="22">
        <v>2074</v>
      </c>
      <c r="H41" s="22">
        <v>1419519</v>
      </c>
      <c r="I41" s="22">
        <v>799900</v>
      </c>
      <c r="J41" s="22">
        <v>2221493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2221493</v>
      </c>
      <c r="X41" s="22">
        <v>5856045</v>
      </c>
      <c r="Y41" s="22">
        <v>-3634552</v>
      </c>
      <c r="Z41" s="23">
        <v>-62.064960224861665</v>
      </c>
      <c r="AA41" s="20">
        <v>23424177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2731405</v>
      </c>
      <c r="D43" s="20"/>
      <c r="E43" s="21">
        <v>1819404</v>
      </c>
      <c r="F43" s="22">
        <v>1819404</v>
      </c>
      <c r="G43" s="22">
        <v>230</v>
      </c>
      <c r="H43" s="22">
        <v>28976</v>
      </c>
      <c r="I43" s="22">
        <v>2780</v>
      </c>
      <c r="J43" s="22">
        <v>31986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31986</v>
      </c>
      <c r="X43" s="22">
        <v>454851</v>
      </c>
      <c r="Y43" s="22">
        <v>-422865</v>
      </c>
      <c r="Z43" s="23">
        <v>-92.967807040107644</v>
      </c>
      <c r="AA43" s="20">
        <v>1819404</v>
      </c>
    </row>
    <row r="44" spans="1:27" ht="13.5" x14ac:dyDescent="0.25">
      <c r="A44" s="19" t="s">
        <v>69</v>
      </c>
      <c r="B44" s="15" t="s">
        <v>32</v>
      </c>
      <c r="C44" s="20">
        <v>3019539</v>
      </c>
      <c r="D44" s="20"/>
      <c r="E44" s="21">
        <v>3158763</v>
      </c>
      <c r="F44" s="22">
        <v>3183763</v>
      </c>
      <c r="G44" s="22">
        <v>331367</v>
      </c>
      <c r="H44" s="22">
        <v>1341854</v>
      </c>
      <c r="I44" s="22">
        <v>134218</v>
      </c>
      <c r="J44" s="22">
        <v>1807439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1807439</v>
      </c>
      <c r="X44" s="22">
        <v>795945</v>
      </c>
      <c r="Y44" s="22">
        <v>1011494</v>
      </c>
      <c r="Z44" s="23">
        <v>127.0808912676127</v>
      </c>
      <c r="AA44" s="20">
        <v>3183763</v>
      </c>
    </row>
    <row r="45" spans="1:27" ht="13.5" x14ac:dyDescent="0.25">
      <c r="A45" s="19" t="s">
        <v>70</v>
      </c>
      <c r="B45" s="15" t="s">
        <v>32</v>
      </c>
      <c r="C45" s="20">
        <v>164074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81347070</v>
      </c>
      <c r="D47" s="29">
        <f t="shared" ref="D47:Y47" si="1">SUM(D34:D46)</f>
        <v>0</v>
      </c>
      <c r="E47" s="30">
        <f t="shared" si="1"/>
        <v>93018866</v>
      </c>
      <c r="F47" s="31">
        <f t="shared" si="1"/>
        <v>93012866</v>
      </c>
      <c r="G47" s="31">
        <f t="shared" si="1"/>
        <v>4902028</v>
      </c>
      <c r="H47" s="31">
        <f t="shared" si="1"/>
        <v>4195844</v>
      </c>
      <c r="I47" s="31">
        <f t="shared" si="1"/>
        <v>9054421</v>
      </c>
      <c r="J47" s="31">
        <f t="shared" si="1"/>
        <v>18152293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18152293</v>
      </c>
      <c r="X47" s="31">
        <f t="shared" si="1"/>
        <v>23236695</v>
      </c>
      <c r="Y47" s="31">
        <f t="shared" si="1"/>
        <v>-5084402</v>
      </c>
      <c r="Z47" s="32">
        <f>+IF(X47&lt;&gt;0,+(Y47/X47)*100,0)</f>
        <v>-21.880917230268761</v>
      </c>
      <c r="AA47" s="29">
        <f>SUM(AA34:AA46)</f>
        <v>93012866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39680599</v>
      </c>
      <c r="D48" s="39">
        <f t="shared" si="2"/>
        <v>0</v>
      </c>
      <c r="E48" s="40">
        <f t="shared" si="2"/>
        <v>30732051</v>
      </c>
      <c r="F48" s="41">
        <f t="shared" si="2"/>
        <v>30738051</v>
      </c>
      <c r="G48" s="41">
        <f t="shared" si="2"/>
        <v>14968213</v>
      </c>
      <c r="H48" s="41">
        <f t="shared" si="2"/>
        <v>3861423</v>
      </c>
      <c r="I48" s="41">
        <f t="shared" si="2"/>
        <v>653508</v>
      </c>
      <c r="J48" s="41">
        <f t="shared" si="2"/>
        <v>19483144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19483144</v>
      </c>
      <c r="X48" s="41">
        <f t="shared" si="2"/>
        <v>8391739</v>
      </c>
      <c r="Y48" s="41">
        <f t="shared" si="2"/>
        <v>11091405</v>
      </c>
      <c r="Z48" s="42">
        <f>+IF(X48&lt;&gt;0,+(Y48/X48)*100,0)</f>
        <v>132.1705191260119</v>
      </c>
      <c r="AA48" s="39">
        <f>+AA32-AA47</f>
        <v>30738051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981761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40662360</v>
      </c>
      <c r="D51" s="48">
        <f t="shared" si="3"/>
        <v>0</v>
      </c>
      <c r="E51" s="49">
        <f t="shared" si="3"/>
        <v>30732051</v>
      </c>
      <c r="F51" s="50">
        <f t="shared" si="3"/>
        <v>30738051</v>
      </c>
      <c r="G51" s="50">
        <f t="shared" si="3"/>
        <v>14968213</v>
      </c>
      <c r="H51" s="50">
        <f t="shared" si="3"/>
        <v>3861423</v>
      </c>
      <c r="I51" s="50">
        <f t="shared" si="3"/>
        <v>653508</v>
      </c>
      <c r="J51" s="50">
        <f t="shared" si="3"/>
        <v>19483144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19483144</v>
      </c>
      <c r="X51" s="50">
        <f t="shared" si="3"/>
        <v>8391739</v>
      </c>
      <c r="Y51" s="50">
        <f t="shared" si="3"/>
        <v>11091405</v>
      </c>
      <c r="Z51" s="51">
        <f>+IF(X51&lt;&gt;0,+(Y51/X51)*100,0)</f>
        <v>132.1705191260119</v>
      </c>
      <c r="AA51" s="48">
        <f>SUM(AA48:AA50)</f>
        <v>30738051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40662360</v>
      </c>
      <c r="D53" s="54">
        <f>+D51-D52</f>
        <v>0</v>
      </c>
      <c r="E53" s="55">
        <f t="shared" si="4"/>
        <v>30732051</v>
      </c>
      <c r="F53" s="56">
        <f t="shared" si="4"/>
        <v>30738051</v>
      </c>
      <c r="G53" s="56">
        <f t="shared" si="4"/>
        <v>14968213</v>
      </c>
      <c r="H53" s="56">
        <f t="shared" si="4"/>
        <v>3861423</v>
      </c>
      <c r="I53" s="56">
        <f t="shared" si="4"/>
        <v>653508</v>
      </c>
      <c r="J53" s="56">
        <f t="shared" si="4"/>
        <v>19483144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19483144</v>
      </c>
      <c r="X53" s="56">
        <f t="shared" si="4"/>
        <v>8391739</v>
      </c>
      <c r="Y53" s="56">
        <f t="shared" si="4"/>
        <v>11091405</v>
      </c>
      <c r="Z53" s="57">
        <f>+IF(X53&lt;&gt;0,+(Y53/X53)*100,0)</f>
        <v>132.1705191260119</v>
      </c>
      <c r="AA53" s="54">
        <f>+AA51-AA52</f>
        <v>30738051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40662360</v>
      </c>
      <c r="D56" s="48">
        <f>SUM(D53:D55)</f>
        <v>0</v>
      </c>
      <c r="E56" s="49">
        <f t="shared" si="5"/>
        <v>30732051</v>
      </c>
      <c r="F56" s="50">
        <f t="shared" si="5"/>
        <v>30738051</v>
      </c>
      <c r="G56" s="50">
        <f t="shared" si="5"/>
        <v>14968213</v>
      </c>
      <c r="H56" s="50">
        <f t="shared" si="5"/>
        <v>3861423</v>
      </c>
      <c r="I56" s="50">
        <f t="shared" si="5"/>
        <v>653508</v>
      </c>
      <c r="J56" s="50">
        <f t="shared" si="5"/>
        <v>19483144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19483144</v>
      </c>
      <c r="X56" s="50">
        <f t="shared" si="5"/>
        <v>8391739</v>
      </c>
      <c r="Y56" s="50">
        <f t="shared" si="5"/>
        <v>11091405</v>
      </c>
      <c r="Z56" s="51">
        <f>+IF(X56&lt;&gt;0,+(Y56/X56)*100,0)</f>
        <v>132.1705191260119</v>
      </c>
      <c r="AA56" s="48">
        <f>SUM(AA53:AA55)</f>
        <v>30738051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40662360</v>
      </c>
      <c r="D59" s="65">
        <f>SUM(D56:D58)</f>
        <v>0</v>
      </c>
      <c r="E59" s="66">
        <f t="shared" si="6"/>
        <v>30732051</v>
      </c>
      <c r="F59" s="67">
        <f t="shared" si="6"/>
        <v>30738051</v>
      </c>
      <c r="G59" s="67">
        <f t="shared" si="6"/>
        <v>14968213</v>
      </c>
      <c r="H59" s="67">
        <f t="shared" si="6"/>
        <v>3861423</v>
      </c>
      <c r="I59" s="67">
        <f t="shared" si="6"/>
        <v>653508</v>
      </c>
      <c r="J59" s="67">
        <f t="shared" si="6"/>
        <v>19483144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19483144</v>
      </c>
      <c r="X59" s="67">
        <f t="shared" si="6"/>
        <v>8391739</v>
      </c>
      <c r="Y59" s="67">
        <f t="shared" si="6"/>
        <v>11091405</v>
      </c>
      <c r="Z59" s="68">
        <f>+IF(X59&lt;&gt;0,+(Y59/X59)*100,0)</f>
        <v>132.1705191260119</v>
      </c>
      <c r="AA59" s="65">
        <f>SUM(AA56:AA58)</f>
        <v>30738051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29647053</v>
      </c>
      <c r="D9" s="20"/>
      <c r="E9" s="21">
        <v>32996865</v>
      </c>
      <c r="F9" s="22">
        <v>32996865</v>
      </c>
      <c r="G9" s="22">
        <v>2789589</v>
      </c>
      <c r="H9" s="22">
        <v>2798736</v>
      </c>
      <c r="I9" s="22">
        <v>2799072</v>
      </c>
      <c r="J9" s="22">
        <v>8387397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8387397</v>
      </c>
      <c r="X9" s="22">
        <v>7994008</v>
      </c>
      <c r="Y9" s="22">
        <v>393389</v>
      </c>
      <c r="Z9" s="23">
        <v>4.9210483652255537</v>
      </c>
      <c r="AA9" s="20">
        <v>32996865</v>
      </c>
    </row>
    <row r="10" spans="1:27" ht="13.5" x14ac:dyDescent="0.25">
      <c r="A10" s="19" t="s">
        <v>38</v>
      </c>
      <c r="B10" s="15" t="s">
        <v>32</v>
      </c>
      <c r="C10" s="20">
        <v>1576946</v>
      </c>
      <c r="D10" s="20"/>
      <c r="E10" s="21">
        <v>1620699</v>
      </c>
      <c r="F10" s="22">
        <v>1620699</v>
      </c>
      <c r="G10" s="22"/>
      <c r="H10" s="22">
        <v>142677</v>
      </c>
      <c r="I10" s="22">
        <v>184566</v>
      </c>
      <c r="J10" s="22">
        <v>327243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327243</v>
      </c>
      <c r="X10" s="22">
        <v>293347</v>
      </c>
      <c r="Y10" s="22">
        <v>33896</v>
      </c>
      <c r="Z10" s="23">
        <v>11.554916191404718</v>
      </c>
      <c r="AA10" s="20">
        <v>1620699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26087</v>
      </c>
      <c r="D19" s="20"/>
      <c r="E19" s="21">
        <v>14500</v>
      </c>
      <c r="F19" s="22">
        <v>14500</v>
      </c>
      <c r="G19" s="22"/>
      <c r="H19" s="22">
        <v>4509</v>
      </c>
      <c r="I19" s="22"/>
      <c r="J19" s="22">
        <v>4509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4509</v>
      </c>
      <c r="X19" s="22">
        <v>2625</v>
      </c>
      <c r="Y19" s="22">
        <v>1884</v>
      </c>
      <c r="Z19" s="23">
        <v>71.771428571428572</v>
      </c>
      <c r="AA19" s="20">
        <v>14500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18282155</v>
      </c>
      <c r="D25" s="20"/>
      <c r="E25" s="21">
        <v>18206198</v>
      </c>
      <c r="F25" s="22">
        <v>18206198</v>
      </c>
      <c r="G25" s="22">
        <v>7585884</v>
      </c>
      <c r="H25" s="22"/>
      <c r="I25" s="22"/>
      <c r="J25" s="22">
        <v>7585884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7585884</v>
      </c>
      <c r="X25" s="22">
        <v>7585884</v>
      </c>
      <c r="Y25" s="22"/>
      <c r="Z25" s="23"/>
      <c r="AA25" s="20">
        <v>18206198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3123397</v>
      </c>
      <c r="D28" s="20"/>
      <c r="E28" s="21">
        <v>3756251</v>
      </c>
      <c r="F28" s="22">
        <v>3756251</v>
      </c>
      <c r="G28" s="22">
        <v>274288</v>
      </c>
      <c r="H28" s="22">
        <v>272350</v>
      </c>
      <c r="I28" s="22">
        <v>272511</v>
      </c>
      <c r="J28" s="22">
        <v>819149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819149</v>
      </c>
      <c r="X28" s="22">
        <v>939060</v>
      </c>
      <c r="Y28" s="22">
        <v>-119911</v>
      </c>
      <c r="Z28" s="23">
        <v>-12.769258620322448</v>
      </c>
      <c r="AA28" s="20">
        <v>3756251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52655638</v>
      </c>
      <c r="D32" s="29">
        <f t="shared" ref="D32:Y32" si="0">SUM(D6:D31)</f>
        <v>0</v>
      </c>
      <c r="E32" s="30">
        <f t="shared" si="0"/>
        <v>56594513</v>
      </c>
      <c r="F32" s="31">
        <f t="shared" si="0"/>
        <v>56594513</v>
      </c>
      <c r="G32" s="31">
        <f t="shared" si="0"/>
        <v>10649761</v>
      </c>
      <c r="H32" s="31">
        <f t="shared" si="0"/>
        <v>3218272</v>
      </c>
      <c r="I32" s="31">
        <f t="shared" si="0"/>
        <v>3256149</v>
      </c>
      <c r="J32" s="31">
        <f t="shared" si="0"/>
        <v>17124182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17124182</v>
      </c>
      <c r="X32" s="31">
        <f t="shared" si="0"/>
        <v>16814924</v>
      </c>
      <c r="Y32" s="31">
        <f t="shared" si="0"/>
        <v>309258</v>
      </c>
      <c r="Z32" s="32">
        <f>+IF(X32&lt;&gt;0,+(Y32/X32)*100,0)</f>
        <v>1.8391876169050778</v>
      </c>
      <c r="AA32" s="29">
        <f>SUM(AA6:AA31)</f>
        <v>56594513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21899629</v>
      </c>
      <c r="D34" s="20"/>
      <c r="E34" s="21">
        <v>21683254</v>
      </c>
      <c r="F34" s="22">
        <v>21683254</v>
      </c>
      <c r="G34" s="22">
        <v>1446898</v>
      </c>
      <c r="H34" s="22">
        <v>1515698</v>
      </c>
      <c r="I34" s="22">
        <v>1558555</v>
      </c>
      <c r="J34" s="22">
        <v>4521151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4521151</v>
      </c>
      <c r="X34" s="22">
        <v>4841371</v>
      </c>
      <c r="Y34" s="22">
        <v>-320220</v>
      </c>
      <c r="Z34" s="23">
        <v>-6.6142421227375472</v>
      </c>
      <c r="AA34" s="20">
        <v>21683254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4949466</v>
      </c>
      <c r="D37" s="20"/>
      <c r="E37" s="21">
        <v>5222917</v>
      </c>
      <c r="F37" s="22">
        <v>5222917</v>
      </c>
      <c r="G37" s="22">
        <v>325598</v>
      </c>
      <c r="H37" s="22">
        <v>401034</v>
      </c>
      <c r="I37" s="22">
        <v>374235</v>
      </c>
      <c r="J37" s="22">
        <v>1100867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1100867</v>
      </c>
      <c r="X37" s="22">
        <v>1034144</v>
      </c>
      <c r="Y37" s="22">
        <v>66723</v>
      </c>
      <c r="Z37" s="23">
        <v>6.4520028158554315</v>
      </c>
      <c r="AA37" s="20">
        <v>5222917</v>
      </c>
    </row>
    <row r="38" spans="1:27" ht="13.5" x14ac:dyDescent="0.25">
      <c r="A38" s="19" t="s">
        <v>64</v>
      </c>
      <c r="B38" s="15" t="s">
        <v>32</v>
      </c>
      <c r="C38" s="20">
        <v>411415</v>
      </c>
      <c r="D38" s="20"/>
      <c r="E38" s="21">
        <v>98487</v>
      </c>
      <c r="F38" s="22">
        <v>98487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98487</v>
      </c>
    </row>
    <row r="39" spans="1:27" ht="13.5" x14ac:dyDescent="0.25">
      <c r="A39" s="19" t="s">
        <v>65</v>
      </c>
      <c r="B39" s="15" t="s">
        <v>32</v>
      </c>
      <c r="C39" s="20">
        <v>4919851</v>
      </c>
      <c r="D39" s="20"/>
      <c r="E39" s="21">
        <v>6300276</v>
      </c>
      <c r="F39" s="22">
        <v>6300276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630030</v>
      </c>
      <c r="Y39" s="22">
        <v>-630030</v>
      </c>
      <c r="Z39" s="23">
        <v>-100</v>
      </c>
      <c r="AA39" s="20">
        <v>6300276</v>
      </c>
    </row>
    <row r="40" spans="1:27" ht="13.5" x14ac:dyDescent="0.25">
      <c r="A40" s="19" t="s">
        <v>40</v>
      </c>
      <c r="B40" s="15" t="s">
        <v>32</v>
      </c>
      <c r="C40" s="20">
        <v>5475756</v>
      </c>
      <c r="D40" s="20"/>
      <c r="E40" s="21">
        <v>5162554</v>
      </c>
      <c r="F40" s="22">
        <v>5162554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5162554</v>
      </c>
    </row>
    <row r="41" spans="1:27" ht="13.5" x14ac:dyDescent="0.25">
      <c r="A41" s="19" t="s">
        <v>66</v>
      </c>
      <c r="B41" s="15" t="s">
        <v>32</v>
      </c>
      <c r="C41" s="20">
        <v>19329784</v>
      </c>
      <c r="D41" s="20"/>
      <c r="E41" s="21">
        <v>16471184</v>
      </c>
      <c r="F41" s="22">
        <v>16596061</v>
      </c>
      <c r="G41" s="22">
        <v>1041884</v>
      </c>
      <c r="H41" s="22">
        <v>1517518</v>
      </c>
      <c r="I41" s="22">
        <v>1431334</v>
      </c>
      <c r="J41" s="22">
        <v>3990736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3990736</v>
      </c>
      <c r="X41" s="22">
        <v>3625121</v>
      </c>
      <c r="Y41" s="22">
        <v>365615</v>
      </c>
      <c r="Z41" s="23">
        <v>10.085594384297792</v>
      </c>
      <c r="AA41" s="20">
        <v>16596061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782317</v>
      </c>
      <c r="D43" s="20"/>
      <c r="E43" s="21">
        <v>953879</v>
      </c>
      <c r="F43" s="22">
        <v>953879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953879</v>
      </c>
    </row>
    <row r="44" spans="1:27" ht="13.5" x14ac:dyDescent="0.25">
      <c r="A44" s="19" t="s">
        <v>69</v>
      </c>
      <c r="B44" s="15" t="s">
        <v>32</v>
      </c>
      <c r="C44" s="20">
        <v>1772823</v>
      </c>
      <c r="D44" s="20"/>
      <c r="E44" s="21">
        <v>2117437</v>
      </c>
      <c r="F44" s="22">
        <v>2126006</v>
      </c>
      <c r="G44" s="22">
        <v>448732</v>
      </c>
      <c r="H44" s="22">
        <v>97069</v>
      </c>
      <c r="I44" s="22">
        <v>55650</v>
      </c>
      <c r="J44" s="22">
        <v>601451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601451</v>
      </c>
      <c r="X44" s="22">
        <v>776775</v>
      </c>
      <c r="Y44" s="22">
        <v>-175324</v>
      </c>
      <c r="Z44" s="23">
        <v>-22.570757297801809</v>
      </c>
      <c r="AA44" s="20">
        <v>2126006</v>
      </c>
    </row>
    <row r="45" spans="1:27" ht="13.5" x14ac:dyDescent="0.25">
      <c r="A45" s="19" t="s">
        <v>70</v>
      </c>
      <c r="B45" s="15" t="s">
        <v>32</v>
      </c>
      <c r="C45" s="20">
        <v>842474</v>
      </c>
      <c r="D45" s="20"/>
      <c r="E45" s="21">
        <v>143613</v>
      </c>
      <c r="F45" s="22">
        <v>143613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143613</v>
      </c>
    </row>
    <row r="46" spans="1:27" ht="13.5" x14ac:dyDescent="0.25">
      <c r="A46" s="19" t="s">
        <v>71</v>
      </c>
      <c r="B46" s="15" t="s">
        <v>32</v>
      </c>
      <c r="C46" s="20">
        <v>-93581</v>
      </c>
      <c r="D46" s="20"/>
      <c r="E46" s="21">
        <v>36429</v>
      </c>
      <c r="F46" s="22">
        <v>36429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36429</v>
      </c>
    </row>
    <row r="47" spans="1:27" x14ac:dyDescent="0.2">
      <c r="A47" s="37" t="s">
        <v>72</v>
      </c>
      <c r="B47" s="28" t="s">
        <v>32</v>
      </c>
      <c r="C47" s="29">
        <f>SUM(C34:C46)</f>
        <v>60289934</v>
      </c>
      <c r="D47" s="29">
        <f t="shared" ref="D47:Y47" si="1">SUM(D34:D46)</f>
        <v>0</v>
      </c>
      <c r="E47" s="30">
        <f t="shared" si="1"/>
        <v>58190030</v>
      </c>
      <c r="F47" s="31">
        <f t="shared" si="1"/>
        <v>58323476</v>
      </c>
      <c r="G47" s="31">
        <f t="shared" si="1"/>
        <v>3263112</v>
      </c>
      <c r="H47" s="31">
        <f t="shared" si="1"/>
        <v>3531319</v>
      </c>
      <c r="I47" s="31">
        <f t="shared" si="1"/>
        <v>3419774</v>
      </c>
      <c r="J47" s="31">
        <f t="shared" si="1"/>
        <v>10214205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10214205</v>
      </c>
      <c r="X47" s="31">
        <f t="shared" si="1"/>
        <v>10907441</v>
      </c>
      <c r="Y47" s="31">
        <f t="shared" si="1"/>
        <v>-693236</v>
      </c>
      <c r="Z47" s="32">
        <f>+IF(X47&lt;&gt;0,+(Y47/X47)*100,0)</f>
        <v>-6.3556245685857942</v>
      </c>
      <c r="AA47" s="29">
        <f>SUM(AA34:AA46)</f>
        <v>58323476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-7634296</v>
      </c>
      <c r="D48" s="39">
        <f t="shared" si="2"/>
        <v>0</v>
      </c>
      <c r="E48" s="40">
        <f t="shared" si="2"/>
        <v>-1595517</v>
      </c>
      <c r="F48" s="41">
        <f t="shared" si="2"/>
        <v>-1728963</v>
      </c>
      <c r="G48" s="41">
        <f t="shared" si="2"/>
        <v>7386649</v>
      </c>
      <c r="H48" s="41">
        <f t="shared" si="2"/>
        <v>-313047</v>
      </c>
      <c r="I48" s="41">
        <f t="shared" si="2"/>
        <v>-163625</v>
      </c>
      <c r="J48" s="41">
        <f t="shared" si="2"/>
        <v>6909977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6909977</v>
      </c>
      <c r="X48" s="41">
        <f t="shared" si="2"/>
        <v>5907483</v>
      </c>
      <c r="Y48" s="41">
        <f t="shared" si="2"/>
        <v>1002494</v>
      </c>
      <c r="Z48" s="42">
        <f>+IF(X48&lt;&gt;0,+(Y48/X48)*100,0)</f>
        <v>16.969900717445991</v>
      </c>
      <c r="AA48" s="39">
        <f>+AA32-AA47</f>
        <v>-1728963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2250000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-5384296</v>
      </c>
      <c r="D51" s="48">
        <f t="shared" si="3"/>
        <v>0</v>
      </c>
      <c r="E51" s="49">
        <f t="shared" si="3"/>
        <v>-1595517</v>
      </c>
      <c r="F51" s="50">
        <f t="shared" si="3"/>
        <v>-1728963</v>
      </c>
      <c r="G51" s="50">
        <f t="shared" si="3"/>
        <v>7386649</v>
      </c>
      <c r="H51" s="50">
        <f t="shared" si="3"/>
        <v>-313047</v>
      </c>
      <c r="I51" s="50">
        <f t="shared" si="3"/>
        <v>-163625</v>
      </c>
      <c r="J51" s="50">
        <f t="shared" si="3"/>
        <v>6909977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6909977</v>
      </c>
      <c r="X51" s="50">
        <f t="shared" si="3"/>
        <v>5907483</v>
      </c>
      <c r="Y51" s="50">
        <f t="shared" si="3"/>
        <v>1002494</v>
      </c>
      <c r="Z51" s="51">
        <f>+IF(X51&lt;&gt;0,+(Y51/X51)*100,0)</f>
        <v>16.969900717445991</v>
      </c>
      <c r="AA51" s="48">
        <f>SUM(AA48:AA50)</f>
        <v>-1728963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-5384296</v>
      </c>
      <c r="D53" s="54">
        <f>+D51-D52</f>
        <v>0</v>
      </c>
      <c r="E53" s="55">
        <f t="shared" si="4"/>
        <v>-1595517</v>
      </c>
      <c r="F53" s="56">
        <f t="shared" si="4"/>
        <v>-1728963</v>
      </c>
      <c r="G53" s="56">
        <f t="shared" si="4"/>
        <v>7386649</v>
      </c>
      <c r="H53" s="56">
        <f t="shared" si="4"/>
        <v>-313047</v>
      </c>
      <c r="I53" s="56">
        <f t="shared" si="4"/>
        <v>-163625</v>
      </c>
      <c r="J53" s="56">
        <f t="shared" si="4"/>
        <v>6909977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6909977</v>
      </c>
      <c r="X53" s="56">
        <f t="shared" si="4"/>
        <v>5907483</v>
      </c>
      <c r="Y53" s="56">
        <f t="shared" si="4"/>
        <v>1002494</v>
      </c>
      <c r="Z53" s="57">
        <f>+IF(X53&lt;&gt;0,+(Y53/X53)*100,0)</f>
        <v>16.969900717445991</v>
      </c>
      <c r="AA53" s="54">
        <f>+AA51-AA52</f>
        <v>-1728963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-5384296</v>
      </c>
      <c r="D56" s="48">
        <f>SUM(D53:D55)</f>
        <v>0</v>
      </c>
      <c r="E56" s="49">
        <f t="shared" si="5"/>
        <v>-1595517</v>
      </c>
      <c r="F56" s="50">
        <f t="shared" si="5"/>
        <v>-1728963</v>
      </c>
      <c r="G56" s="50">
        <f t="shared" si="5"/>
        <v>7386649</v>
      </c>
      <c r="H56" s="50">
        <f t="shared" si="5"/>
        <v>-313047</v>
      </c>
      <c r="I56" s="50">
        <f t="shared" si="5"/>
        <v>-163625</v>
      </c>
      <c r="J56" s="50">
        <f t="shared" si="5"/>
        <v>6909977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6909977</v>
      </c>
      <c r="X56" s="50">
        <f t="shared" si="5"/>
        <v>5907483</v>
      </c>
      <c r="Y56" s="50">
        <f t="shared" si="5"/>
        <v>1002494</v>
      </c>
      <c r="Z56" s="51">
        <f>+IF(X56&lt;&gt;0,+(Y56/X56)*100,0)</f>
        <v>16.969900717445991</v>
      </c>
      <c r="AA56" s="48">
        <f>SUM(AA53:AA55)</f>
        <v>-1728963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-5384296</v>
      </c>
      <c r="D59" s="65">
        <f>SUM(D56:D58)</f>
        <v>0</v>
      </c>
      <c r="E59" s="66">
        <f t="shared" si="6"/>
        <v>-1595517</v>
      </c>
      <c r="F59" s="67">
        <f t="shared" si="6"/>
        <v>-1728963</v>
      </c>
      <c r="G59" s="67">
        <f t="shared" si="6"/>
        <v>7386649</v>
      </c>
      <c r="H59" s="67">
        <f t="shared" si="6"/>
        <v>-313047</v>
      </c>
      <c r="I59" s="67">
        <f t="shared" si="6"/>
        <v>-163625</v>
      </c>
      <c r="J59" s="67">
        <f t="shared" si="6"/>
        <v>6909977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6909977</v>
      </c>
      <c r="X59" s="67">
        <f t="shared" si="6"/>
        <v>5907483</v>
      </c>
      <c r="Y59" s="67">
        <f t="shared" si="6"/>
        <v>1002494</v>
      </c>
      <c r="Z59" s="68">
        <f>+IF(X59&lt;&gt;0,+(Y59/X59)*100,0)</f>
        <v>16.969900717445991</v>
      </c>
      <c r="AA59" s="65">
        <f>SUM(AA56:AA58)</f>
        <v>-1728963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4168</v>
      </c>
      <c r="F39" s="22">
        <v>4168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1041</v>
      </c>
      <c r="Y39" s="22">
        <v>-1041</v>
      </c>
      <c r="Z39" s="23">
        <v>-100</v>
      </c>
      <c r="AA39" s="20">
        <v>4168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18579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18579</v>
      </c>
      <c r="D47" s="29">
        <f t="shared" ref="D47:Y47" si="1">SUM(D34:D46)</f>
        <v>0</v>
      </c>
      <c r="E47" s="30">
        <f t="shared" si="1"/>
        <v>4168</v>
      </c>
      <c r="F47" s="31">
        <f t="shared" si="1"/>
        <v>4168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1041</v>
      </c>
      <c r="Y47" s="31">
        <f t="shared" si="1"/>
        <v>-1041</v>
      </c>
      <c r="Z47" s="32">
        <f>+IF(X47&lt;&gt;0,+(Y47/X47)*100,0)</f>
        <v>-100</v>
      </c>
      <c r="AA47" s="29">
        <f>SUM(AA34:AA46)</f>
        <v>4168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-18579</v>
      </c>
      <c r="D48" s="39">
        <f t="shared" si="2"/>
        <v>0</v>
      </c>
      <c r="E48" s="40">
        <f t="shared" si="2"/>
        <v>-4168</v>
      </c>
      <c r="F48" s="41">
        <f t="shared" si="2"/>
        <v>-4168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-1041</v>
      </c>
      <c r="Y48" s="41">
        <f t="shared" si="2"/>
        <v>1041</v>
      </c>
      <c r="Z48" s="42">
        <f>+IF(X48&lt;&gt;0,+(Y48/X48)*100,0)</f>
        <v>-100</v>
      </c>
      <c r="AA48" s="39">
        <f>+AA32-AA47</f>
        <v>-4168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-18579</v>
      </c>
      <c r="D51" s="48">
        <f t="shared" si="3"/>
        <v>0</v>
      </c>
      <c r="E51" s="49">
        <f t="shared" si="3"/>
        <v>-4168</v>
      </c>
      <c r="F51" s="50">
        <f t="shared" si="3"/>
        <v>-4168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-1041</v>
      </c>
      <c r="Y51" s="50">
        <f t="shared" si="3"/>
        <v>1041</v>
      </c>
      <c r="Z51" s="51">
        <f>+IF(X51&lt;&gt;0,+(Y51/X51)*100,0)</f>
        <v>-100</v>
      </c>
      <c r="AA51" s="48">
        <f>SUM(AA48:AA50)</f>
        <v>-4168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-18579</v>
      </c>
      <c r="D53" s="54">
        <f>+D51-D52</f>
        <v>0</v>
      </c>
      <c r="E53" s="55">
        <f t="shared" si="4"/>
        <v>-4168</v>
      </c>
      <c r="F53" s="56">
        <f t="shared" si="4"/>
        <v>-4168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-1041</v>
      </c>
      <c r="Y53" s="56">
        <f t="shared" si="4"/>
        <v>1041</v>
      </c>
      <c r="Z53" s="57">
        <f>+IF(X53&lt;&gt;0,+(Y53/X53)*100,0)</f>
        <v>-100</v>
      </c>
      <c r="AA53" s="54">
        <f>+AA51-AA52</f>
        <v>-4168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-18579</v>
      </c>
      <c r="D56" s="48">
        <f>SUM(D53:D55)</f>
        <v>0</v>
      </c>
      <c r="E56" s="49">
        <f t="shared" si="5"/>
        <v>-4168</v>
      </c>
      <c r="F56" s="50">
        <f t="shared" si="5"/>
        <v>-4168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-1041</v>
      </c>
      <c r="Y56" s="50">
        <f t="shared" si="5"/>
        <v>1041</v>
      </c>
      <c r="Z56" s="51">
        <f>+IF(X56&lt;&gt;0,+(Y56/X56)*100,0)</f>
        <v>-100</v>
      </c>
      <c r="AA56" s="48">
        <f>SUM(AA53:AA55)</f>
        <v>-4168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-18579</v>
      </c>
      <c r="D59" s="65">
        <f>SUM(D56:D58)</f>
        <v>0</v>
      </c>
      <c r="E59" s="66">
        <f t="shared" si="6"/>
        <v>-4168</v>
      </c>
      <c r="F59" s="67">
        <f t="shared" si="6"/>
        <v>-4168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-1041</v>
      </c>
      <c r="Y59" s="67">
        <f t="shared" si="6"/>
        <v>1041</v>
      </c>
      <c r="Z59" s="68">
        <f>+IF(X59&lt;&gt;0,+(Y59/X59)*100,0)</f>
        <v>-100</v>
      </c>
      <c r="AA59" s="65">
        <f>SUM(AA56:AA58)</f>
        <v>-4168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31184512</v>
      </c>
      <c r="D9" s="20"/>
      <c r="E9" s="21">
        <v>31314824</v>
      </c>
      <c r="F9" s="22">
        <v>31314824</v>
      </c>
      <c r="G9" s="22">
        <v>2912854</v>
      </c>
      <c r="H9" s="22">
        <v>2818377</v>
      </c>
      <c r="I9" s="22">
        <v>2906525</v>
      </c>
      <c r="J9" s="22">
        <v>8637756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8637756</v>
      </c>
      <c r="X9" s="22">
        <v>7828704</v>
      </c>
      <c r="Y9" s="22">
        <v>809052</v>
      </c>
      <c r="Z9" s="23">
        <v>10.334430832996112</v>
      </c>
      <c r="AA9" s="20">
        <v>31314824</v>
      </c>
    </row>
    <row r="10" spans="1:27" ht="13.5" x14ac:dyDescent="0.25">
      <c r="A10" s="19" t="s">
        <v>38</v>
      </c>
      <c r="B10" s="15" t="s">
        <v>32</v>
      </c>
      <c r="C10" s="20">
        <v>64637</v>
      </c>
      <c r="D10" s="20"/>
      <c r="E10" s="21">
        <v>116525</v>
      </c>
      <c r="F10" s="22">
        <v>116525</v>
      </c>
      <c r="G10" s="22">
        <v>9017</v>
      </c>
      <c r="H10" s="22">
        <v>3707</v>
      </c>
      <c r="I10" s="22">
        <v>3066</v>
      </c>
      <c r="J10" s="22">
        <v>15790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15790</v>
      </c>
      <c r="X10" s="22">
        <v>29130</v>
      </c>
      <c r="Y10" s="22">
        <v>-13340</v>
      </c>
      <c r="Z10" s="23">
        <v>-45.794713353930653</v>
      </c>
      <c r="AA10" s="20">
        <v>116525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6257256</v>
      </c>
      <c r="D13" s="20"/>
      <c r="E13" s="21">
        <v>6463684</v>
      </c>
      <c r="F13" s="22">
        <v>6463684</v>
      </c>
      <c r="G13" s="22">
        <v>644171</v>
      </c>
      <c r="H13" s="22">
        <v>657418</v>
      </c>
      <c r="I13" s="22">
        <v>667050</v>
      </c>
      <c r="J13" s="22">
        <v>1968639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1968639</v>
      </c>
      <c r="X13" s="22">
        <v>1615920</v>
      </c>
      <c r="Y13" s="22">
        <v>352719</v>
      </c>
      <c r="Z13" s="23">
        <v>21.827751373830388</v>
      </c>
      <c r="AA13" s="20">
        <v>6463684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2709476</v>
      </c>
      <c r="D25" s="20"/>
      <c r="E25" s="21">
        <v>845500</v>
      </c>
      <c r="F25" s="22">
        <v>845500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211374</v>
      </c>
      <c r="Y25" s="22">
        <v>-211374</v>
      </c>
      <c r="Z25" s="23">
        <v>-100</v>
      </c>
      <c r="AA25" s="20">
        <v>845500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307418</v>
      </c>
      <c r="D28" s="20"/>
      <c r="E28" s="21">
        <v>739097</v>
      </c>
      <c r="F28" s="22">
        <v>739097</v>
      </c>
      <c r="G28" s="22">
        <v>61015</v>
      </c>
      <c r="H28" s="22">
        <v>61015</v>
      </c>
      <c r="I28" s="22">
        <v>40026</v>
      </c>
      <c r="J28" s="22">
        <v>162056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162056</v>
      </c>
      <c r="X28" s="22">
        <v>184773</v>
      </c>
      <c r="Y28" s="22">
        <v>-22717</v>
      </c>
      <c r="Z28" s="23">
        <v>-12.294545198703274</v>
      </c>
      <c r="AA28" s="20">
        <v>739097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40523299</v>
      </c>
      <c r="D32" s="29">
        <f t="shared" ref="D32:Y32" si="0">SUM(D6:D31)</f>
        <v>0</v>
      </c>
      <c r="E32" s="30">
        <f t="shared" si="0"/>
        <v>39479630</v>
      </c>
      <c r="F32" s="31">
        <f t="shared" si="0"/>
        <v>39479630</v>
      </c>
      <c r="G32" s="31">
        <f t="shared" si="0"/>
        <v>3627057</v>
      </c>
      <c r="H32" s="31">
        <f t="shared" si="0"/>
        <v>3540517</v>
      </c>
      <c r="I32" s="31">
        <f t="shared" si="0"/>
        <v>3616667</v>
      </c>
      <c r="J32" s="31">
        <f t="shared" si="0"/>
        <v>10784241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10784241</v>
      </c>
      <c r="X32" s="31">
        <f t="shared" si="0"/>
        <v>9869901</v>
      </c>
      <c r="Y32" s="31">
        <f t="shared" si="0"/>
        <v>914340</v>
      </c>
      <c r="Z32" s="32">
        <f>+IF(X32&lt;&gt;0,+(Y32/X32)*100,0)</f>
        <v>9.2639227080393205</v>
      </c>
      <c r="AA32" s="29">
        <f>SUM(AA6:AA31)</f>
        <v>39479630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18865010</v>
      </c>
      <c r="D34" s="20"/>
      <c r="E34" s="21">
        <v>20361003</v>
      </c>
      <c r="F34" s="22">
        <v>20361003</v>
      </c>
      <c r="G34" s="22">
        <v>1512840</v>
      </c>
      <c r="H34" s="22">
        <v>1671204</v>
      </c>
      <c r="I34" s="22">
        <v>1587337</v>
      </c>
      <c r="J34" s="22">
        <v>4771381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4771381</v>
      </c>
      <c r="X34" s="22">
        <v>5090256</v>
      </c>
      <c r="Y34" s="22">
        <v>-318875</v>
      </c>
      <c r="Z34" s="23">
        <v>-6.2644197069852678</v>
      </c>
      <c r="AA34" s="20">
        <v>20361003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3213040</v>
      </c>
      <c r="D37" s="20"/>
      <c r="E37" s="21">
        <v>2569385</v>
      </c>
      <c r="F37" s="22">
        <v>2569385</v>
      </c>
      <c r="G37" s="22">
        <v>29336</v>
      </c>
      <c r="H37" s="22">
        <v>179643</v>
      </c>
      <c r="I37" s="22">
        <v>655406</v>
      </c>
      <c r="J37" s="22">
        <v>864385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864385</v>
      </c>
      <c r="X37" s="22">
        <v>642348</v>
      </c>
      <c r="Y37" s="22">
        <v>222037</v>
      </c>
      <c r="Z37" s="23">
        <v>34.566465529588328</v>
      </c>
      <c r="AA37" s="20">
        <v>2569385</v>
      </c>
    </row>
    <row r="38" spans="1:27" ht="13.5" x14ac:dyDescent="0.25">
      <c r="A38" s="19" t="s">
        <v>64</v>
      </c>
      <c r="B38" s="15" t="s">
        <v>32</v>
      </c>
      <c r="C38" s="20">
        <v>15678776</v>
      </c>
      <c r="D38" s="20"/>
      <c r="E38" s="21">
        <v>11143428</v>
      </c>
      <c r="F38" s="22">
        <v>11143428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2785857</v>
      </c>
      <c r="Y38" s="22">
        <v>-2785857</v>
      </c>
      <c r="Z38" s="23">
        <v>-100</v>
      </c>
      <c r="AA38" s="20">
        <v>11143428</v>
      </c>
    </row>
    <row r="39" spans="1:27" ht="13.5" x14ac:dyDescent="0.25">
      <c r="A39" s="19" t="s">
        <v>65</v>
      </c>
      <c r="B39" s="15" t="s">
        <v>32</v>
      </c>
      <c r="C39" s="20">
        <v>1035899</v>
      </c>
      <c r="D39" s="20"/>
      <c r="E39" s="21">
        <v>18552398</v>
      </c>
      <c r="F39" s="22">
        <v>18552398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4638096</v>
      </c>
      <c r="Y39" s="22">
        <v>-4638096</v>
      </c>
      <c r="Z39" s="23">
        <v>-100</v>
      </c>
      <c r="AA39" s="20">
        <v>18552398</v>
      </c>
    </row>
    <row r="40" spans="1:27" ht="13.5" x14ac:dyDescent="0.25">
      <c r="A40" s="19" t="s">
        <v>40</v>
      </c>
      <c r="B40" s="15" t="s">
        <v>32</v>
      </c>
      <c r="C40" s="20">
        <v>9784069</v>
      </c>
      <c r="D40" s="20"/>
      <c r="E40" s="21">
        <v>9238714</v>
      </c>
      <c r="F40" s="22">
        <v>9238714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2309679</v>
      </c>
      <c r="Y40" s="22">
        <v>-2309679</v>
      </c>
      <c r="Z40" s="23">
        <v>-100</v>
      </c>
      <c r="AA40" s="20">
        <v>9238714</v>
      </c>
    </row>
    <row r="41" spans="1:27" ht="13.5" x14ac:dyDescent="0.25">
      <c r="A41" s="19" t="s">
        <v>66</v>
      </c>
      <c r="B41" s="15" t="s">
        <v>32</v>
      </c>
      <c r="C41" s="20">
        <v>1928734</v>
      </c>
      <c r="D41" s="20"/>
      <c r="E41" s="21">
        <v>2275530</v>
      </c>
      <c r="F41" s="22">
        <v>2275530</v>
      </c>
      <c r="G41" s="22"/>
      <c r="H41" s="22">
        <v>44762</v>
      </c>
      <c r="I41" s="22">
        <v>185414</v>
      </c>
      <c r="J41" s="22">
        <v>230176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230176</v>
      </c>
      <c r="X41" s="22">
        <v>568887</v>
      </c>
      <c r="Y41" s="22">
        <v>-338711</v>
      </c>
      <c r="Z41" s="23">
        <v>-59.539240657634998</v>
      </c>
      <c r="AA41" s="20">
        <v>2275530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183426</v>
      </c>
      <c r="D43" s="20"/>
      <c r="E43" s="21"/>
      <c r="F43" s="22"/>
      <c r="G43" s="22">
        <v>450</v>
      </c>
      <c r="H43" s="22">
        <v>2928</v>
      </c>
      <c r="I43" s="22">
        <v>870</v>
      </c>
      <c r="J43" s="22">
        <v>4248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4248</v>
      </c>
      <c r="X43" s="22"/>
      <c r="Y43" s="22">
        <v>4248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7111794</v>
      </c>
      <c r="D44" s="20"/>
      <c r="E44" s="21">
        <v>6800463</v>
      </c>
      <c r="F44" s="22">
        <v>6800463</v>
      </c>
      <c r="G44" s="22">
        <v>310829</v>
      </c>
      <c r="H44" s="22">
        <v>294210</v>
      </c>
      <c r="I44" s="22">
        <v>625598</v>
      </c>
      <c r="J44" s="22">
        <v>1230637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1230637</v>
      </c>
      <c r="X44" s="22">
        <v>1700124</v>
      </c>
      <c r="Y44" s="22">
        <v>-469487</v>
      </c>
      <c r="Z44" s="23">
        <v>-27.614868091974472</v>
      </c>
      <c r="AA44" s="20">
        <v>6800463</v>
      </c>
    </row>
    <row r="45" spans="1:27" ht="13.5" x14ac:dyDescent="0.25">
      <c r="A45" s="19" t="s">
        <v>70</v>
      </c>
      <c r="B45" s="15" t="s">
        <v>32</v>
      </c>
      <c r="C45" s="20">
        <v>282186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58082934</v>
      </c>
      <c r="D47" s="29">
        <f t="shared" ref="D47:Y47" si="1">SUM(D34:D46)</f>
        <v>0</v>
      </c>
      <c r="E47" s="30">
        <f t="shared" si="1"/>
        <v>70940921</v>
      </c>
      <c r="F47" s="31">
        <f t="shared" si="1"/>
        <v>70940921</v>
      </c>
      <c r="G47" s="31">
        <f t="shared" si="1"/>
        <v>1853455</v>
      </c>
      <c r="H47" s="31">
        <f t="shared" si="1"/>
        <v>2192747</v>
      </c>
      <c r="I47" s="31">
        <f t="shared" si="1"/>
        <v>3054625</v>
      </c>
      <c r="J47" s="31">
        <f t="shared" si="1"/>
        <v>7100827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7100827</v>
      </c>
      <c r="X47" s="31">
        <f t="shared" si="1"/>
        <v>17735247</v>
      </c>
      <c r="Y47" s="31">
        <f t="shared" si="1"/>
        <v>-10634420</v>
      </c>
      <c r="Z47" s="32">
        <f>+IF(X47&lt;&gt;0,+(Y47/X47)*100,0)</f>
        <v>-59.962063116459554</v>
      </c>
      <c r="AA47" s="29">
        <f>SUM(AA34:AA46)</f>
        <v>70940921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-17559635</v>
      </c>
      <c r="D48" s="39">
        <f t="shared" si="2"/>
        <v>0</v>
      </c>
      <c r="E48" s="40">
        <f t="shared" si="2"/>
        <v>-31461291</v>
      </c>
      <c r="F48" s="41">
        <f t="shared" si="2"/>
        <v>-31461291</v>
      </c>
      <c r="G48" s="41">
        <f t="shared" si="2"/>
        <v>1773602</v>
      </c>
      <c r="H48" s="41">
        <f t="shared" si="2"/>
        <v>1347770</v>
      </c>
      <c r="I48" s="41">
        <f t="shared" si="2"/>
        <v>562042</v>
      </c>
      <c r="J48" s="41">
        <f t="shared" si="2"/>
        <v>3683414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3683414</v>
      </c>
      <c r="X48" s="41">
        <f t="shared" si="2"/>
        <v>-7865346</v>
      </c>
      <c r="Y48" s="41">
        <f t="shared" si="2"/>
        <v>11548760</v>
      </c>
      <c r="Z48" s="42">
        <f>+IF(X48&lt;&gt;0,+(Y48/X48)*100,0)</f>
        <v>-146.83092136061146</v>
      </c>
      <c r="AA48" s="39">
        <f>+AA32-AA47</f>
        <v>-31461291</v>
      </c>
    </row>
    <row r="49" spans="1:27" ht="25.5" x14ac:dyDescent="0.25">
      <c r="A49" s="43" t="s">
        <v>74</v>
      </c>
      <c r="B49" s="15" t="s">
        <v>32</v>
      </c>
      <c r="C49" s="20">
        <v>196646</v>
      </c>
      <c r="D49" s="20"/>
      <c r="E49" s="21"/>
      <c r="F49" s="22">
        <v>1200000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300000</v>
      </c>
      <c r="Y49" s="22">
        <v>-300000</v>
      </c>
      <c r="Z49" s="23">
        <v>-100</v>
      </c>
      <c r="AA49" s="20">
        <v>1200000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-17362989</v>
      </c>
      <c r="D51" s="48">
        <f t="shared" si="3"/>
        <v>0</v>
      </c>
      <c r="E51" s="49">
        <f t="shared" si="3"/>
        <v>-31461291</v>
      </c>
      <c r="F51" s="50">
        <f t="shared" si="3"/>
        <v>-30261291</v>
      </c>
      <c r="G51" s="50">
        <f t="shared" si="3"/>
        <v>1773602</v>
      </c>
      <c r="H51" s="50">
        <f t="shared" si="3"/>
        <v>1347770</v>
      </c>
      <c r="I51" s="50">
        <f t="shared" si="3"/>
        <v>562042</v>
      </c>
      <c r="J51" s="50">
        <f t="shared" si="3"/>
        <v>3683414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3683414</v>
      </c>
      <c r="X51" s="50">
        <f t="shared" si="3"/>
        <v>-7565346</v>
      </c>
      <c r="Y51" s="50">
        <f t="shared" si="3"/>
        <v>11248760</v>
      </c>
      <c r="Z51" s="51">
        <f>+IF(X51&lt;&gt;0,+(Y51/X51)*100,0)</f>
        <v>-148.68797805149956</v>
      </c>
      <c r="AA51" s="48">
        <f>SUM(AA48:AA50)</f>
        <v>-30261291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-17362989</v>
      </c>
      <c r="D53" s="54">
        <f>+D51-D52</f>
        <v>0</v>
      </c>
      <c r="E53" s="55">
        <f t="shared" si="4"/>
        <v>-31461291</v>
      </c>
      <c r="F53" s="56">
        <f t="shared" si="4"/>
        <v>-30261291</v>
      </c>
      <c r="G53" s="56">
        <f t="shared" si="4"/>
        <v>1773602</v>
      </c>
      <c r="H53" s="56">
        <f t="shared" si="4"/>
        <v>1347770</v>
      </c>
      <c r="I53" s="56">
        <f t="shared" si="4"/>
        <v>562042</v>
      </c>
      <c r="J53" s="56">
        <f t="shared" si="4"/>
        <v>3683414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3683414</v>
      </c>
      <c r="X53" s="56">
        <f t="shared" si="4"/>
        <v>-7565346</v>
      </c>
      <c r="Y53" s="56">
        <f t="shared" si="4"/>
        <v>11248760</v>
      </c>
      <c r="Z53" s="57">
        <f>+IF(X53&lt;&gt;0,+(Y53/X53)*100,0)</f>
        <v>-148.68797805149956</v>
      </c>
      <c r="AA53" s="54">
        <f>+AA51-AA52</f>
        <v>-30261291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-17362989</v>
      </c>
      <c r="D56" s="48">
        <f>SUM(D53:D55)</f>
        <v>0</v>
      </c>
      <c r="E56" s="49">
        <f t="shared" si="5"/>
        <v>-31461291</v>
      </c>
      <c r="F56" s="50">
        <f t="shared" si="5"/>
        <v>-30261291</v>
      </c>
      <c r="G56" s="50">
        <f t="shared" si="5"/>
        <v>1773602</v>
      </c>
      <c r="H56" s="50">
        <f t="shared" si="5"/>
        <v>1347770</v>
      </c>
      <c r="I56" s="50">
        <f t="shared" si="5"/>
        <v>562042</v>
      </c>
      <c r="J56" s="50">
        <f t="shared" si="5"/>
        <v>3683414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3683414</v>
      </c>
      <c r="X56" s="50">
        <f t="shared" si="5"/>
        <v>-7565346</v>
      </c>
      <c r="Y56" s="50">
        <f t="shared" si="5"/>
        <v>11248760</v>
      </c>
      <c r="Z56" s="51">
        <f>+IF(X56&lt;&gt;0,+(Y56/X56)*100,0)</f>
        <v>-148.68797805149956</v>
      </c>
      <c r="AA56" s="48">
        <f>SUM(AA53:AA55)</f>
        <v>-30261291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-17362989</v>
      </c>
      <c r="D59" s="65">
        <f>SUM(D56:D58)</f>
        <v>0</v>
      </c>
      <c r="E59" s="66">
        <f t="shared" si="6"/>
        <v>-31461291</v>
      </c>
      <c r="F59" s="67">
        <f t="shared" si="6"/>
        <v>-30261291</v>
      </c>
      <c r="G59" s="67">
        <f t="shared" si="6"/>
        <v>1773602</v>
      </c>
      <c r="H59" s="67">
        <f t="shared" si="6"/>
        <v>1347770</v>
      </c>
      <c r="I59" s="67">
        <f t="shared" si="6"/>
        <v>562042</v>
      </c>
      <c r="J59" s="67">
        <f t="shared" si="6"/>
        <v>3683414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3683414</v>
      </c>
      <c r="X59" s="67">
        <f t="shared" si="6"/>
        <v>-7565346</v>
      </c>
      <c r="Y59" s="67">
        <f t="shared" si="6"/>
        <v>11248760</v>
      </c>
      <c r="Z59" s="68">
        <f>+IF(X59&lt;&gt;0,+(Y59/X59)*100,0)</f>
        <v>-148.68797805149956</v>
      </c>
      <c r="AA59" s="65">
        <f>SUM(AA56:AA58)</f>
        <v>-30261291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159335930</v>
      </c>
      <c r="D9" s="20"/>
      <c r="E9" s="21">
        <v>165183065</v>
      </c>
      <c r="F9" s="22">
        <v>165183065</v>
      </c>
      <c r="G9" s="22">
        <v>13975769</v>
      </c>
      <c r="H9" s="22">
        <v>14650412</v>
      </c>
      <c r="I9" s="22">
        <v>14388657</v>
      </c>
      <c r="J9" s="22">
        <v>43014838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43014838</v>
      </c>
      <c r="X9" s="22">
        <v>43848178</v>
      </c>
      <c r="Y9" s="22">
        <v>-833340</v>
      </c>
      <c r="Z9" s="23">
        <v>-1.9005122630180893</v>
      </c>
      <c r="AA9" s="20">
        <v>165183065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3693840</v>
      </c>
      <c r="D13" s="20"/>
      <c r="E13" s="21">
        <v>2503298</v>
      </c>
      <c r="F13" s="22">
        <v>2503298</v>
      </c>
      <c r="G13" s="22">
        <v>442679</v>
      </c>
      <c r="H13" s="22">
        <v>380896</v>
      </c>
      <c r="I13" s="22">
        <v>446861</v>
      </c>
      <c r="J13" s="22">
        <v>1270436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1270436</v>
      </c>
      <c r="X13" s="22">
        <v>488188</v>
      </c>
      <c r="Y13" s="22">
        <v>782248</v>
      </c>
      <c r="Z13" s="23">
        <v>160.23499143772483</v>
      </c>
      <c r="AA13" s="20">
        <v>2503298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26326420</v>
      </c>
      <c r="D25" s="20"/>
      <c r="E25" s="21">
        <v>55339897</v>
      </c>
      <c r="F25" s="22">
        <v>55339897</v>
      </c>
      <c r="G25" s="22">
        <v>24659041</v>
      </c>
      <c r="H25" s="22"/>
      <c r="I25" s="22"/>
      <c r="J25" s="22">
        <v>24659041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24659041</v>
      </c>
      <c r="X25" s="22">
        <v>24659041</v>
      </c>
      <c r="Y25" s="22"/>
      <c r="Z25" s="23"/>
      <c r="AA25" s="20">
        <v>55339897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189356190</v>
      </c>
      <c r="D32" s="29">
        <f t="shared" ref="D32:Y32" si="0">SUM(D6:D31)</f>
        <v>0</v>
      </c>
      <c r="E32" s="30">
        <f t="shared" si="0"/>
        <v>223026260</v>
      </c>
      <c r="F32" s="31">
        <f t="shared" si="0"/>
        <v>223026260</v>
      </c>
      <c r="G32" s="31">
        <f t="shared" si="0"/>
        <v>39077489</v>
      </c>
      <c r="H32" s="31">
        <f t="shared" si="0"/>
        <v>15031308</v>
      </c>
      <c r="I32" s="31">
        <f t="shared" si="0"/>
        <v>14835518</v>
      </c>
      <c r="J32" s="31">
        <f t="shared" si="0"/>
        <v>68944315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68944315</v>
      </c>
      <c r="X32" s="31">
        <f t="shared" si="0"/>
        <v>68995407</v>
      </c>
      <c r="Y32" s="31">
        <f t="shared" si="0"/>
        <v>-51092</v>
      </c>
      <c r="Z32" s="32">
        <f>+IF(X32&lt;&gt;0,+(Y32/X32)*100,0)</f>
        <v>-7.4051306052879712E-2</v>
      </c>
      <c r="AA32" s="29">
        <f>SUM(AA6:AA31)</f>
        <v>223026260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32657804</v>
      </c>
      <c r="D34" s="20"/>
      <c r="E34" s="21">
        <v>37223606</v>
      </c>
      <c r="F34" s="22">
        <v>37223606</v>
      </c>
      <c r="G34" s="22">
        <v>2291519</v>
      </c>
      <c r="H34" s="22">
        <v>2648881</v>
      </c>
      <c r="I34" s="22">
        <v>2774907</v>
      </c>
      <c r="J34" s="22">
        <v>7715307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7715307</v>
      </c>
      <c r="X34" s="22">
        <v>8902914</v>
      </c>
      <c r="Y34" s="22">
        <v>-1187607</v>
      </c>
      <c r="Z34" s="23">
        <v>-13.339531304020232</v>
      </c>
      <c r="AA34" s="20">
        <v>37223606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1877024</v>
      </c>
      <c r="D37" s="20"/>
      <c r="E37" s="21">
        <v>3077055</v>
      </c>
      <c r="F37" s="22">
        <v>2777055</v>
      </c>
      <c r="G37" s="22">
        <v>14919</v>
      </c>
      <c r="H37" s="22">
        <v>65187</v>
      </c>
      <c r="I37" s="22">
        <v>44721</v>
      </c>
      <c r="J37" s="22">
        <v>124827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124827</v>
      </c>
      <c r="X37" s="22">
        <v>693510</v>
      </c>
      <c r="Y37" s="22">
        <v>-568683</v>
      </c>
      <c r="Z37" s="23">
        <v>-82.000692131331917</v>
      </c>
      <c r="AA37" s="20">
        <v>2777055</v>
      </c>
    </row>
    <row r="38" spans="1:27" ht="13.5" x14ac:dyDescent="0.25">
      <c r="A38" s="19" t="s">
        <v>64</v>
      </c>
      <c r="B38" s="15" t="s">
        <v>32</v>
      </c>
      <c r="C38" s="20">
        <v>36512281</v>
      </c>
      <c r="D38" s="20"/>
      <c r="E38" s="21">
        <v>6202707</v>
      </c>
      <c r="F38" s="22">
        <v>6202707</v>
      </c>
      <c r="G38" s="22">
        <v>516892</v>
      </c>
      <c r="H38" s="22">
        <v>516892</v>
      </c>
      <c r="I38" s="22">
        <v>516892</v>
      </c>
      <c r="J38" s="22">
        <v>1550676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1550676</v>
      </c>
      <c r="X38" s="22">
        <v>1550676</v>
      </c>
      <c r="Y38" s="22"/>
      <c r="Z38" s="23"/>
      <c r="AA38" s="20">
        <v>6202707</v>
      </c>
    </row>
    <row r="39" spans="1:27" ht="13.5" x14ac:dyDescent="0.25">
      <c r="A39" s="19" t="s">
        <v>65</v>
      </c>
      <c r="B39" s="15" t="s">
        <v>32</v>
      </c>
      <c r="C39" s="20">
        <v>8954354</v>
      </c>
      <c r="D39" s="20"/>
      <c r="E39" s="21">
        <v>9304677</v>
      </c>
      <c r="F39" s="22">
        <v>9304677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9304677</v>
      </c>
    </row>
    <row r="40" spans="1:27" ht="13.5" x14ac:dyDescent="0.25">
      <c r="A40" s="19" t="s">
        <v>40</v>
      </c>
      <c r="B40" s="15" t="s">
        <v>32</v>
      </c>
      <c r="C40" s="20">
        <v>6659416</v>
      </c>
      <c r="D40" s="20"/>
      <c r="E40" s="21">
        <v>6305403</v>
      </c>
      <c r="F40" s="22">
        <v>6305403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6305403</v>
      </c>
    </row>
    <row r="41" spans="1:27" ht="13.5" x14ac:dyDescent="0.25">
      <c r="A41" s="19" t="s">
        <v>66</v>
      </c>
      <c r="B41" s="15" t="s">
        <v>32</v>
      </c>
      <c r="C41" s="20">
        <v>18514520</v>
      </c>
      <c r="D41" s="20"/>
      <c r="E41" s="21">
        <v>16888569</v>
      </c>
      <c r="F41" s="22">
        <v>17188569</v>
      </c>
      <c r="G41" s="22">
        <v>1397692</v>
      </c>
      <c r="H41" s="22">
        <v>156525</v>
      </c>
      <c r="I41" s="22">
        <v>2641413</v>
      </c>
      <c r="J41" s="22">
        <v>4195630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4195630</v>
      </c>
      <c r="X41" s="22">
        <v>2970857</v>
      </c>
      <c r="Y41" s="22">
        <v>1224773</v>
      </c>
      <c r="Z41" s="23">
        <v>41.226252222843442</v>
      </c>
      <c r="AA41" s="20">
        <v>17188569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21539077</v>
      </c>
      <c r="D44" s="20"/>
      <c r="E44" s="21">
        <v>21692871</v>
      </c>
      <c r="F44" s="22">
        <v>21692871</v>
      </c>
      <c r="G44" s="22">
        <v>1817328</v>
      </c>
      <c r="H44" s="22">
        <v>1827540</v>
      </c>
      <c r="I44" s="22">
        <v>1817694</v>
      </c>
      <c r="J44" s="22">
        <v>5462562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5462562</v>
      </c>
      <c r="X44" s="22">
        <v>5407085</v>
      </c>
      <c r="Y44" s="22">
        <v>55477</v>
      </c>
      <c r="Z44" s="23">
        <v>1.0260056943806135</v>
      </c>
      <c r="AA44" s="20">
        <v>21692871</v>
      </c>
    </row>
    <row r="45" spans="1:27" ht="13.5" x14ac:dyDescent="0.25">
      <c r="A45" s="19" t="s">
        <v>70</v>
      </c>
      <c r="B45" s="15" t="s">
        <v>32</v>
      </c>
      <c r="C45" s="20">
        <v>214036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126928512</v>
      </c>
      <c r="D47" s="29">
        <f t="shared" ref="D47:Y47" si="1">SUM(D34:D46)</f>
        <v>0</v>
      </c>
      <c r="E47" s="30">
        <f t="shared" si="1"/>
        <v>100694888</v>
      </c>
      <c r="F47" s="31">
        <f t="shared" si="1"/>
        <v>100694888</v>
      </c>
      <c r="G47" s="31">
        <f t="shared" si="1"/>
        <v>6038350</v>
      </c>
      <c r="H47" s="31">
        <f t="shared" si="1"/>
        <v>5215025</v>
      </c>
      <c r="I47" s="31">
        <f t="shared" si="1"/>
        <v>7795627</v>
      </c>
      <c r="J47" s="31">
        <f t="shared" si="1"/>
        <v>19049002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19049002</v>
      </c>
      <c r="X47" s="31">
        <f t="shared" si="1"/>
        <v>19525042</v>
      </c>
      <c r="Y47" s="31">
        <f t="shared" si="1"/>
        <v>-476040</v>
      </c>
      <c r="Z47" s="32">
        <f>+IF(X47&lt;&gt;0,+(Y47/X47)*100,0)</f>
        <v>-2.4380997490299894</v>
      </c>
      <c r="AA47" s="29">
        <f>SUM(AA34:AA46)</f>
        <v>100694888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62427678</v>
      </c>
      <c r="D48" s="39">
        <f t="shared" si="2"/>
        <v>0</v>
      </c>
      <c r="E48" s="40">
        <f t="shared" si="2"/>
        <v>122331372</v>
      </c>
      <c r="F48" s="41">
        <f t="shared" si="2"/>
        <v>122331372</v>
      </c>
      <c r="G48" s="41">
        <f t="shared" si="2"/>
        <v>33039139</v>
      </c>
      <c r="H48" s="41">
        <f t="shared" si="2"/>
        <v>9816283</v>
      </c>
      <c r="I48" s="41">
        <f t="shared" si="2"/>
        <v>7039891</v>
      </c>
      <c r="J48" s="41">
        <f t="shared" si="2"/>
        <v>49895313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49895313</v>
      </c>
      <c r="X48" s="41">
        <f t="shared" si="2"/>
        <v>49470365</v>
      </c>
      <c r="Y48" s="41">
        <f t="shared" si="2"/>
        <v>424948</v>
      </c>
      <c r="Z48" s="42">
        <f>+IF(X48&lt;&gt;0,+(Y48/X48)*100,0)</f>
        <v>0.85899507715376677</v>
      </c>
      <c r="AA48" s="39">
        <f>+AA32-AA47</f>
        <v>122331372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62427678</v>
      </c>
      <c r="D51" s="48">
        <f t="shared" si="3"/>
        <v>0</v>
      </c>
      <c r="E51" s="49">
        <f t="shared" si="3"/>
        <v>122331372</v>
      </c>
      <c r="F51" s="50">
        <f t="shared" si="3"/>
        <v>122331372</v>
      </c>
      <c r="G51" s="50">
        <f t="shared" si="3"/>
        <v>33039139</v>
      </c>
      <c r="H51" s="50">
        <f t="shared" si="3"/>
        <v>9816283</v>
      </c>
      <c r="I51" s="50">
        <f t="shared" si="3"/>
        <v>7039891</v>
      </c>
      <c r="J51" s="50">
        <f t="shared" si="3"/>
        <v>49895313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49895313</v>
      </c>
      <c r="X51" s="50">
        <f t="shared" si="3"/>
        <v>49470365</v>
      </c>
      <c r="Y51" s="50">
        <f t="shared" si="3"/>
        <v>424948</v>
      </c>
      <c r="Z51" s="51">
        <f>+IF(X51&lt;&gt;0,+(Y51/X51)*100,0)</f>
        <v>0.85899507715376677</v>
      </c>
      <c r="AA51" s="48">
        <f>SUM(AA48:AA50)</f>
        <v>122331372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62427678</v>
      </c>
      <c r="D53" s="54">
        <f>+D51-D52</f>
        <v>0</v>
      </c>
      <c r="E53" s="55">
        <f t="shared" si="4"/>
        <v>122331372</v>
      </c>
      <c r="F53" s="56">
        <f t="shared" si="4"/>
        <v>122331372</v>
      </c>
      <c r="G53" s="56">
        <f t="shared" si="4"/>
        <v>33039139</v>
      </c>
      <c r="H53" s="56">
        <f t="shared" si="4"/>
        <v>9816283</v>
      </c>
      <c r="I53" s="56">
        <f t="shared" si="4"/>
        <v>7039891</v>
      </c>
      <c r="J53" s="56">
        <f t="shared" si="4"/>
        <v>49895313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49895313</v>
      </c>
      <c r="X53" s="56">
        <f t="shared" si="4"/>
        <v>49470365</v>
      </c>
      <c r="Y53" s="56">
        <f t="shared" si="4"/>
        <v>424948</v>
      </c>
      <c r="Z53" s="57">
        <f>+IF(X53&lt;&gt;0,+(Y53/X53)*100,0)</f>
        <v>0.85899507715376677</v>
      </c>
      <c r="AA53" s="54">
        <f>+AA51-AA52</f>
        <v>122331372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62427678</v>
      </c>
      <c r="D56" s="48">
        <f>SUM(D53:D55)</f>
        <v>0</v>
      </c>
      <c r="E56" s="49">
        <f t="shared" si="5"/>
        <v>122331372</v>
      </c>
      <c r="F56" s="50">
        <f t="shared" si="5"/>
        <v>122331372</v>
      </c>
      <c r="G56" s="50">
        <f t="shared" si="5"/>
        <v>33039139</v>
      </c>
      <c r="H56" s="50">
        <f t="shared" si="5"/>
        <v>9816283</v>
      </c>
      <c r="I56" s="50">
        <f t="shared" si="5"/>
        <v>7039891</v>
      </c>
      <c r="J56" s="50">
        <f t="shared" si="5"/>
        <v>49895313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49895313</v>
      </c>
      <c r="X56" s="50">
        <f t="shared" si="5"/>
        <v>49470365</v>
      </c>
      <c r="Y56" s="50">
        <f t="shared" si="5"/>
        <v>424948</v>
      </c>
      <c r="Z56" s="51">
        <f>+IF(X56&lt;&gt;0,+(Y56/X56)*100,0)</f>
        <v>0.85899507715376677</v>
      </c>
      <c r="AA56" s="48">
        <f>SUM(AA53:AA55)</f>
        <v>122331372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62427678</v>
      </c>
      <c r="D59" s="65">
        <f>SUM(D56:D58)</f>
        <v>0</v>
      </c>
      <c r="E59" s="66">
        <f t="shared" si="6"/>
        <v>122331372</v>
      </c>
      <c r="F59" s="67">
        <f t="shared" si="6"/>
        <v>122331372</v>
      </c>
      <c r="G59" s="67">
        <f t="shared" si="6"/>
        <v>33039139</v>
      </c>
      <c r="H59" s="67">
        <f t="shared" si="6"/>
        <v>9816283</v>
      </c>
      <c r="I59" s="67">
        <f t="shared" si="6"/>
        <v>7039891</v>
      </c>
      <c r="J59" s="67">
        <f t="shared" si="6"/>
        <v>49895313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49895313</v>
      </c>
      <c r="X59" s="67">
        <f t="shared" si="6"/>
        <v>49470365</v>
      </c>
      <c r="Y59" s="67">
        <f t="shared" si="6"/>
        <v>424948</v>
      </c>
      <c r="Z59" s="68">
        <f>+IF(X59&lt;&gt;0,+(Y59/X59)*100,0)</f>
        <v>0.85899507715376677</v>
      </c>
      <c r="AA59" s="65">
        <f>SUM(AA56:AA58)</f>
        <v>122331372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89836854</v>
      </c>
      <c r="D9" s="20"/>
      <c r="E9" s="21">
        <v>107653574</v>
      </c>
      <c r="F9" s="22">
        <v>107653574</v>
      </c>
      <c r="G9" s="22">
        <v>16350684</v>
      </c>
      <c r="H9" s="22">
        <v>7033941</v>
      </c>
      <c r="I9" s="22">
        <v>7311848</v>
      </c>
      <c r="J9" s="22">
        <v>30696473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30696473</v>
      </c>
      <c r="X9" s="22">
        <v>28727644</v>
      </c>
      <c r="Y9" s="22">
        <v>1968829</v>
      </c>
      <c r="Z9" s="23">
        <v>6.8534300968084949</v>
      </c>
      <c r="AA9" s="20">
        <v>107653574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2806309</v>
      </c>
      <c r="D13" s="20"/>
      <c r="E13" s="21">
        <v>2440115</v>
      </c>
      <c r="F13" s="22">
        <v>2440115</v>
      </c>
      <c r="G13" s="22">
        <v>297520</v>
      </c>
      <c r="H13" s="22">
        <v>297365</v>
      </c>
      <c r="I13" s="22">
        <v>308944</v>
      </c>
      <c r="J13" s="22">
        <v>903829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903829</v>
      </c>
      <c r="X13" s="22">
        <v>530972</v>
      </c>
      <c r="Y13" s="22">
        <v>372857</v>
      </c>
      <c r="Z13" s="23">
        <v>70.221593605689193</v>
      </c>
      <c r="AA13" s="20">
        <v>2440115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1473320</v>
      </c>
      <c r="D19" s="20"/>
      <c r="E19" s="21">
        <v>1169014</v>
      </c>
      <c r="F19" s="22">
        <v>1169014</v>
      </c>
      <c r="G19" s="22">
        <v>2504</v>
      </c>
      <c r="H19" s="22">
        <v>647738</v>
      </c>
      <c r="I19" s="22">
        <v>24289</v>
      </c>
      <c r="J19" s="22">
        <v>674531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674531</v>
      </c>
      <c r="X19" s="22"/>
      <c r="Y19" s="22">
        <v>674531</v>
      </c>
      <c r="Z19" s="23"/>
      <c r="AA19" s="20">
        <v>1169014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36592463</v>
      </c>
      <c r="D25" s="20"/>
      <c r="E25" s="21">
        <v>40072978</v>
      </c>
      <c r="F25" s="22">
        <v>40072978</v>
      </c>
      <c r="G25" s="22">
        <v>16697124</v>
      </c>
      <c r="H25" s="22"/>
      <c r="I25" s="22"/>
      <c r="J25" s="22">
        <v>16697124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16697124</v>
      </c>
      <c r="X25" s="22">
        <v>14271008</v>
      </c>
      <c r="Y25" s="22">
        <v>2426116</v>
      </c>
      <c r="Z25" s="23">
        <v>17.000312802010903</v>
      </c>
      <c r="AA25" s="20">
        <v>40072978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55448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130764394</v>
      </c>
      <c r="D32" s="29">
        <f t="shared" ref="D32:Y32" si="0">SUM(D6:D31)</f>
        <v>0</v>
      </c>
      <c r="E32" s="30">
        <f t="shared" si="0"/>
        <v>151335681</v>
      </c>
      <c r="F32" s="31">
        <f t="shared" si="0"/>
        <v>151335681</v>
      </c>
      <c r="G32" s="31">
        <f t="shared" si="0"/>
        <v>33347832</v>
      </c>
      <c r="H32" s="31">
        <f t="shared" si="0"/>
        <v>7979044</v>
      </c>
      <c r="I32" s="31">
        <f t="shared" si="0"/>
        <v>7645081</v>
      </c>
      <c r="J32" s="31">
        <f t="shared" si="0"/>
        <v>48971957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48971957</v>
      </c>
      <c r="X32" s="31">
        <f t="shared" si="0"/>
        <v>43529624</v>
      </c>
      <c r="Y32" s="31">
        <f t="shared" si="0"/>
        <v>5442333</v>
      </c>
      <c r="Z32" s="32">
        <f>+IF(X32&lt;&gt;0,+(Y32/X32)*100,0)</f>
        <v>12.502595933289019</v>
      </c>
      <c r="AA32" s="29">
        <f>SUM(AA6:AA31)</f>
        <v>151335681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32039321</v>
      </c>
      <c r="D34" s="20"/>
      <c r="E34" s="21">
        <v>32816612</v>
      </c>
      <c r="F34" s="22">
        <v>32816612</v>
      </c>
      <c r="G34" s="22"/>
      <c r="H34" s="22"/>
      <c r="I34" s="22">
        <v>190</v>
      </c>
      <c r="J34" s="22">
        <v>190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190</v>
      </c>
      <c r="X34" s="22">
        <v>7951554</v>
      </c>
      <c r="Y34" s="22">
        <v>-7951364</v>
      </c>
      <c r="Z34" s="23">
        <v>-99.997610529966849</v>
      </c>
      <c r="AA34" s="20">
        <v>32816612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7984612</v>
      </c>
      <c r="D37" s="20"/>
      <c r="E37" s="21">
        <v>9738637</v>
      </c>
      <c r="F37" s="22">
        <v>9738637</v>
      </c>
      <c r="G37" s="22">
        <v>43004</v>
      </c>
      <c r="H37" s="22">
        <v>328133</v>
      </c>
      <c r="I37" s="22">
        <v>36542</v>
      </c>
      <c r="J37" s="22">
        <v>407679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407679</v>
      </c>
      <c r="X37" s="22">
        <v>74789</v>
      </c>
      <c r="Y37" s="22">
        <v>332890</v>
      </c>
      <c r="Z37" s="23">
        <v>445.10556365240876</v>
      </c>
      <c r="AA37" s="20">
        <v>9738637</v>
      </c>
    </row>
    <row r="38" spans="1:27" ht="13.5" x14ac:dyDescent="0.25">
      <c r="A38" s="19" t="s">
        <v>64</v>
      </c>
      <c r="B38" s="15" t="s">
        <v>32</v>
      </c>
      <c r="C38" s="20">
        <v>8912516</v>
      </c>
      <c r="D38" s="20"/>
      <c r="E38" s="21">
        <v>3756182</v>
      </c>
      <c r="F38" s="22">
        <v>3756182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3756182</v>
      </c>
    </row>
    <row r="39" spans="1:27" ht="13.5" x14ac:dyDescent="0.25">
      <c r="A39" s="19" t="s">
        <v>65</v>
      </c>
      <c r="B39" s="15" t="s">
        <v>32</v>
      </c>
      <c r="C39" s="20">
        <v>10517016</v>
      </c>
      <c r="D39" s="20"/>
      <c r="E39" s="21">
        <v>5582070</v>
      </c>
      <c r="F39" s="22">
        <v>5582070</v>
      </c>
      <c r="G39" s="22"/>
      <c r="H39" s="22">
        <v>1104384</v>
      </c>
      <c r="I39" s="22">
        <v>1770380</v>
      </c>
      <c r="J39" s="22">
        <v>2874764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2874764</v>
      </c>
      <c r="X39" s="22">
        <v>1395519</v>
      </c>
      <c r="Y39" s="22">
        <v>1479245</v>
      </c>
      <c r="Z39" s="23">
        <v>105.99963167825017</v>
      </c>
      <c r="AA39" s="20">
        <v>5582070</v>
      </c>
    </row>
    <row r="40" spans="1:27" ht="13.5" x14ac:dyDescent="0.25">
      <c r="A40" s="19" t="s">
        <v>40</v>
      </c>
      <c r="B40" s="15" t="s">
        <v>32</v>
      </c>
      <c r="C40" s="20">
        <v>12039982</v>
      </c>
      <c r="D40" s="20"/>
      <c r="E40" s="21">
        <v>13551045</v>
      </c>
      <c r="F40" s="22">
        <v>13551045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13551045</v>
      </c>
    </row>
    <row r="41" spans="1:27" ht="13.5" x14ac:dyDescent="0.25">
      <c r="A41" s="19" t="s">
        <v>66</v>
      </c>
      <c r="B41" s="15" t="s">
        <v>32</v>
      </c>
      <c r="C41" s="20">
        <v>61193424</v>
      </c>
      <c r="D41" s="20"/>
      <c r="E41" s="21">
        <v>67203358</v>
      </c>
      <c r="F41" s="22">
        <v>67203358</v>
      </c>
      <c r="G41" s="22"/>
      <c r="H41" s="22">
        <v>2672000</v>
      </c>
      <c r="I41" s="22">
        <v>5155027</v>
      </c>
      <c r="J41" s="22">
        <v>7827027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7827027</v>
      </c>
      <c r="X41" s="22">
        <v>648428</v>
      </c>
      <c r="Y41" s="22">
        <v>7178599</v>
      </c>
      <c r="Z41" s="23">
        <v>1107.0772699513284</v>
      </c>
      <c r="AA41" s="20">
        <v>67203358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904123</v>
      </c>
      <c r="D43" s="20"/>
      <c r="E43" s="21">
        <v>1530000</v>
      </c>
      <c r="F43" s="22">
        <v>1530000</v>
      </c>
      <c r="G43" s="22"/>
      <c r="H43" s="22">
        <v>829</v>
      </c>
      <c r="I43" s="22"/>
      <c r="J43" s="22">
        <v>829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829</v>
      </c>
      <c r="X43" s="22"/>
      <c r="Y43" s="22">
        <v>829</v>
      </c>
      <c r="Z43" s="23"/>
      <c r="AA43" s="20">
        <v>1530000</v>
      </c>
    </row>
    <row r="44" spans="1:27" ht="13.5" x14ac:dyDescent="0.25">
      <c r="A44" s="19" t="s">
        <v>69</v>
      </c>
      <c r="B44" s="15" t="s">
        <v>32</v>
      </c>
      <c r="C44" s="20">
        <v>-59665891</v>
      </c>
      <c r="D44" s="20"/>
      <c r="E44" s="21">
        <v>16437996</v>
      </c>
      <c r="F44" s="22">
        <v>16437996</v>
      </c>
      <c r="G44" s="22">
        <v>209092</v>
      </c>
      <c r="H44" s="22">
        <v>494684</v>
      </c>
      <c r="I44" s="22">
        <v>939419</v>
      </c>
      <c r="J44" s="22">
        <v>1643195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1643195</v>
      </c>
      <c r="X44" s="22">
        <v>294121</v>
      </c>
      <c r="Y44" s="22">
        <v>1349074</v>
      </c>
      <c r="Z44" s="23">
        <v>458.67993104878605</v>
      </c>
      <c r="AA44" s="20">
        <v>16437996</v>
      </c>
    </row>
    <row r="45" spans="1:27" ht="13.5" x14ac:dyDescent="0.25">
      <c r="A45" s="19" t="s">
        <v>70</v>
      </c>
      <c r="B45" s="15" t="s">
        <v>32</v>
      </c>
      <c r="C45" s="20">
        <v>8914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73934017</v>
      </c>
      <c r="D47" s="29">
        <f t="shared" ref="D47:Y47" si="1">SUM(D34:D46)</f>
        <v>0</v>
      </c>
      <c r="E47" s="30">
        <f t="shared" si="1"/>
        <v>150615900</v>
      </c>
      <c r="F47" s="31">
        <f t="shared" si="1"/>
        <v>150615900</v>
      </c>
      <c r="G47" s="31">
        <f t="shared" si="1"/>
        <v>252096</v>
      </c>
      <c r="H47" s="31">
        <f t="shared" si="1"/>
        <v>4600030</v>
      </c>
      <c r="I47" s="31">
        <f t="shared" si="1"/>
        <v>7901558</v>
      </c>
      <c r="J47" s="31">
        <f t="shared" si="1"/>
        <v>12753684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12753684</v>
      </c>
      <c r="X47" s="31">
        <f t="shared" si="1"/>
        <v>10364411</v>
      </c>
      <c r="Y47" s="31">
        <f t="shared" si="1"/>
        <v>2389273</v>
      </c>
      <c r="Z47" s="32">
        <f>+IF(X47&lt;&gt;0,+(Y47/X47)*100,0)</f>
        <v>23.052665510852474</v>
      </c>
      <c r="AA47" s="29">
        <f>SUM(AA34:AA46)</f>
        <v>150615900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56830377</v>
      </c>
      <c r="D48" s="39">
        <f t="shared" si="2"/>
        <v>0</v>
      </c>
      <c r="E48" s="40">
        <f t="shared" si="2"/>
        <v>719781</v>
      </c>
      <c r="F48" s="41">
        <f t="shared" si="2"/>
        <v>719781</v>
      </c>
      <c r="G48" s="41">
        <f t="shared" si="2"/>
        <v>33095736</v>
      </c>
      <c r="H48" s="41">
        <f t="shared" si="2"/>
        <v>3379014</v>
      </c>
      <c r="I48" s="41">
        <f t="shared" si="2"/>
        <v>-256477</v>
      </c>
      <c r="J48" s="41">
        <f t="shared" si="2"/>
        <v>36218273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36218273</v>
      </c>
      <c r="X48" s="41">
        <f t="shared" si="2"/>
        <v>33165213</v>
      </c>
      <c r="Y48" s="41">
        <f t="shared" si="2"/>
        <v>3053060</v>
      </c>
      <c r="Z48" s="42">
        <f>+IF(X48&lt;&gt;0,+(Y48/X48)*100,0)</f>
        <v>9.2056095041512318</v>
      </c>
      <c r="AA48" s="39">
        <f>+AA32-AA47</f>
        <v>719781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56830377</v>
      </c>
      <c r="D51" s="48">
        <f t="shared" si="3"/>
        <v>0</v>
      </c>
      <c r="E51" s="49">
        <f t="shared" si="3"/>
        <v>719781</v>
      </c>
      <c r="F51" s="50">
        <f t="shared" si="3"/>
        <v>719781</v>
      </c>
      <c r="G51" s="50">
        <f t="shared" si="3"/>
        <v>33095736</v>
      </c>
      <c r="H51" s="50">
        <f t="shared" si="3"/>
        <v>3379014</v>
      </c>
      <c r="I51" s="50">
        <f t="shared" si="3"/>
        <v>-256477</v>
      </c>
      <c r="J51" s="50">
        <f t="shared" si="3"/>
        <v>36218273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36218273</v>
      </c>
      <c r="X51" s="50">
        <f t="shared" si="3"/>
        <v>33165213</v>
      </c>
      <c r="Y51" s="50">
        <f t="shared" si="3"/>
        <v>3053060</v>
      </c>
      <c r="Z51" s="51">
        <f>+IF(X51&lt;&gt;0,+(Y51/X51)*100,0)</f>
        <v>9.2056095041512318</v>
      </c>
      <c r="AA51" s="48">
        <f>SUM(AA48:AA50)</f>
        <v>719781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56830377</v>
      </c>
      <c r="D53" s="54">
        <f>+D51-D52</f>
        <v>0</v>
      </c>
      <c r="E53" s="55">
        <f t="shared" si="4"/>
        <v>719781</v>
      </c>
      <c r="F53" s="56">
        <f t="shared" si="4"/>
        <v>719781</v>
      </c>
      <c r="G53" s="56">
        <f t="shared" si="4"/>
        <v>33095736</v>
      </c>
      <c r="H53" s="56">
        <f t="shared" si="4"/>
        <v>3379014</v>
      </c>
      <c r="I53" s="56">
        <f t="shared" si="4"/>
        <v>-256477</v>
      </c>
      <c r="J53" s="56">
        <f t="shared" si="4"/>
        <v>36218273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36218273</v>
      </c>
      <c r="X53" s="56">
        <f t="shared" si="4"/>
        <v>33165213</v>
      </c>
      <c r="Y53" s="56">
        <f t="shared" si="4"/>
        <v>3053060</v>
      </c>
      <c r="Z53" s="57">
        <f>+IF(X53&lt;&gt;0,+(Y53/X53)*100,0)</f>
        <v>9.2056095041512318</v>
      </c>
      <c r="AA53" s="54">
        <f>+AA51-AA52</f>
        <v>719781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56830377</v>
      </c>
      <c r="D56" s="48">
        <f>SUM(D53:D55)</f>
        <v>0</v>
      </c>
      <c r="E56" s="49">
        <f t="shared" si="5"/>
        <v>719781</v>
      </c>
      <c r="F56" s="50">
        <f t="shared" si="5"/>
        <v>719781</v>
      </c>
      <c r="G56" s="50">
        <f t="shared" si="5"/>
        <v>33095736</v>
      </c>
      <c r="H56" s="50">
        <f t="shared" si="5"/>
        <v>3379014</v>
      </c>
      <c r="I56" s="50">
        <f t="shared" si="5"/>
        <v>-256477</v>
      </c>
      <c r="J56" s="50">
        <f t="shared" si="5"/>
        <v>36218273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36218273</v>
      </c>
      <c r="X56" s="50">
        <f t="shared" si="5"/>
        <v>33165213</v>
      </c>
      <c r="Y56" s="50">
        <f t="shared" si="5"/>
        <v>3053060</v>
      </c>
      <c r="Z56" s="51">
        <f>+IF(X56&lt;&gt;0,+(Y56/X56)*100,0)</f>
        <v>9.2056095041512318</v>
      </c>
      <c r="AA56" s="48">
        <f>SUM(AA53:AA55)</f>
        <v>719781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56830377</v>
      </c>
      <c r="D59" s="65">
        <f>SUM(D56:D58)</f>
        <v>0</v>
      </c>
      <c r="E59" s="66">
        <f t="shared" si="6"/>
        <v>719781</v>
      </c>
      <c r="F59" s="67">
        <f t="shared" si="6"/>
        <v>719781</v>
      </c>
      <c r="G59" s="67">
        <f t="shared" si="6"/>
        <v>33095736</v>
      </c>
      <c r="H59" s="67">
        <f t="shared" si="6"/>
        <v>3379014</v>
      </c>
      <c r="I59" s="67">
        <f t="shared" si="6"/>
        <v>-256477</v>
      </c>
      <c r="J59" s="67">
        <f t="shared" si="6"/>
        <v>36218273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36218273</v>
      </c>
      <c r="X59" s="67">
        <f t="shared" si="6"/>
        <v>33165213</v>
      </c>
      <c r="Y59" s="67">
        <f t="shared" si="6"/>
        <v>3053060</v>
      </c>
      <c r="Z59" s="68">
        <f>+IF(X59&lt;&gt;0,+(Y59/X59)*100,0)</f>
        <v>9.2056095041512318</v>
      </c>
      <c r="AA59" s="65">
        <f>SUM(AA56:AA58)</f>
        <v>719781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46940951</v>
      </c>
      <c r="D9" s="20"/>
      <c r="E9" s="21">
        <v>48900000</v>
      </c>
      <c r="F9" s="22">
        <v>48900000</v>
      </c>
      <c r="G9" s="22">
        <v>6205299</v>
      </c>
      <c r="H9" s="22">
        <v>3778072</v>
      </c>
      <c r="I9" s="22">
        <v>4080860</v>
      </c>
      <c r="J9" s="22">
        <v>14064231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14064231</v>
      </c>
      <c r="X9" s="22">
        <v>9580910</v>
      </c>
      <c r="Y9" s="22">
        <v>4483321</v>
      </c>
      <c r="Z9" s="23">
        <v>46.794312857546934</v>
      </c>
      <c r="AA9" s="20">
        <v>48900000</v>
      </c>
    </row>
    <row r="10" spans="1:27" ht="13.5" x14ac:dyDescent="0.25">
      <c r="A10" s="19" t="s">
        <v>38</v>
      </c>
      <c r="B10" s="15" t="s">
        <v>32</v>
      </c>
      <c r="C10" s="20">
        <v>11430</v>
      </c>
      <c r="D10" s="20"/>
      <c r="E10" s="21">
        <v>10950</v>
      </c>
      <c r="F10" s="22">
        <v>10950</v>
      </c>
      <c r="G10" s="22">
        <v>790</v>
      </c>
      <c r="H10" s="22">
        <v>884</v>
      </c>
      <c r="I10" s="22">
        <v>780</v>
      </c>
      <c r="J10" s="22">
        <v>2454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2454</v>
      </c>
      <c r="X10" s="22">
        <v>2640</v>
      </c>
      <c r="Y10" s="22">
        <v>-186</v>
      </c>
      <c r="Z10" s="23">
        <v>-7.045454545454545</v>
      </c>
      <c r="AA10" s="20">
        <v>10950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431200</v>
      </c>
      <c r="F19" s="22">
        <v>431200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104120</v>
      </c>
      <c r="Y19" s="22">
        <v>-104120</v>
      </c>
      <c r="Z19" s="23">
        <v>-100</v>
      </c>
      <c r="AA19" s="20">
        <v>431200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22321400</v>
      </c>
      <c r="D25" s="20"/>
      <c r="E25" s="21">
        <v>24699600</v>
      </c>
      <c r="F25" s="22">
        <v>24699600</v>
      </c>
      <c r="G25" s="22">
        <v>24108500</v>
      </c>
      <c r="H25" s="22">
        <v>147775</v>
      </c>
      <c r="I25" s="22"/>
      <c r="J25" s="22">
        <v>24256275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24256275</v>
      </c>
      <c r="X25" s="22">
        <v>6174897</v>
      </c>
      <c r="Y25" s="22">
        <v>18081378</v>
      </c>
      <c r="Z25" s="23">
        <v>292.82072235374937</v>
      </c>
      <c r="AA25" s="20">
        <v>24699600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88935</v>
      </c>
      <c r="H28" s="22">
        <v>88817</v>
      </c>
      <c r="I28" s="22">
        <v>88580</v>
      </c>
      <c r="J28" s="22">
        <v>266332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266332</v>
      </c>
      <c r="X28" s="22"/>
      <c r="Y28" s="22">
        <v>266332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69273781</v>
      </c>
      <c r="D32" s="29">
        <f t="shared" ref="D32:Y32" si="0">SUM(D6:D31)</f>
        <v>0</v>
      </c>
      <c r="E32" s="30">
        <f t="shared" si="0"/>
        <v>74041750</v>
      </c>
      <c r="F32" s="31">
        <f t="shared" si="0"/>
        <v>74041750</v>
      </c>
      <c r="G32" s="31">
        <f t="shared" si="0"/>
        <v>30403524</v>
      </c>
      <c r="H32" s="31">
        <f t="shared" si="0"/>
        <v>4015548</v>
      </c>
      <c r="I32" s="31">
        <f t="shared" si="0"/>
        <v>4170220</v>
      </c>
      <c r="J32" s="31">
        <f t="shared" si="0"/>
        <v>38589292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38589292</v>
      </c>
      <c r="X32" s="31">
        <f t="shared" si="0"/>
        <v>15862567</v>
      </c>
      <c r="Y32" s="31">
        <f t="shared" si="0"/>
        <v>22726725</v>
      </c>
      <c r="Z32" s="32">
        <f>+IF(X32&lt;&gt;0,+(Y32/X32)*100,0)</f>
        <v>143.27268089710827</v>
      </c>
      <c r="AA32" s="29">
        <f>SUM(AA6:AA31)</f>
        <v>74041750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23845814</v>
      </c>
      <c r="D34" s="20"/>
      <c r="E34" s="21">
        <v>26304318</v>
      </c>
      <c r="F34" s="22">
        <v>26304318</v>
      </c>
      <c r="G34" s="22">
        <v>1702325</v>
      </c>
      <c r="H34" s="22">
        <v>1988154</v>
      </c>
      <c r="I34" s="22">
        <v>2031639</v>
      </c>
      <c r="J34" s="22">
        <v>5722118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5722118</v>
      </c>
      <c r="X34" s="22">
        <v>5921170</v>
      </c>
      <c r="Y34" s="22">
        <v>-199052</v>
      </c>
      <c r="Z34" s="23">
        <v>-3.3617004747372565</v>
      </c>
      <c r="AA34" s="20">
        <v>26304318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977251</v>
      </c>
      <c r="D37" s="20"/>
      <c r="E37" s="21">
        <v>870200</v>
      </c>
      <c r="F37" s="22">
        <v>870200</v>
      </c>
      <c r="G37" s="22">
        <v>98403</v>
      </c>
      <c r="H37" s="22">
        <v>127203</v>
      </c>
      <c r="I37" s="22">
        <v>51634</v>
      </c>
      <c r="J37" s="22">
        <v>277240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277240</v>
      </c>
      <c r="X37" s="22">
        <v>111690</v>
      </c>
      <c r="Y37" s="22">
        <v>165550</v>
      </c>
      <c r="Z37" s="23">
        <v>148.22275942340406</v>
      </c>
      <c r="AA37" s="20">
        <v>870200</v>
      </c>
    </row>
    <row r="38" spans="1:27" ht="13.5" x14ac:dyDescent="0.25">
      <c r="A38" s="19" t="s">
        <v>64</v>
      </c>
      <c r="B38" s="15" t="s">
        <v>32</v>
      </c>
      <c r="C38" s="20">
        <v>6826906</v>
      </c>
      <c r="D38" s="20"/>
      <c r="E38" s="21">
        <v>977200</v>
      </c>
      <c r="F38" s="22">
        <v>977200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977200</v>
      </c>
    </row>
    <row r="39" spans="1:27" ht="13.5" x14ac:dyDescent="0.25">
      <c r="A39" s="19" t="s">
        <v>65</v>
      </c>
      <c r="B39" s="15" t="s">
        <v>32</v>
      </c>
      <c r="C39" s="20">
        <v>4202761</v>
      </c>
      <c r="D39" s="20"/>
      <c r="E39" s="21">
        <v>12566161</v>
      </c>
      <c r="F39" s="22">
        <v>12566161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230</v>
      </c>
      <c r="Y39" s="22">
        <v>-230</v>
      </c>
      <c r="Z39" s="23">
        <v>-100</v>
      </c>
      <c r="AA39" s="20">
        <v>12566161</v>
      </c>
    </row>
    <row r="40" spans="1:27" ht="13.5" x14ac:dyDescent="0.25">
      <c r="A40" s="19" t="s">
        <v>40</v>
      </c>
      <c r="B40" s="15" t="s">
        <v>32</v>
      </c>
      <c r="C40" s="20">
        <v>35084</v>
      </c>
      <c r="D40" s="20"/>
      <c r="E40" s="21">
        <v>49000</v>
      </c>
      <c r="F40" s="22">
        <v>49000</v>
      </c>
      <c r="G40" s="22">
        <v>20</v>
      </c>
      <c r="H40" s="22"/>
      <c r="I40" s="22">
        <v>8581</v>
      </c>
      <c r="J40" s="22">
        <v>8601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8601</v>
      </c>
      <c r="X40" s="22">
        <v>11320</v>
      </c>
      <c r="Y40" s="22">
        <v>-2719</v>
      </c>
      <c r="Z40" s="23">
        <v>-24.019434628975265</v>
      </c>
      <c r="AA40" s="20">
        <v>49000</v>
      </c>
    </row>
    <row r="41" spans="1:27" ht="13.5" x14ac:dyDescent="0.25">
      <c r="A41" s="19" t="s">
        <v>66</v>
      </c>
      <c r="B41" s="15" t="s">
        <v>32</v>
      </c>
      <c r="C41" s="20">
        <v>10582861</v>
      </c>
      <c r="D41" s="20"/>
      <c r="E41" s="21">
        <v>6583200</v>
      </c>
      <c r="F41" s="22">
        <v>6583200</v>
      </c>
      <c r="G41" s="22">
        <v>1012</v>
      </c>
      <c r="H41" s="22">
        <v>881237</v>
      </c>
      <c r="I41" s="22">
        <v>686468</v>
      </c>
      <c r="J41" s="22">
        <v>1568717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1568717</v>
      </c>
      <c r="X41" s="22">
        <v>917055</v>
      </c>
      <c r="Y41" s="22">
        <v>651662</v>
      </c>
      <c r="Z41" s="23">
        <v>71.060296274487357</v>
      </c>
      <c r="AA41" s="20">
        <v>6583200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10493412</v>
      </c>
      <c r="D44" s="20"/>
      <c r="E44" s="21">
        <v>5246700</v>
      </c>
      <c r="F44" s="22">
        <v>5246700</v>
      </c>
      <c r="G44" s="22">
        <v>104632</v>
      </c>
      <c r="H44" s="22">
        <v>44982</v>
      </c>
      <c r="I44" s="22">
        <v>288392</v>
      </c>
      <c r="J44" s="22">
        <v>438006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438006</v>
      </c>
      <c r="X44" s="22">
        <v>839510</v>
      </c>
      <c r="Y44" s="22">
        <v>-401504</v>
      </c>
      <c r="Z44" s="23">
        <v>-47.825993734440331</v>
      </c>
      <c r="AA44" s="20">
        <v>5246700</v>
      </c>
    </row>
    <row r="45" spans="1:27" ht="13.5" x14ac:dyDescent="0.25">
      <c r="A45" s="19" t="s">
        <v>70</v>
      </c>
      <c r="B45" s="15" t="s">
        <v>32</v>
      </c>
      <c r="C45" s="20">
        <v>545</v>
      </c>
      <c r="D45" s="20"/>
      <c r="E45" s="21">
        <v>500</v>
      </c>
      <c r="F45" s="22">
        <v>500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500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56964634</v>
      </c>
      <c r="D47" s="29">
        <f t="shared" ref="D47:Y47" si="1">SUM(D34:D46)</f>
        <v>0</v>
      </c>
      <c r="E47" s="30">
        <f t="shared" si="1"/>
        <v>52597279</v>
      </c>
      <c r="F47" s="31">
        <f t="shared" si="1"/>
        <v>52597279</v>
      </c>
      <c r="G47" s="31">
        <f t="shared" si="1"/>
        <v>1906392</v>
      </c>
      <c r="H47" s="31">
        <f t="shared" si="1"/>
        <v>3041576</v>
      </c>
      <c r="I47" s="31">
        <f t="shared" si="1"/>
        <v>3066714</v>
      </c>
      <c r="J47" s="31">
        <f t="shared" si="1"/>
        <v>8014682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8014682</v>
      </c>
      <c r="X47" s="31">
        <f t="shared" si="1"/>
        <v>7800975</v>
      </c>
      <c r="Y47" s="31">
        <f t="shared" si="1"/>
        <v>213707</v>
      </c>
      <c r="Z47" s="32">
        <f>+IF(X47&lt;&gt;0,+(Y47/X47)*100,0)</f>
        <v>2.739490896971212</v>
      </c>
      <c r="AA47" s="29">
        <f>SUM(AA34:AA46)</f>
        <v>52597279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12309147</v>
      </c>
      <c r="D48" s="39">
        <f t="shared" si="2"/>
        <v>0</v>
      </c>
      <c r="E48" s="40">
        <f t="shared" si="2"/>
        <v>21444471</v>
      </c>
      <c r="F48" s="41">
        <f t="shared" si="2"/>
        <v>21444471</v>
      </c>
      <c r="G48" s="41">
        <f t="shared" si="2"/>
        <v>28497132</v>
      </c>
      <c r="H48" s="41">
        <f t="shared" si="2"/>
        <v>973972</v>
      </c>
      <c r="I48" s="41">
        <f t="shared" si="2"/>
        <v>1103506</v>
      </c>
      <c r="J48" s="41">
        <f t="shared" si="2"/>
        <v>30574610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30574610</v>
      </c>
      <c r="X48" s="41">
        <f t="shared" si="2"/>
        <v>8061592</v>
      </c>
      <c r="Y48" s="41">
        <f t="shared" si="2"/>
        <v>22513018</v>
      </c>
      <c r="Z48" s="42">
        <f>+IF(X48&lt;&gt;0,+(Y48/X48)*100,0)</f>
        <v>279.26268161425185</v>
      </c>
      <c r="AA48" s="39">
        <f>+AA32-AA47</f>
        <v>21444471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12309147</v>
      </c>
      <c r="D51" s="48">
        <f t="shared" si="3"/>
        <v>0</v>
      </c>
      <c r="E51" s="49">
        <f t="shared" si="3"/>
        <v>21444471</v>
      </c>
      <c r="F51" s="50">
        <f t="shared" si="3"/>
        <v>21444471</v>
      </c>
      <c r="G51" s="50">
        <f t="shared" si="3"/>
        <v>28497132</v>
      </c>
      <c r="H51" s="50">
        <f t="shared" si="3"/>
        <v>973972</v>
      </c>
      <c r="I51" s="50">
        <f t="shared" si="3"/>
        <v>1103506</v>
      </c>
      <c r="J51" s="50">
        <f t="shared" si="3"/>
        <v>30574610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30574610</v>
      </c>
      <c r="X51" s="50">
        <f t="shared" si="3"/>
        <v>8061592</v>
      </c>
      <c r="Y51" s="50">
        <f t="shared" si="3"/>
        <v>22513018</v>
      </c>
      <c r="Z51" s="51">
        <f>+IF(X51&lt;&gt;0,+(Y51/X51)*100,0)</f>
        <v>279.26268161425185</v>
      </c>
      <c r="AA51" s="48">
        <f>SUM(AA48:AA50)</f>
        <v>21444471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12309147</v>
      </c>
      <c r="D53" s="54">
        <f>+D51-D52</f>
        <v>0</v>
      </c>
      <c r="E53" s="55">
        <f t="shared" si="4"/>
        <v>21444471</v>
      </c>
      <c r="F53" s="56">
        <f t="shared" si="4"/>
        <v>21444471</v>
      </c>
      <c r="G53" s="56">
        <f t="shared" si="4"/>
        <v>28497132</v>
      </c>
      <c r="H53" s="56">
        <f t="shared" si="4"/>
        <v>973972</v>
      </c>
      <c r="I53" s="56">
        <f t="shared" si="4"/>
        <v>1103506</v>
      </c>
      <c r="J53" s="56">
        <f t="shared" si="4"/>
        <v>30574610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30574610</v>
      </c>
      <c r="X53" s="56">
        <f t="shared" si="4"/>
        <v>8061592</v>
      </c>
      <c r="Y53" s="56">
        <f t="shared" si="4"/>
        <v>22513018</v>
      </c>
      <c r="Z53" s="57">
        <f>+IF(X53&lt;&gt;0,+(Y53/X53)*100,0)</f>
        <v>279.26268161425185</v>
      </c>
      <c r="AA53" s="54">
        <f>+AA51-AA52</f>
        <v>21444471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12309147</v>
      </c>
      <c r="D56" s="48">
        <f>SUM(D53:D55)</f>
        <v>0</v>
      </c>
      <c r="E56" s="49">
        <f t="shared" si="5"/>
        <v>21444471</v>
      </c>
      <c r="F56" s="50">
        <f t="shared" si="5"/>
        <v>21444471</v>
      </c>
      <c r="G56" s="50">
        <f t="shared" si="5"/>
        <v>28497132</v>
      </c>
      <c r="H56" s="50">
        <f t="shared" si="5"/>
        <v>973972</v>
      </c>
      <c r="I56" s="50">
        <f t="shared" si="5"/>
        <v>1103506</v>
      </c>
      <c r="J56" s="50">
        <f t="shared" si="5"/>
        <v>30574610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30574610</v>
      </c>
      <c r="X56" s="50">
        <f t="shared" si="5"/>
        <v>8061592</v>
      </c>
      <c r="Y56" s="50">
        <f t="shared" si="5"/>
        <v>22513018</v>
      </c>
      <c r="Z56" s="51">
        <f>+IF(X56&lt;&gt;0,+(Y56/X56)*100,0)</f>
        <v>279.26268161425185</v>
      </c>
      <c r="AA56" s="48">
        <f>SUM(AA53:AA55)</f>
        <v>21444471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12309147</v>
      </c>
      <c r="D59" s="65">
        <f>SUM(D56:D58)</f>
        <v>0</v>
      </c>
      <c r="E59" s="66">
        <f t="shared" si="6"/>
        <v>21444471</v>
      </c>
      <c r="F59" s="67">
        <f t="shared" si="6"/>
        <v>21444471</v>
      </c>
      <c r="G59" s="67">
        <f t="shared" si="6"/>
        <v>28497132</v>
      </c>
      <c r="H59" s="67">
        <f t="shared" si="6"/>
        <v>973972</v>
      </c>
      <c r="I59" s="67">
        <f t="shared" si="6"/>
        <v>1103506</v>
      </c>
      <c r="J59" s="67">
        <f t="shared" si="6"/>
        <v>30574610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30574610</v>
      </c>
      <c r="X59" s="67">
        <f t="shared" si="6"/>
        <v>8061592</v>
      </c>
      <c r="Y59" s="67">
        <f t="shared" si="6"/>
        <v>22513018</v>
      </c>
      <c r="Z59" s="68">
        <f>+IF(X59&lt;&gt;0,+(Y59/X59)*100,0)</f>
        <v>279.26268161425185</v>
      </c>
      <c r="AA59" s="65">
        <f>SUM(AA56:AA58)</f>
        <v>21444471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32745352</v>
      </c>
      <c r="D9" s="20"/>
      <c r="E9" s="21">
        <v>33378487</v>
      </c>
      <c r="F9" s="22">
        <v>30707215</v>
      </c>
      <c r="G9" s="22">
        <v>2510269</v>
      </c>
      <c r="H9" s="22">
        <v>2513403</v>
      </c>
      <c r="I9" s="22">
        <v>2802495</v>
      </c>
      <c r="J9" s="22">
        <v>7826167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7826167</v>
      </c>
      <c r="X9" s="22">
        <v>4226354</v>
      </c>
      <c r="Y9" s="22">
        <v>3599813</v>
      </c>
      <c r="Z9" s="23">
        <v>85.175378115510441</v>
      </c>
      <c r="AA9" s="20">
        <v>30707215</v>
      </c>
    </row>
    <row r="10" spans="1:27" ht="13.5" x14ac:dyDescent="0.25">
      <c r="A10" s="19" t="s">
        <v>38</v>
      </c>
      <c r="B10" s="15" t="s">
        <v>32</v>
      </c>
      <c r="C10" s="20">
        <v>133752</v>
      </c>
      <c r="D10" s="20"/>
      <c r="E10" s="21">
        <v>927874</v>
      </c>
      <c r="F10" s="22">
        <v>927874</v>
      </c>
      <c r="G10" s="22">
        <v>16137</v>
      </c>
      <c r="H10" s="22">
        <v>687</v>
      </c>
      <c r="I10" s="22">
        <v>550</v>
      </c>
      <c r="J10" s="22">
        <v>17374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17374</v>
      </c>
      <c r="X10" s="22">
        <v>231969</v>
      </c>
      <c r="Y10" s="22">
        <v>-214595</v>
      </c>
      <c r="Z10" s="23">
        <v>-92.510206105126116</v>
      </c>
      <c r="AA10" s="20">
        <v>927874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11887</v>
      </c>
      <c r="F23" s="22">
        <v>11887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2973</v>
      </c>
      <c r="Y23" s="22">
        <v>-2973</v>
      </c>
      <c r="Z23" s="23">
        <v>-100</v>
      </c>
      <c r="AA23" s="20">
        <v>11887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15502662</v>
      </c>
      <c r="D25" s="20"/>
      <c r="E25" s="21">
        <v>14654583</v>
      </c>
      <c r="F25" s="22">
        <v>14654583</v>
      </c>
      <c r="G25" s="22">
        <v>6106065</v>
      </c>
      <c r="H25" s="22"/>
      <c r="I25" s="22"/>
      <c r="J25" s="22">
        <v>6106065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6106065</v>
      </c>
      <c r="X25" s="22">
        <v>3663645</v>
      </c>
      <c r="Y25" s="22">
        <v>2442420</v>
      </c>
      <c r="Z25" s="23">
        <v>66.666393714456504</v>
      </c>
      <c r="AA25" s="20">
        <v>14654583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48381766</v>
      </c>
      <c r="D32" s="29">
        <f t="shared" ref="D32:Y32" si="0">SUM(D6:D31)</f>
        <v>0</v>
      </c>
      <c r="E32" s="30">
        <f t="shared" si="0"/>
        <v>48972831</v>
      </c>
      <c r="F32" s="31">
        <f t="shared" si="0"/>
        <v>46301559</v>
      </c>
      <c r="G32" s="31">
        <f t="shared" si="0"/>
        <v>8632471</v>
      </c>
      <c r="H32" s="31">
        <f t="shared" si="0"/>
        <v>2514090</v>
      </c>
      <c r="I32" s="31">
        <f t="shared" si="0"/>
        <v>2803045</v>
      </c>
      <c r="J32" s="31">
        <f t="shared" si="0"/>
        <v>13949606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13949606</v>
      </c>
      <c r="X32" s="31">
        <f t="shared" si="0"/>
        <v>8124941</v>
      </c>
      <c r="Y32" s="31">
        <f t="shared" si="0"/>
        <v>5824665</v>
      </c>
      <c r="Z32" s="32">
        <f>+IF(X32&lt;&gt;0,+(Y32/X32)*100,0)</f>
        <v>71.688705185674579</v>
      </c>
      <c r="AA32" s="29">
        <f>SUM(AA6:AA31)</f>
        <v>46301559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22582059</v>
      </c>
      <c r="D34" s="20"/>
      <c r="E34" s="21">
        <v>27421192</v>
      </c>
      <c r="F34" s="22">
        <v>23983318</v>
      </c>
      <c r="G34" s="22">
        <v>2022842</v>
      </c>
      <c r="H34" s="22">
        <v>2197413</v>
      </c>
      <c r="I34" s="22">
        <v>2119053</v>
      </c>
      <c r="J34" s="22">
        <v>6339308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6339308</v>
      </c>
      <c r="X34" s="22">
        <v>6001203</v>
      </c>
      <c r="Y34" s="22">
        <v>338105</v>
      </c>
      <c r="Z34" s="23">
        <v>5.6339537256113479</v>
      </c>
      <c r="AA34" s="20">
        <v>23983318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6336291</v>
      </c>
      <c r="D37" s="20"/>
      <c r="E37" s="21">
        <v>2294460</v>
      </c>
      <c r="F37" s="22">
        <v>2241106</v>
      </c>
      <c r="G37" s="22">
        <v>456965</v>
      </c>
      <c r="H37" s="22">
        <v>440584</v>
      </c>
      <c r="I37" s="22">
        <v>480071</v>
      </c>
      <c r="J37" s="22">
        <v>1377620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1377620</v>
      </c>
      <c r="X37" s="22">
        <v>560292</v>
      </c>
      <c r="Y37" s="22">
        <v>817328</v>
      </c>
      <c r="Z37" s="23">
        <v>145.87536498825614</v>
      </c>
      <c r="AA37" s="20">
        <v>2241106</v>
      </c>
    </row>
    <row r="38" spans="1:27" ht="13.5" x14ac:dyDescent="0.25">
      <c r="A38" s="19" t="s">
        <v>64</v>
      </c>
      <c r="B38" s="15" t="s">
        <v>32</v>
      </c>
      <c r="C38" s="20">
        <v>1124987</v>
      </c>
      <c r="D38" s="20"/>
      <c r="E38" s="21"/>
      <c r="F38" s="22">
        <v>1520586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380148</v>
      </c>
      <c r="Y38" s="22">
        <v>-380148</v>
      </c>
      <c r="Z38" s="23">
        <v>-100</v>
      </c>
      <c r="AA38" s="20">
        <v>1520586</v>
      </c>
    </row>
    <row r="39" spans="1:27" ht="13.5" x14ac:dyDescent="0.25">
      <c r="A39" s="19" t="s">
        <v>65</v>
      </c>
      <c r="B39" s="15" t="s">
        <v>32</v>
      </c>
      <c r="C39" s="20">
        <v>2400133</v>
      </c>
      <c r="D39" s="20"/>
      <c r="E39" s="21">
        <v>3857332</v>
      </c>
      <c r="F39" s="22">
        <v>3857332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964335</v>
      </c>
      <c r="Y39" s="22">
        <v>-964335</v>
      </c>
      <c r="Z39" s="23">
        <v>-100</v>
      </c>
      <c r="AA39" s="20">
        <v>3857332</v>
      </c>
    </row>
    <row r="40" spans="1:27" ht="13.5" x14ac:dyDescent="0.25">
      <c r="A40" s="19" t="s">
        <v>40</v>
      </c>
      <c r="B40" s="15" t="s">
        <v>32</v>
      </c>
      <c r="C40" s="20">
        <v>9162300</v>
      </c>
      <c r="D40" s="20"/>
      <c r="E40" s="21">
        <v>3432745</v>
      </c>
      <c r="F40" s="22">
        <v>3432745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858186</v>
      </c>
      <c r="Y40" s="22">
        <v>-858186</v>
      </c>
      <c r="Z40" s="23">
        <v>-100</v>
      </c>
      <c r="AA40" s="20">
        <v>3432745</v>
      </c>
    </row>
    <row r="41" spans="1:27" ht="13.5" x14ac:dyDescent="0.25">
      <c r="A41" s="19" t="s">
        <v>66</v>
      </c>
      <c r="B41" s="15" t="s">
        <v>32</v>
      </c>
      <c r="C41" s="20">
        <v>2320042</v>
      </c>
      <c r="D41" s="20"/>
      <c r="E41" s="21">
        <v>11140092</v>
      </c>
      <c r="F41" s="22">
        <v>11130889</v>
      </c>
      <c r="G41" s="22">
        <v>13354</v>
      </c>
      <c r="H41" s="22">
        <v>325210</v>
      </c>
      <c r="I41" s="22">
        <v>118175</v>
      </c>
      <c r="J41" s="22">
        <v>456739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456739</v>
      </c>
      <c r="X41" s="22">
        <v>2782728</v>
      </c>
      <c r="Y41" s="22">
        <v>-2325989</v>
      </c>
      <c r="Z41" s="23">
        <v>-83.586645910056617</v>
      </c>
      <c r="AA41" s="20">
        <v>11130889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2111974</v>
      </c>
      <c r="D43" s="20"/>
      <c r="E43" s="21">
        <v>942321</v>
      </c>
      <c r="F43" s="22">
        <v>426444</v>
      </c>
      <c r="G43" s="22"/>
      <c r="H43" s="22"/>
      <c r="I43" s="22">
        <v>200718</v>
      </c>
      <c r="J43" s="22">
        <v>200718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200718</v>
      </c>
      <c r="X43" s="22">
        <v>106611</v>
      </c>
      <c r="Y43" s="22">
        <v>94107</v>
      </c>
      <c r="Z43" s="23">
        <v>88.271379125981369</v>
      </c>
      <c r="AA43" s="20">
        <v>426444</v>
      </c>
    </row>
    <row r="44" spans="1:27" ht="13.5" x14ac:dyDescent="0.25">
      <c r="A44" s="19" t="s">
        <v>69</v>
      </c>
      <c r="B44" s="15" t="s">
        <v>32</v>
      </c>
      <c r="C44" s="20">
        <v>-6188490</v>
      </c>
      <c r="D44" s="20"/>
      <c r="E44" s="21">
        <v>9216588</v>
      </c>
      <c r="F44" s="22">
        <v>9158156</v>
      </c>
      <c r="G44" s="22">
        <v>29833</v>
      </c>
      <c r="H44" s="22">
        <v>49233</v>
      </c>
      <c r="I44" s="22">
        <v>73096</v>
      </c>
      <c r="J44" s="22">
        <v>152162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152162</v>
      </c>
      <c r="X44" s="22">
        <v>2289540</v>
      </c>
      <c r="Y44" s="22">
        <v>-2137378</v>
      </c>
      <c r="Z44" s="23">
        <v>-93.354036181940486</v>
      </c>
      <c r="AA44" s="20">
        <v>9158156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39849296</v>
      </c>
      <c r="D47" s="29">
        <f t="shared" ref="D47:Y47" si="1">SUM(D34:D46)</f>
        <v>0</v>
      </c>
      <c r="E47" s="30">
        <f t="shared" si="1"/>
        <v>58304730</v>
      </c>
      <c r="F47" s="31">
        <f t="shared" si="1"/>
        <v>55750576</v>
      </c>
      <c r="G47" s="31">
        <f t="shared" si="1"/>
        <v>2522994</v>
      </c>
      <c r="H47" s="31">
        <f t="shared" si="1"/>
        <v>3012440</v>
      </c>
      <c r="I47" s="31">
        <f t="shared" si="1"/>
        <v>2991113</v>
      </c>
      <c r="J47" s="31">
        <f t="shared" si="1"/>
        <v>8526547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8526547</v>
      </c>
      <c r="X47" s="31">
        <f t="shared" si="1"/>
        <v>13943043</v>
      </c>
      <c r="Y47" s="31">
        <f t="shared" si="1"/>
        <v>-5416496</v>
      </c>
      <c r="Z47" s="32">
        <f>+IF(X47&lt;&gt;0,+(Y47/X47)*100,0)</f>
        <v>-38.847301840781817</v>
      </c>
      <c r="AA47" s="29">
        <f>SUM(AA34:AA46)</f>
        <v>55750576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8532470</v>
      </c>
      <c r="D48" s="39">
        <f t="shared" si="2"/>
        <v>0</v>
      </c>
      <c r="E48" s="40">
        <f t="shared" si="2"/>
        <v>-9331899</v>
      </c>
      <c r="F48" s="41">
        <f t="shared" si="2"/>
        <v>-9449017</v>
      </c>
      <c r="G48" s="41">
        <f t="shared" si="2"/>
        <v>6109477</v>
      </c>
      <c r="H48" s="41">
        <f t="shared" si="2"/>
        <v>-498350</v>
      </c>
      <c r="I48" s="41">
        <f t="shared" si="2"/>
        <v>-188068</v>
      </c>
      <c r="J48" s="41">
        <f t="shared" si="2"/>
        <v>5423059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5423059</v>
      </c>
      <c r="X48" s="41">
        <f t="shared" si="2"/>
        <v>-5818102</v>
      </c>
      <c r="Y48" s="41">
        <f t="shared" si="2"/>
        <v>11241161</v>
      </c>
      <c r="Z48" s="42">
        <f>+IF(X48&lt;&gt;0,+(Y48/X48)*100,0)</f>
        <v>-193.21010528863195</v>
      </c>
      <c r="AA48" s="39">
        <f>+AA32-AA47</f>
        <v>-9449017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8532470</v>
      </c>
      <c r="D51" s="48">
        <f t="shared" si="3"/>
        <v>0</v>
      </c>
      <c r="E51" s="49">
        <f t="shared" si="3"/>
        <v>-9331899</v>
      </c>
      <c r="F51" s="50">
        <f t="shared" si="3"/>
        <v>-9449017</v>
      </c>
      <c r="G51" s="50">
        <f t="shared" si="3"/>
        <v>6109477</v>
      </c>
      <c r="H51" s="50">
        <f t="shared" si="3"/>
        <v>-498350</v>
      </c>
      <c r="I51" s="50">
        <f t="shared" si="3"/>
        <v>-188068</v>
      </c>
      <c r="J51" s="50">
        <f t="shared" si="3"/>
        <v>5423059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5423059</v>
      </c>
      <c r="X51" s="50">
        <f t="shared" si="3"/>
        <v>-5818102</v>
      </c>
      <c r="Y51" s="50">
        <f t="shared" si="3"/>
        <v>11241161</v>
      </c>
      <c r="Z51" s="51">
        <f>+IF(X51&lt;&gt;0,+(Y51/X51)*100,0)</f>
        <v>-193.21010528863195</v>
      </c>
      <c r="AA51" s="48">
        <f>SUM(AA48:AA50)</f>
        <v>-9449017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8532470</v>
      </c>
      <c r="D53" s="54">
        <f>+D51-D52</f>
        <v>0</v>
      </c>
      <c r="E53" s="55">
        <f t="shared" si="4"/>
        <v>-9331899</v>
      </c>
      <c r="F53" s="56">
        <f t="shared" si="4"/>
        <v>-9449017</v>
      </c>
      <c r="G53" s="56">
        <f t="shared" si="4"/>
        <v>6109477</v>
      </c>
      <c r="H53" s="56">
        <f t="shared" si="4"/>
        <v>-498350</v>
      </c>
      <c r="I53" s="56">
        <f t="shared" si="4"/>
        <v>-188068</v>
      </c>
      <c r="J53" s="56">
        <f t="shared" si="4"/>
        <v>5423059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5423059</v>
      </c>
      <c r="X53" s="56">
        <f t="shared" si="4"/>
        <v>-5818102</v>
      </c>
      <c r="Y53" s="56">
        <f t="shared" si="4"/>
        <v>11241161</v>
      </c>
      <c r="Z53" s="57">
        <f>+IF(X53&lt;&gt;0,+(Y53/X53)*100,0)</f>
        <v>-193.21010528863195</v>
      </c>
      <c r="AA53" s="54">
        <f>+AA51-AA52</f>
        <v>-9449017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8532470</v>
      </c>
      <c r="D56" s="48">
        <f>SUM(D53:D55)</f>
        <v>0</v>
      </c>
      <c r="E56" s="49">
        <f t="shared" si="5"/>
        <v>-9331899</v>
      </c>
      <c r="F56" s="50">
        <f t="shared" si="5"/>
        <v>-9449017</v>
      </c>
      <c r="G56" s="50">
        <f t="shared" si="5"/>
        <v>6109477</v>
      </c>
      <c r="H56" s="50">
        <f t="shared" si="5"/>
        <v>-498350</v>
      </c>
      <c r="I56" s="50">
        <f t="shared" si="5"/>
        <v>-188068</v>
      </c>
      <c r="J56" s="50">
        <f t="shared" si="5"/>
        <v>5423059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5423059</v>
      </c>
      <c r="X56" s="50">
        <f t="shared" si="5"/>
        <v>-5818102</v>
      </c>
      <c r="Y56" s="50">
        <f t="shared" si="5"/>
        <v>11241161</v>
      </c>
      <c r="Z56" s="51">
        <f>+IF(X56&lt;&gt;0,+(Y56/X56)*100,0)</f>
        <v>-193.21010528863195</v>
      </c>
      <c r="AA56" s="48">
        <f>SUM(AA53:AA55)</f>
        <v>-9449017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8532470</v>
      </c>
      <c r="D59" s="65">
        <f>SUM(D56:D58)</f>
        <v>0</v>
      </c>
      <c r="E59" s="66">
        <f t="shared" si="6"/>
        <v>-9331899</v>
      </c>
      <c r="F59" s="67">
        <f t="shared" si="6"/>
        <v>-9449017</v>
      </c>
      <c r="G59" s="67">
        <f t="shared" si="6"/>
        <v>6109477</v>
      </c>
      <c r="H59" s="67">
        <f t="shared" si="6"/>
        <v>-498350</v>
      </c>
      <c r="I59" s="67">
        <f t="shared" si="6"/>
        <v>-188068</v>
      </c>
      <c r="J59" s="67">
        <f t="shared" si="6"/>
        <v>5423059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5423059</v>
      </c>
      <c r="X59" s="67">
        <f t="shared" si="6"/>
        <v>-5818102</v>
      </c>
      <c r="Y59" s="67">
        <f t="shared" si="6"/>
        <v>11241161</v>
      </c>
      <c r="Z59" s="68">
        <f>+IF(X59&lt;&gt;0,+(Y59/X59)*100,0)</f>
        <v>-193.21010528863195</v>
      </c>
      <c r="AA59" s="65">
        <f>SUM(AA56:AA58)</f>
        <v>-9449017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39857804</v>
      </c>
      <c r="D9" s="20"/>
      <c r="E9" s="21">
        <v>41255200</v>
      </c>
      <c r="F9" s="22">
        <v>41255200</v>
      </c>
      <c r="G9" s="22">
        <v>3755283</v>
      </c>
      <c r="H9" s="22">
        <v>3750605</v>
      </c>
      <c r="I9" s="22">
        <v>3634866</v>
      </c>
      <c r="J9" s="22">
        <v>11140754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11140754</v>
      </c>
      <c r="X9" s="22">
        <v>10313799</v>
      </c>
      <c r="Y9" s="22">
        <v>826955</v>
      </c>
      <c r="Z9" s="23">
        <v>8.0179476059209609</v>
      </c>
      <c r="AA9" s="20">
        <v>41255200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17066372</v>
      </c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15079234</v>
      </c>
      <c r="D25" s="20"/>
      <c r="E25" s="21">
        <v>17026780</v>
      </c>
      <c r="F25" s="22">
        <v>17026780</v>
      </c>
      <c r="G25" s="22">
        <v>17026780</v>
      </c>
      <c r="H25" s="22"/>
      <c r="I25" s="22"/>
      <c r="J25" s="22">
        <v>17026780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17026780</v>
      </c>
      <c r="X25" s="22">
        <v>4256694</v>
      </c>
      <c r="Y25" s="22">
        <v>12770086</v>
      </c>
      <c r="Z25" s="23">
        <v>300.00009396963935</v>
      </c>
      <c r="AA25" s="20">
        <v>17026780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997680</v>
      </c>
      <c r="F28" s="22">
        <v>997680</v>
      </c>
      <c r="G28" s="22">
        <v>115326</v>
      </c>
      <c r="H28" s="22">
        <v>132079</v>
      </c>
      <c r="I28" s="22">
        <v>102010</v>
      </c>
      <c r="J28" s="22">
        <v>349415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349415</v>
      </c>
      <c r="X28" s="22">
        <v>249420</v>
      </c>
      <c r="Y28" s="22">
        <v>99995</v>
      </c>
      <c r="Z28" s="23">
        <v>40.091011145858388</v>
      </c>
      <c r="AA28" s="20">
        <v>997680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72003410</v>
      </c>
      <c r="D32" s="29">
        <f t="shared" ref="D32:Y32" si="0">SUM(D6:D31)</f>
        <v>0</v>
      </c>
      <c r="E32" s="30">
        <f t="shared" si="0"/>
        <v>59279661</v>
      </c>
      <c r="F32" s="31">
        <f t="shared" si="0"/>
        <v>59279661</v>
      </c>
      <c r="G32" s="31">
        <f t="shared" si="0"/>
        <v>20897389</v>
      </c>
      <c r="H32" s="31">
        <f t="shared" si="0"/>
        <v>3882684</v>
      </c>
      <c r="I32" s="31">
        <f t="shared" si="0"/>
        <v>3736876</v>
      </c>
      <c r="J32" s="31">
        <f t="shared" si="0"/>
        <v>28516949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28516949</v>
      </c>
      <c r="X32" s="31">
        <f t="shared" si="0"/>
        <v>14819913</v>
      </c>
      <c r="Y32" s="31">
        <f t="shared" si="0"/>
        <v>13697036</v>
      </c>
      <c r="Z32" s="32">
        <f>+IF(X32&lt;&gt;0,+(Y32/X32)*100,0)</f>
        <v>92.42318763949558</v>
      </c>
      <c r="AA32" s="29">
        <f>SUM(AA6:AA31)</f>
        <v>59279661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19297085</v>
      </c>
      <c r="D34" s="20"/>
      <c r="E34" s="21">
        <v>21722553</v>
      </c>
      <c r="F34" s="22">
        <v>21722553</v>
      </c>
      <c r="G34" s="22">
        <v>1722617</v>
      </c>
      <c r="H34" s="22">
        <v>1770682</v>
      </c>
      <c r="I34" s="22">
        <v>1857128</v>
      </c>
      <c r="J34" s="22">
        <v>5350427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5350427</v>
      </c>
      <c r="X34" s="22">
        <v>5430639</v>
      </c>
      <c r="Y34" s="22">
        <v>-80212</v>
      </c>
      <c r="Z34" s="23">
        <v>-1.4770269207730435</v>
      </c>
      <c r="AA34" s="20">
        <v>21722553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565837</v>
      </c>
      <c r="D37" s="20"/>
      <c r="E37" s="21">
        <v>996817</v>
      </c>
      <c r="F37" s="22">
        <v>996817</v>
      </c>
      <c r="G37" s="22">
        <v>26075</v>
      </c>
      <c r="H37" s="22">
        <v>13833</v>
      </c>
      <c r="I37" s="22">
        <v>46579</v>
      </c>
      <c r="J37" s="22">
        <v>86487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86487</v>
      </c>
      <c r="X37" s="22">
        <v>249213</v>
      </c>
      <c r="Y37" s="22">
        <v>-162726</v>
      </c>
      <c r="Z37" s="23">
        <v>-65.295951655812502</v>
      </c>
      <c r="AA37" s="20">
        <v>996817</v>
      </c>
    </row>
    <row r="38" spans="1:27" ht="13.5" x14ac:dyDescent="0.25">
      <c r="A38" s="19" t="s">
        <v>64</v>
      </c>
      <c r="B38" s="15" t="s">
        <v>32</v>
      </c>
      <c r="C38" s="20">
        <v>13285075</v>
      </c>
      <c r="D38" s="20"/>
      <c r="E38" s="21">
        <v>11023000</v>
      </c>
      <c r="F38" s="22">
        <v>11023000</v>
      </c>
      <c r="G38" s="22">
        <v>918587</v>
      </c>
      <c r="H38" s="22">
        <v>918587</v>
      </c>
      <c r="I38" s="22">
        <v>918587</v>
      </c>
      <c r="J38" s="22">
        <v>2755761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2755761</v>
      </c>
      <c r="X38" s="22">
        <v>2755749</v>
      </c>
      <c r="Y38" s="22">
        <v>12</v>
      </c>
      <c r="Z38" s="23"/>
      <c r="AA38" s="20">
        <v>11023000</v>
      </c>
    </row>
    <row r="39" spans="1:27" ht="13.5" x14ac:dyDescent="0.25">
      <c r="A39" s="19" t="s">
        <v>65</v>
      </c>
      <c r="B39" s="15" t="s">
        <v>32</v>
      </c>
      <c r="C39" s="20">
        <v>4261343</v>
      </c>
      <c r="D39" s="20"/>
      <c r="E39" s="21">
        <v>1858267</v>
      </c>
      <c r="F39" s="22">
        <v>1858267</v>
      </c>
      <c r="G39" s="22">
        <v>42427</v>
      </c>
      <c r="H39" s="22">
        <v>297573</v>
      </c>
      <c r="I39" s="22">
        <v>172787</v>
      </c>
      <c r="J39" s="22">
        <v>512787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512787</v>
      </c>
      <c r="X39" s="22">
        <v>464568</v>
      </c>
      <c r="Y39" s="22">
        <v>48219</v>
      </c>
      <c r="Z39" s="23">
        <v>10.379320142584078</v>
      </c>
      <c r="AA39" s="20">
        <v>1858267</v>
      </c>
    </row>
    <row r="40" spans="1:27" ht="13.5" x14ac:dyDescent="0.25">
      <c r="A40" s="19" t="s">
        <v>40</v>
      </c>
      <c r="B40" s="15" t="s">
        <v>32</v>
      </c>
      <c r="C40" s="20">
        <v>12769290</v>
      </c>
      <c r="D40" s="20"/>
      <c r="E40" s="21">
        <v>15221990</v>
      </c>
      <c r="F40" s="22">
        <v>15221990</v>
      </c>
      <c r="G40" s="22"/>
      <c r="H40" s="22"/>
      <c r="I40" s="22">
        <v>-10010</v>
      </c>
      <c r="J40" s="22">
        <v>-10010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-10010</v>
      </c>
      <c r="X40" s="22">
        <v>3805500</v>
      </c>
      <c r="Y40" s="22">
        <v>-3815510</v>
      </c>
      <c r="Z40" s="23">
        <v>-100.26304033635527</v>
      </c>
      <c r="AA40" s="20">
        <v>15221990</v>
      </c>
    </row>
    <row r="41" spans="1:27" ht="13.5" x14ac:dyDescent="0.25">
      <c r="A41" s="19" t="s">
        <v>66</v>
      </c>
      <c r="B41" s="15" t="s">
        <v>32</v>
      </c>
      <c r="C41" s="20">
        <v>8753845</v>
      </c>
      <c r="D41" s="20"/>
      <c r="E41" s="21">
        <v>7544718</v>
      </c>
      <c r="F41" s="22">
        <v>7544718</v>
      </c>
      <c r="G41" s="22">
        <v>127089</v>
      </c>
      <c r="H41" s="22">
        <v>342129</v>
      </c>
      <c r="I41" s="22">
        <v>857379</v>
      </c>
      <c r="J41" s="22">
        <v>1326597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1326597</v>
      </c>
      <c r="X41" s="22">
        <v>1886175</v>
      </c>
      <c r="Y41" s="22">
        <v>-559578</v>
      </c>
      <c r="Z41" s="23">
        <v>-29.667342637878246</v>
      </c>
      <c r="AA41" s="20">
        <v>7544718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>
        <v>13452</v>
      </c>
      <c r="I43" s="22"/>
      <c r="J43" s="22">
        <v>13452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13452</v>
      </c>
      <c r="X43" s="22"/>
      <c r="Y43" s="22">
        <v>13452</v>
      </c>
      <c r="Z43" s="23"/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6143933</v>
      </c>
      <c r="D44" s="20"/>
      <c r="E44" s="21">
        <v>5535510</v>
      </c>
      <c r="F44" s="22">
        <v>5535510</v>
      </c>
      <c r="G44" s="22">
        <v>9444</v>
      </c>
      <c r="H44" s="22">
        <v>288243</v>
      </c>
      <c r="I44" s="22">
        <v>428646</v>
      </c>
      <c r="J44" s="22">
        <v>726333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726333</v>
      </c>
      <c r="X44" s="22">
        <v>1383891</v>
      </c>
      <c r="Y44" s="22">
        <v>-657558</v>
      </c>
      <c r="Z44" s="23">
        <v>-47.515158347008544</v>
      </c>
      <c r="AA44" s="20">
        <v>5535510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65076408</v>
      </c>
      <c r="D47" s="29">
        <f t="shared" ref="D47:Y47" si="1">SUM(D34:D46)</f>
        <v>0</v>
      </c>
      <c r="E47" s="30">
        <f t="shared" si="1"/>
        <v>63902856</v>
      </c>
      <c r="F47" s="31">
        <f t="shared" si="1"/>
        <v>63902856</v>
      </c>
      <c r="G47" s="31">
        <f t="shared" si="1"/>
        <v>2846239</v>
      </c>
      <c r="H47" s="31">
        <f t="shared" si="1"/>
        <v>3644499</v>
      </c>
      <c r="I47" s="31">
        <f t="shared" si="1"/>
        <v>4271096</v>
      </c>
      <c r="J47" s="31">
        <f t="shared" si="1"/>
        <v>10761834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10761834</v>
      </c>
      <c r="X47" s="31">
        <f t="shared" si="1"/>
        <v>15975735</v>
      </c>
      <c r="Y47" s="31">
        <f t="shared" si="1"/>
        <v>-5213901</v>
      </c>
      <c r="Z47" s="32">
        <f>+IF(X47&lt;&gt;0,+(Y47/X47)*100,0)</f>
        <v>-32.636376354515143</v>
      </c>
      <c r="AA47" s="29">
        <f>SUM(AA34:AA46)</f>
        <v>63902856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6927002</v>
      </c>
      <c r="D48" s="39">
        <f t="shared" si="2"/>
        <v>0</v>
      </c>
      <c r="E48" s="40">
        <f t="shared" si="2"/>
        <v>-4623195</v>
      </c>
      <c r="F48" s="41">
        <f t="shared" si="2"/>
        <v>-4623195</v>
      </c>
      <c r="G48" s="41">
        <f t="shared" si="2"/>
        <v>18051150</v>
      </c>
      <c r="H48" s="41">
        <f t="shared" si="2"/>
        <v>238185</v>
      </c>
      <c r="I48" s="41">
        <f t="shared" si="2"/>
        <v>-534220</v>
      </c>
      <c r="J48" s="41">
        <f t="shared" si="2"/>
        <v>17755115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17755115</v>
      </c>
      <c r="X48" s="41">
        <f t="shared" si="2"/>
        <v>-1155822</v>
      </c>
      <c r="Y48" s="41">
        <f t="shared" si="2"/>
        <v>18910937</v>
      </c>
      <c r="Z48" s="42">
        <f>+IF(X48&lt;&gt;0,+(Y48/X48)*100,0)</f>
        <v>-1636.1461366888673</v>
      </c>
      <c r="AA48" s="39">
        <f>+AA32-AA47</f>
        <v>-4623195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6927002</v>
      </c>
      <c r="D51" s="48">
        <f t="shared" si="3"/>
        <v>0</v>
      </c>
      <c r="E51" s="49">
        <f t="shared" si="3"/>
        <v>-4623195</v>
      </c>
      <c r="F51" s="50">
        <f t="shared" si="3"/>
        <v>-4623195</v>
      </c>
      <c r="G51" s="50">
        <f t="shared" si="3"/>
        <v>18051150</v>
      </c>
      <c r="H51" s="50">
        <f t="shared" si="3"/>
        <v>238185</v>
      </c>
      <c r="I51" s="50">
        <f t="shared" si="3"/>
        <v>-534220</v>
      </c>
      <c r="J51" s="50">
        <f t="shared" si="3"/>
        <v>17755115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17755115</v>
      </c>
      <c r="X51" s="50">
        <f t="shared" si="3"/>
        <v>-1155822</v>
      </c>
      <c r="Y51" s="50">
        <f t="shared" si="3"/>
        <v>18910937</v>
      </c>
      <c r="Z51" s="51">
        <f>+IF(X51&lt;&gt;0,+(Y51/X51)*100,0)</f>
        <v>-1636.1461366888673</v>
      </c>
      <c r="AA51" s="48">
        <f>SUM(AA48:AA50)</f>
        <v>-4623195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6927002</v>
      </c>
      <c r="D53" s="54">
        <f>+D51-D52</f>
        <v>0</v>
      </c>
      <c r="E53" s="55">
        <f t="shared" si="4"/>
        <v>-4623195</v>
      </c>
      <c r="F53" s="56">
        <f t="shared" si="4"/>
        <v>-4623195</v>
      </c>
      <c r="G53" s="56">
        <f t="shared" si="4"/>
        <v>18051150</v>
      </c>
      <c r="H53" s="56">
        <f t="shared" si="4"/>
        <v>238185</v>
      </c>
      <c r="I53" s="56">
        <f t="shared" si="4"/>
        <v>-534220</v>
      </c>
      <c r="J53" s="56">
        <f t="shared" si="4"/>
        <v>17755115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17755115</v>
      </c>
      <c r="X53" s="56">
        <f t="shared" si="4"/>
        <v>-1155822</v>
      </c>
      <c r="Y53" s="56">
        <f t="shared" si="4"/>
        <v>18910937</v>
      </c>
      <c r="Z53" s="57">
        <f>+IF(X53&lt;&gt;0,+(Y53/X53)*100,0)</f>
        <v>-1636.1461366888673</v>
      </c>
      <c r="AA53" s="54">
        <f>+AA51-AA52</f>
        <v>-4623195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6927002</v>
      </c>
      <c r="D56" s="48">
        <f>SUM(D53:D55)</f>
        <v>0</v>
      </c>
      <c r="E56" s="49">
        <f t="shared" si="5"/>
        <v>-4623195</v>
      </c>
      <c r="F56" s="50">
        <f t="shared" si="5"/>
        <v>-4623195</v>
      </c>
      <c r="G56" s="50">
        <f t="shared" si="5"/>
        <v>18051150</v>
      </c>
      <c r="H56" s="50">
        <f t="shared" si="5"/>
        <v>238185</v>
      </c>
      <c r="I56" s="50">
        <f t="shared" si="5"/>
        <v>-534220</v>
      </c>
      <c r="J56" s="50">
        <f t="shared" si="5"/>
        <v>17755115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17755115</v>
      </c>
      <c r="X56" s="50">
        <f t="shared" si="5"/>
        <v>-1155822</v>
      </c>
      <c r="Y56" s="50">
        <f t="shared" si="5"/>
        <v>18910937</v>
      </c>
      <c r="Z56" s="51">
        <f>+IF(X56&lt;&gt;0,+(Y56/X56)*100,0)</f>
        <v>-1636.1461366888673</v>
      </c>
      <c r="AA56" s="48">
        <f>SUM(AA53:AA55)</f>
        <v>-4623195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6927002</v>
      </c>
      <c r="D59" s="65">
        <f>SUM(D56:D58)</f>
        <v>0</v>
      </c>
      <c r="E59" s="66">
        <f t="shared" si="6"/>
        <v>-4623195</v>
      </c>
      <c r="F59" s="67">
        <f t="shared" si="6"/>
        <v>-4623195</v>
      </c>
      <c r="G59" s="67">
        <f t="shared" si="6"/>
        <v>18051150</v>
      </c>
      <c r="H59" s="67">
        <f t="shared" si="6"/>
        <v>238185</v>
      </c>
      <c r="I59" s="67">
        <f t="shared" si="6"/>
        <v>-534220</v>
      </c>
      <c r="J59" s="67">
        <f t="shared" si="6"/>
        <v>17755115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17755115</v>
      </c>
      <c r="X59" s="67">
        <f t="shared" si="6"/>
        <v>-1155822</v>
      </c>
      <c r="Y59" s="67">
        <f t="shared" si="6"/>
        <v>18910937</v>
      </c>
      <c r="Z59" s="68">
        <f>+IF(X59&lt;&gt;0,+(Y59/X59)*100,0)</f>
        <v>-1636.1461366888673</v>
      </c>
      <c r="AA59" s="65">
        <f>SUM(AA56:AA58)</f>
        <v>-4623195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85923288</v>
      </c>
      <c r="D9" s="20"/>
      <c r="E9" s="21">
        <v>85429878</v>
      </c>
      <c r="F9" s="22">
        <v>85429878</v>
      </c>
      <c r="G9" s="22">
        <v>8595044</v>
      </c>
      <c r="H9" s="22">
        <v>8407935</v>
      </c>
      <c r="I9" s="22">
        <v>8174861</v>
      </c>
      <c r="J9" s="22">
        <v>25177840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25177840</v>
      </c>
      <c r="X9" s="22">
        <v>21357462</v>
      </c>
      <c r="Y9" s="22">
        <v>3820378</v>
      </c>
      <c r="Z9" s="23">
        <v>17.887790225261785</v>
      </c>
      <c r="AA9" s="20">
        <v>85429878</v>
      </c>
    </row>
    <row r="10" spans="1:27" ht="13.5" x14ac:dyDescent="0.25">
      <c r="A10" s="19" t="s">
        <v>38</v>
      </c>
      <c r="B10" s="15" t="s">
        <v>32</v>
      </c>
      <c r="C10" s="20">
        <v>74064</v>
      </c>
      <c r="D10" s="20"/>
      <c r="E10" s="21">
        <v>33100</v>
      </c>
      <c r="F10" s="22">
        <v>33100</v>
      </c>
      <c r="G10" s="22">
        <v>9630</v>
      </c>
      <c r="H10" s="22">
        <v>4908</v>
      </c>
      <c r="I10" s="22">
        <v>6544</v>
      </c>
      <c r="J10" s="22">
        <v>21082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21082</v>
      </c>
      <c r="X10" s="22">
        <v>8274</v>
      </c>
      <c r="Y10" s="22">
        <v>12808</v>
      </c>
      <c r="Z10" s="23">
        <v>154.79816291999035</v>
      </c>
      <c r="AA10" s="20">
        <v>33100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77005</v>
      </c>
      <c r="D19" s="20"/>
      <c r="E19" s="21">
        <v>20000</v>
      </c>
      <c r="F19" s="22">
        <v>20000</v>
      </c>
      <c r="G19" s="22">
        <v>6563</v>
      </c>
      <c r="H19" s="22">
        <v>20</v>
      </c>
      <c r="I19" s="22">
        <v>5803</v>
      </c>
      <c r="J19" s="22">
        <v>12386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12386</v>
      </c>
      <c r="X19" s="22">
        <v>4998</v>
      </c>
      <c r="Y19" s="22">
        <v>7388</v>
      </c>
      <c r="Z19" s="23">
        <v>147.81912765106043</v>
      </c>
      <c r="AA19" s="20">
        <v>20000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11707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14861414</v>
      </c>
      <c r="D25" s="20"/>
      <c r="E25" s="21">
        <v>19151207</v>
      </c>
      <c r="F25" s="22">
        <v>19151207</v>
      </c>
      <c r="G25" s="22">
        <v>7979639</v>
      </c>
      <c r="H25" s="22"/>
      <c r="I25" s="22"/>
      <c r="J25" s="22">
        <v>7979639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7979639</v>
      </c>
      <c r="X25" s="22">
        <v>4787799</v>
      </c>
      <c r="Y25" s="22">
        <v>3191840</v>
      </c>
      <c r="Z25" s="23">
        <v>66.666123619642349</v>
      </c>
      <c r="AA25" s="20">
        <v>19151207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100947478</v>
      </c>
      <c r="D32" s="29">
        <f t="shared" ref="D32:Y32" si="0">SUM(D6:D31)</f>
        <v>0</v>
      </c>
      <c r="E32" s="30">
        <f t="shared" si="0"/>
        <v>104634185</v>
      </c>
      <c r="F32" s="31">
        <f t="shared" si="0"/>
        <v>104634185</v>
      </c>
      <c r="G32" s="31">
        <f t="shared" si="0"/>
        <v>16590876</v>
      </c>
      <c r="H32" s="31">
        <f t="shared" si="0"/>
        <v>8412863</v>
      </c>
      <c r="I32" s="31">
        <f t="shared" si="0"/>
        <v>8187208</v>
      </c>
      <c r="J32" s="31">
        <f t="shared" si="0"/>
        <v>33190947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33190947</v>
      </c>
      <c r="X32" s="31">
        <f t="shared" si="0"/>
        <v>26158533</v>
      </c>
      <c r="Y32" s="31">
        <f t="shared" si="0"/>
        <v>7032414</v>
      </c>
      <c r="Z32" s="32">
        <f>+IF(X32&lt;&gt;0,+(Y32/X32)*100,0)</f>
        <v>26.883824104356314</v>
      </c>
      <c r="AA32" s="29">
        <f>SUM(AA6:AA31)</f>
        <v>104634185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35685455</v>
      </c>
      <c r="D34" s="20"/>
      <c r="E34" s="21">
        <v>36823533</v>
      </c>
      <c r="F34" s="22">
        <v>36823533</v>
      </c>
      <c r="G34" s="22">
        <v>2261848</v>
      </c>
      <c r="H34" s="22">
        <v>2852508</v>
      </c>
      <c r="I34" s="22">
        <v>2869611</v>
      </c>
      <c r="J34" s="22">
        <v>7983967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7983967</v>
      </c>
      <c r="X34" s="22">
        <v>9205893</v>
      </c>
      <c r="Y34" s="22">
        <v>-1221926</v>
      </c>
      <c r="Z34" s="23">
        <v>-13.273302220653663</v>
      </c>
      <c r="AA34" s="20">
        <v>36823533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4927427</v>
      </c>
      <c r="D37" s="20"/>
      <c r="E37" s="21">
        <v>5598770</v>
      </c>
      <c r="F37" s="22">
        <v>5598770</v>
      </c>
      <c r="G37" s="22">
        <v>57526</v>
      </c>
      <c r="H37" s="22">
        <v>358437</v>
      </c>
      <c r="I37" s="22">
        <v>56331</v>
      </c>
      <c r="J37" s="22">
        <v>472294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472294</v>
      </c>
      <c r="X37" s="22">
        <v>1399662</v>
      </c>
      <c r="Y37" s="22">
        <v>-927368</v>
      </c>
      <c r="Z37" s="23">
        <v>-66.25656765704862</v>
      </c>
      <c r="AA37" s="20">
        <v>5598770</v>
      </c>
    </row>
    <row r="38" spans="1:27" ht="13.5" x14ac:dyDescent="0.25">
      <c r="A38" s="19" t="s">
        <v>64</v>
      </c>
      <c r="B38" s="15" t="s">
        <v>32</v>
      </c>
      <c r="C38" s="20">
        <v>1394131</v>
      </c>
      <c r="D38" s="20"/>
      <c r="E38" s="21">
        <v>328759</v>
      </c>
      <c r="F38" s="22">
        <v>328759</v>
      </c>
      <c r="G38" s="22">
        <v>27397</v>
      </c>
      <c r="H38" s="22">
        <v>27397</v>
      </c>
      <c r="I38" s="22">
        <v>27397</v>
      </c>
      <c r="J38" s="22">
        <v>82191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82191</v>
      </c>
      <c r="X38" s="22">
        <v>82188</v>
      </c>
      <c r="Y38" s="22">
        <v>3</v>
      </c>
      <c r="Z38" s="23"/>
      <c r="AA38" s="20">
        <v>328759</v>
      </c>
    </row>
    <row r="39" spans="1:27" ht="13.5" x14ac:dyDescent="0.25">
      <c r="A39" s="19" t="s">
        <v>65</v>
      </c>
      <c r="B39" s="15" t="s">
        <v>32</v>
      </c>
      <c r="C39" s="20">
        <v>3858481</v>
      </c>
      <c r="D39" s="20"/>
      <c r="E39" s="21">
        <v>3753220</v>
      </c>
      <c r="F39" s="22">
        <v>3753220</v>
      </c>
      <c r="G39" s="22">
        <v>312768</v>
      </c>
      <c r="H39" s="22">
        <v>312768</v>
      </c>
      <c r="I39" s="22">
        <v>312768</v>
      </c>
      <c r="J39" s="22">
        <v>938304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938304</v>
      </c>
      <c r="X39" s="22">
        <v>938286</v>
      </c>
      <c r="Y39" s="22">
        <v>18</v>
      </c>
      <c r="Z39" s="23"/>
      <c r="AA39" s="20">
        <v>3753220</v>
      </c>
    </row>
    <row r="40" spans="1:27" ht="13.5" x14ac:dyDescent="0.25">
      <c r="A40" s="19" t="s">
        <v>40</v>
      </c>
      <c r="B40" s="15" t="s">
        <v>32</v>
      </c>
      <c r="C40" s="20">
        <v>117821</v>
      </c>
      <c r="D40" s="20"/>
      <c r="E40" s="21">
        <v>248000</v>
      </c>
      <c r="F40" s="22">
        <v>248000</v>
      </c>
      <c r="G40" s="22"/>
      <c r="H40" s="22"/>
      <c r="I40" s="22">
        <v>10683</v>
      </c>
      <c r="J40" s="22">
        <v>10683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10683</v>
      </c>
      <c r="X40" s="22">
        <v>61992</v>
      </c>
      <c r="Y40" s="22">
        <v>-51309</v>
      </c>
      <c r="Z40" s="23">
        <v>-82.767131242741002</v>
      </c>
      <c r="AA40" s="20">
        <v>248000</v>
      </c>
    </row>
    <row r="41" spans="1:27" ht="13.5" x14ac:dyDescent="0.25">
      <c r="A41" s="19" t="s">
        <v>66</v>
      </c>
      <c r="B41" s="15" t="s">
        <v>32</v>
      </c>
      <c r="C41" s="20">
        <v>36022376</v>
      </c>
      <c r="D41" s="20"/>
      <c r="E41" s="21">
        <v>42200117</v>
      </c>
      <c r="F41" s="22">
        <v>42200117</v>
      </c>
      <c r="G41" s="22">
        <v>69460</v>
      </c>
      <c r="H41" s="22">
        <v>2308316</v>
      </c>
      <c r="I41" s="22">
        <v>2666350</v>
      </c>
      <c r="J41" s="22">
        <v>5044126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5044126</v>
      </c>
      <c r="X41" s="22">
        <v>10550001</v>
      </c>
      <c r="Y41" s="22">
        <v>-5505875</v>
      </c>
      <c r="Z41" s="23">
        <v>-52.188383678826192</v>
      </c>
      <c r="AA41" s="20">
        <v>42200117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640780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14214232</v>
      </c>
      <c r="D44" s="20"/>
      <c r="E44" s="21">
        <v>6921888</v>
      </c>
      <c r="F44" s="22">
        <v>6921888</v>
      </c>
      <c r="G44" s="22">
        <v>582136</v>
      </c>
      <c r="H44" s="22">
        <v>566871</v>
      </c>
      <c r="I44" s="22">
        <v>570868</v>
      </c>
      <c r="J44" s="22">
        <v>1719875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1719875</v>
      </c>
      <c r="X44" s="22">
        <v>1730451</v>
      </c>
      <c r="Y44" s="22">
        <v>-10576</v>
      </c>
      <c r="Z44" s="23">
        <v>-0.61117015159631805</v>
      </c>
      <c r="AA44" s="20">
        <v>6921888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96860703</v>
      </c>
      <c r="D47" s="29">
        <f t="shared" ref="D47:Y47" si="1">SUM(D34:D46)</f>
        <v>0</v>
      </c>
      <c r="E47" s="30">
        <f t="shared" si="1"/>
        <v>95874287</v>
      </c>
      <c r="F47" s="31">
        <f t="shared" si="1"/>
        <v>95874287</v>
      </c>
      <c r="G47" s="31">
        <f t="shared" si="1"/>
        <v>3311135</v>
      </c>
      <c r="H47" s="31">
        <f t="shared" si="1"/>
        <v>6426297</v>
      </c>
      <c r="I47" s="31">
        <f t="shared" si="1"/>
        <v>6514008</v>
      </c>
      <c r="J47" s="31">
        <f t="shared" si="1"/>
        <v>16251440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16251440</v>
      </c>
      <c r="X47" s="31">
        <f t="shared" si="1"/>
        <v>23968473</v>
      </c>
      <c r="Y47" s="31">
        <f t="shared" si="1"/>
        <v>-7717033</v>
      </c>
      <c r="Z47" s="32">
        <f>+IF(X47&lt;&gt;0,+(Y47/X47)*100,0)</f>
        <v>-32.196598423270437</v>
      </c>
      <c r="AA47" s="29">
        <f>SUM(AA34:AA46)</f>
        <v>95874287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4086775</v>
      </c>
      <c r="D48" s="39">
        <f t="shared" si="2"/>
        <v>0</v>
      </c>
      <c r="E48" s="40">
        <f t="shared" si="2"/>
        <v>8759898</v>
      </c>
      <c r="F48" s="41">
        <f t="shared" si="2"/>
        <v>8759898</v>
      </c>
      <c r="G48" s="41">
        <f t="shared" si="2"/>
        <v>13279741</v>
      </c>
      <c r="H48" s="41">
        <f t="shared" si="2"/>
        <v>1986566</v>
      </c>
      <c r="I48" s="41">
        <f t="shared" si="2"/>
        <v>1673200</v>
      </c>
      <c r="J48" s="41">
        <f t="shared" si="2"/>
        <v>16939507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16939507</v>
      </c>
      <c r="X48" s="41">
        <f t="shared" si="2"/>
        <v>2190060</v>
      </c>
      <c r="Y48" s="41">
        <f t="shared" si="2"/>
        <v>14749447</v>
      </c>
      <c r="Z48" s="42">
        <f>+IF(X48&lt;&gt;0,+(Y48/X48)*100,0)</f>
        <v>673.47227929828409</v>
      </c>
      <c r="AA48" s="39">
        <f>+AA32-AA47</f>
        <v>8759898</v>
      </c>
    </row>
    <row r="49" spans="1:27" ht="25.5" x14ac:dyDescent="0.25">
      <c r="A49" s="43" t="s">
        <v>74</v>
      </c>
      <c r="B49" s="15" t="s">
        <v>32</v>
      </c>
      <c r="C49" s="20">
        <v>1637472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5724247</v>
      </c>
      <c r="D51" s="48">
        <f t="shared" si="3"/>
        <v>0</v>
      </c>
      <c r="E51" s="49">
        <f t="shared" si="3"/>
        <v>8759898</v>
      </c>
      <c r="F51" s="50">
        <f t="shared" si="3"/>
        <v>8759898</v>
      </c>
      <c r="G51" s="50">
        <f t="shared" si="3"/>
        <v>13279741</v>
      </c>
      <c r="H51" s="50">
        <f t="shared" si="3"/>
        <v>1986566</v>
      </c>
      <c r="I51" s="50">
        <f t="shared" si="3"/>
        <v>1673200</v>
      </c>
      <c r="J51" s="50">
        <f t="shared" si="3"/>
        <v>16939507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16939507</v>
      </c>
      <c r="X51" s="50">
        <f t="shared" si="3"/>
        <v>2190060</v>
      </c>
      <c r="Y51" s="50">
        <f t="shared" si="3"/>
        <v>14749447</v>
      </c>
      <c r="Z51" s="51">
        <f>+IF(X51&lt;&gt;0,+(Y51/X51)*100,0)</f>
        <v>673.47227929828409</v>
      </c>
      <c r="AA51" s="48">
        <f>SUM(AA48:AA50)</f>
        <v>8759898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5724247</v>
      </c>
      <c r="D53" s="54">
        <f>+D51-D52</f>
        <v>0</v>
      </c>
      <c r="E53" s="55">
        <f t="shared" si="4"/>
        <v>8759898</v>
      </c>
      <c r="F53" s="56">
        <f t="shared" si="4"/>
        <v>8759898</v>
      </c>
      <c r="G53" s="56">
        <f t="shared" si="4"/>
        <v>13279741</v>
      </c>
      <c r="H53" s="56">
        <f t="shared" si="4"/>
        <v>1986566</v>
      </c>
      <c r="I53" s="56">
        <f t="shared" si="4"/>
        <v>1673200</v>
      </c>
      <c r="J53" s="56">
        <f t="shared" si="4"/>
        <v>16939507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16939507</v>
      </c>
      <c r="X53" s="56">
        <f t="shared" si="4"/>
        <v>2190060</v>
      </c>
      <c r="Y53" s="56">
        <f t="shared" si="4"/>
        <v>14749447</v>
      </c>
      <c r="Z53" s="57">
        <f>+IF(X53&lt;&gt;0,+(Y53/X53)*100,0)</f>
        <v>673.47227929828409</v>
      </c>
      <c r="AA53" s="54">
        <f>+AA51-AA52</f>
        <v>8759898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5724247</v>
      </c>
      <c r="D56" s="48">
        <f>SUM(D53:D55)</f>
        <v>0</v>
      </c>
      <c r="E56" s="49">
        <f t="shared" si="5"/>
        <v>8759898</v>
      </c>
      <c r="F56" s="50">
        <f t="shared" si="5"/>
        <v>8759898</v>
      </c>
      <c r="G56" s="50">
        <f t="shared" si="5"/>
        <v>13279741</v>
      </c>
      <c r="H56" s="50">
        <f t="shared" si="5"/>
        <v>1986566</v>
      </c>
      <c r="I56" s="50">
        <f t="shared" si="5"/>
        <v>1673200</v>
      </c>
      <c r="J56" s="50">
        <f t="shared" si="5"/>
        <v>16939507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16939507</v>
      </c>
      <c r="X56" s="50">
        <f t="shared" si="5"/>
        <v>2190060</v>
      </c>
      <c r="Y56" s="50">
        <f t="shared" si="5"/>
        <v>14749447</v>
      </c>
      <c r="Z56" s="51">
        <f>+IF(X56&lt;&gt;0,+(Y56/X56)*100,0)</f>
        <v>673.47227929828409</v>
      </c>
      <c r="AA56" s="48">
        <f>SUM(AA53:AA55)</f>
        <v>8759898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5724247</v>
      </c>
      <c r="D59" s="65">
        <f>SUM(D56:D58)</f>
        <v>0</v>
      </c>
      <c r="E59" s="66">
        <f t="shared" si="6"/>
        <v>8759898</v>
      </c>
      <c r="F59" s="67">
        <f t="shared" si="6"/>
        <v>8759898</v>
      </c>
      <c r="G59" s="67">
        <f t="shared" si="6"/>
        <v>13279741</v>
      </c>
      <c r="H59" s="67">
        <f t="shared" si="6"/>
        <v>1986566</v>
      </c>
      <c r="I59" s="67">
        <f t="shared" si="6"/>
        <v>1673200</v>
      </c>
      <c r="J59" s="67">
        <f t="shared" si="6"/>
        <v>16939507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16939507</v>
      </c>
      <c r="X59" s="67">
        <f t="shared" si="6"/>
        <v>2190060</v>
      </c>
      <c r="Y59" s="67">
        <f t="shared" si="6"/>
        <v>14749447</v>
      </c>
      <c r="Z59" s="68">
        <f>+IF(X59&lt;&gt;0,+(Y59/X59)*100,0)</f>
        <v>673.47227929828409</v>
      </c>
      <c r="AA59" s="65">
        <f>SUM(AA56:AA58)</f>
        <v>8759898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27358986</v>
      </c>
      <c r="D9" s="20"/>
      <c r="E9" s="21">
        <v>25723580</v>
      </c>
      <c r="F9" s="22">
        <v>25723580</v>
      </c>
      <c r="G9" s="22">
        <v>2222367</v>
      </c>
      <c r="H9" s="22">
        <v>1929607</v>
      </c>
      <c r="I9" s="22">
        <v>2037245</v>
      </c>
      <c r="J9" s="22">
        <v>6189219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6189219</v>
      </c>
      <c r="X9" s="22">
        <v>6748848</v>
      </c>
      <c r="Y9" s="22">
        <v>-559629</v>
      </c>
      <c r="Z9" s="23">
        <v>-8.292215204728274</v>
      </c>
      <c r="AA9" s="20">
        <v>25723580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310260</v>
      </c>
      <c r="F13" s="22">
        <v>310260</v>
      </c>
      <c r="G13" s="22">
        <v>36285</v>
      </c>
      <c r="H13" s="22">
        <v>38186</v>
      </c>
      <c r="I13" s="22">
        <v>33766</v>
      </c>
      <c r="J13" s="22">
        <v>108237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108237</v>
      </c>
      <c r="X13" s="22">
        <v>77565</v>
      </c>
      <c r="Y13" s="22">
        <v>30672</v>
      </c>
      <c r="Z13" s="23">
        <v>39.543608586346934</v>
      </c>
      <c r="AA13" s="20">
        <v>310260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>
        <v>13975</v>
      </c>
      <c r="J19" s="22">
        <v>13975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13975</v>
      </c>
      <c r="X19" s="22"/>
      <c r="Y19" s="22">
        <v>13975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318258</v>
      </c>
      <c r="H28" s="22">
        <v>316085</v>
      </c>
      <c r="I28" s="22">
        <v>314345</v>
      </c>
      <c r="J28" s="22">
        <v>948688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948688</v>
      </c>
      <c r="X28" s="22"/>
      <c r="Y28" s="22">
        <v>948688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27358986</v>
      </c>
      <c r="D32" s="29">
        <f t="shared" ref="D32:Y32" si="0">SUM(D6:D31)</f>
        <v>0</v>
      </c>
      <c r="E32" s="30">
        <f t="shared" si="0"/>
        <v>26033840</v>
      </c>
      <c r="F32" s="31">
        <f t="shared" si="0"/>
        <v>26033840</v>
      </c>
      <c r="G32" s="31">
        <f t="shared" si="0"/>
        <v>2576910</v>
      </c>
      <c r="H32" s="31">
        <f t="shared" si="0"/>
        <v>2283878</v>
      </c>
      <c r="I32" s="31">
        <f t="shared" si="0"/>
        <v>2399331</v>
      </c>
      <c r="J32" s="31">
        <f t="shared" si="0"/>
        <v>7260119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7260119</v>
      </c>
      <c r="X32" s="31">
        <f t="shared" si="0"/>
        <v>6826413</v>
      </c>
      <c r="Y32" s="31">
        <f t="shared" si="0"/>
        <v>433706</v>
      </c>
      <c r="Z32" s="32">
        <f>+IF(X32&lt;&gt;0,+(Y32/X32)*100,0)</f>
        <v>6.353351313493631</v>
      </c>
      <c r="AA32" s="29">
        <f>SUM(AA6:AA31)</f>
        <v>26033840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11213999</v>
      </c>
      <c r="D34" s="20"/>
      <c r="E34" s="21">
        <v>11625300</v>
      </c>
      <c r="F34" s="22">
        <v>11625300</v>
      </c>
      <c r="G34" s="22">
        <v>778521</v>
      </c>
      <c r="H34" s="22">
        <v>798443</v>
      </c>
      <c r="I34" s="22">
        <v>1125208</v>
      </c>
      <c r="J34" s="22">
        <v>2702172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2702172</v>
      </c>
      <c r="X34" s="22">
        <v>2200927</v>
      </c>
      <c r="Y34" s="22">
        <v>501245</v>
      </c>
      <c r="Z34" s="23">
        <v>22.774267388241409</v>
      </c>
      <c r="AA34" s="20">
        <v>11625300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946777</v>
      </c>
      <c r="D37" s="20"/>
      <c r="E37" s="21">
        <v>1504100</v>
      </c>
      <c r="F37" s="22">
        <v>1504100</v>
      </c>
      <c r="G37" s="22">
        <v>45735</v>
      </c>
      <c r="H37" s="22">
        <v>173396</v>
      </c>
      <c r="I37" s="22">
        <v>6310</v>
      </c>
      <c r="J37" s="22">
        <v>225441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225441</v>
      </c>
      <c r="X37" s="22">
        <v>193529</v>
      </c>
      <c r="Y37" s="22">
        <v>31912</v>
      </c>
      <c r="Z37" s="23">
        <v>16.489518366756403</v>
      </c>
      <c r="AA37" s="20">
        <v>1504100</v>
      </c>
    </row>
    <row r="38" spans="1:27" ht="13.5" x14ac:dyDescent="0.25">
      <c r="A38" s="19" t="s">
        <v>64</v>
      </c>
      <c r="B38" s="15" t="s">
        <v>32</v>
      </c>
      <c r="C38" s="20">
        <v>3259223</v>
      </c>
      <c r="D38" s="20"/>
      <c r="E38" s="21">
        <v>1008600</v>
      </c>
      <c r="F38" s="22">
        <v>1008600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252150</v>
      </c>
      <c r="Y38" s="22">
        <v>-252150</v>
      </c>
      <c r="Z38" s="23">
        <v>-100</v>
      </c>
      <c r="AA38" s="20">
        <v>1008600</v>
      </c>
    </row>
    <row r="39" spans="1:27" ht="13.5" x14ac:dyDescent="0.25">
      <c r="A39" s="19" t="s">
        <v>65</v>
      </c>
      <c r="B39" s="15" t="s">
        <v>32</v>
      </c>
      <c r="C39" s="20">
        <v>3373481</v>
      </c>
      <c r="D39" s="20"/>
      <c r="E39" s="21">
        <v>102770</v>
      </c>
      <c r="F39" s="22">
        <v>102770</v>
      </c>
      <c r="G39" s="22">
        <v>8563</v>
      </c>
      <c r="H39" s="22">
        <v>8563</v>
      </c>
      <c r="I39" s="22">
        <v>8563</v>
      </c>
      <c r="J39" s="22">
        <v>25689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25689</v>
      </c>
      <c r="X39" s="22">
        <v>25692</v>
      </c>
      <c r="Y39" s="22">
        <v>-3</v>
      </c>
      <c r="Z39" s="23">
        <v>-1.1676786548341896E-2</v>
      </c>
      <c r="AA39" s="20">
        <v>102770</v>
      </c>
    </row>
    <row r="40" spans="1:27" ht="13.5" x14ac:dyDescent="0.25">
      <c r="A40" s="19" t="s">
        <v>40</v>
      </c>
      <c r="B40" s="15" t="s">
        <v>32</v>
      </c>
      <c r="C40" s="20">
        <v>184920</v>
      </c>
      <c r="D40" s="20"/>
      <c r="E40" s="21">
        <v>214440</v>
      </c>
      <c r="F40" s="22">
        <v>214440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214440</v>
      </c>
    </row>
    <row r="41" spans="1:27" ht="13.5" x14ac:dyDescent="0.25">
      <c r="A41" s="19" t="s">
        <v>66</v>
      </c>
      <c r="B41" s="15" t="s">
        <v>32</v>
      </c>
      <c r="C41" s="20">
        <v>5719170</v>
      </c>
      <c r="D41" s="20"/>
      <c r="E41" s="21">
        <v>10075000</v>
      </c>
      <c r="F41" s="22">
        <v>10075000</v>
      </c>
      <c r="G41" s="22">
        <v>217430</v>
      </c>
      <c r="H41" s="22">
        <v>418082</v>
      </c>
      <c r="I41" s="22">
        <v>483529</v>
      </c>
      <c r="J41" s="22">
        <v>1119041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1119041</v>
      </c>
      <c r="X41" s="22">
        <v>1116774</v>
      </c>
      <c r="Y41" s="22">
        <v>2267</v>
      </c>
      <c r="Z41" s="23">
        <v>0.20299541357517276</v>
      </c>
      <c r="AA41" s="20">
        <v>10075000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8131</v>
      </c>
      <c r="I43" s="22"/>
      <c r="J43" s="22">
        <v>8131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8131</v>
      </c>
      <c r="X43" s="22"/>
      <c r="Y43" s="22">
        <v>8131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6016272</v>
      </c>
      <c r="D44" s="20"/>
      <c r="E44" s="21">
        <v>5690260</v>
      </c>
      <c r="F44" s="22">
        <v>5690260</v>
      </c>
      <c r="G44" s="22">
        <v>14125</v>
      </c>
      <c r="H44" s="22">
        <v>34897</v>
      </c>
      <c r="I44" s="22">
        <v>12032</v>
      </c>
      <c r="J44" s="22">
        <v>61054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61054</v>
      </c>
      <c r="X44" s="22">
        <v>1490120</v>
      </c>
      <c r="Y44" s="22">
        <v>-1429066</v>
      </c>
      <c r="Z44" s="23">
        <v>-95.902746087563415</v>
      </c>
      <c r="AA44" s="20">
        <v>5690260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30713842</v>
      </c>
      <c r="D47" s="29">
        <f t="shared" ref="D47:Y47" si="1">SUM(D34:D46)</f>
        <v>0</v>
      </c>
      <c r="E47" s="30">
        <f t="shared" si="1"/>
        <v>30220470</v>
      </c>
      <c r="F47" s="31">
        <f t="shared" si="1"/>
        <v>30220470</v>
      </c>
      <c r="G47" s="31">
        <f t="shared" si="1"/>
        <v>1064374</v>
      </c>
      <c r="H47" s="31">
        <f t="shared" si="1"/>
        <v>1441512</v>
      </c>
      <c r="I47" s="31">
        <f t="shared" si="1"/>
        <v>1635642</v>
      </c>
      <c r="J47" s="31">
        <f t="shared" si="1"/>
        <v>4141528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4141528</v>
      </c>
      <c r="X47" s="31">
        <f t="shared" si="1"/>
        <v>5279192</v>
      </c>
      <c r="Y47" s="31">
        <f t="shared" si="1"/>
        <v>-1137664</v>
      </c>
      <c r="Z47" s="32">
        <f>+IF(X47&lt;&gt;0,+(Y47/X47)*100,0)</f>
        <v>-21.549964464258924</v>
      </c>
      <c r="AA47" s="29">
        <f>SUM(AA34:AA46)</f>
        <v>30220470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-3354856</v>
      </c>
      <c r="D48" s="39">
        <f t="shared" si="2"/>
        <v>0</v>
      </c>
      <c r="E48" s="40">
        <f t="shared" si="2"/>
        <v>-4186630</v>
      </c>
      <c r="F48" s="41">
        <f t="shared" si="2"/>
        <v>-4186630</v>
      </c>
      <c r="G48" s="41">
        <f t="shared" si="2"/>
        <v>1512536</v>
      </c>
      <c r="H48" s="41">
        <f t="shared" si="2"/>
        <v>842366</v>
      </c>
      <c r="I48" s="41">
        <f t="shared" si="2"/>
        <v>763689</v>
      </c>
      <c r="J48" s="41">
        <f t="shared" si="2"/>
        <v>3118591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3118591</v>
      </c>
      <c r="X48" s="41">
        <f t="shared" si="2"/>
        <v>1547221</v>
      </c>
      <c r="Y48" s="41">
        <f t="shared" si="2"/>
        <v>1571370</v>
      </c>
      <c r="Z48" s="42">
        <f>+IF(X48&lt;&gt;0,+(Y48/X48)*100,0)</f>
        <v>101.56079836041523</v>
      </c>
      <c r="AA48" s="39">
        <f>+AA32-AA47</f>
        <v>-4186630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-3354856</v>
      </c>
      <c r="D51" s="48">
        <f t="shared" si="3"/>
        <v>0</v>
      </c>
      <c r="E51" s="49">
        <f t="shared" si="3"/>
        <v>-4186630</v>
      </c>
      <c r="F51" s="50">
        <f t="shared" si="3"/>
        <v>-4186630</v>
      </c>
      <c r="G51" s="50">
        <f t="shared" si="3"/>
        <v>1512536</v>
      </c>
      <c r="H51" s="50">
        <f t="shared" si="3"/>
        <v>842366</v>
      </c>
      <c r="I51" s="50">
        <f t="shared" si="3"/>
        <v>763689</v>
      </c>
      <c r="J51" s="50">
        <f t="shared" si="3"/>
        <v>3118591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3118591</v>
      </c>
      <c r="X51" s="50">
        <f t="shared" si="3"/>
        <v>1547221</v>
      </c>
      <c r="Y51" s="50">
        <f t="shared" si="3"/>
        <v>1571370</v>
      </c>
      <c r="Z51" s="51">
        <f>+IF(X51&lt;&gt;0,+(Y51/X51)*100,0)</f>
        <v>101.56079836041523</v>
      </c>
      <c r="AA51" s="48">
        <f>SUM(AA48:AA50)</f>
        <v>-4186630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-3354856</v>
      </c>
      <c r="D53" s="54">
        <f>+D51-D52</f>
        <v>0</v>
      </c>
      <c r="E53" s="55">
        <f t="shared" si="4"/>
        <v>-4186630</v>
      </c>
      <c r="F53" s="56">
        <f t="shared" si="4"/>
        <v>-4186630</v>
      </c>
      <c r="G53" s="56">
        <f t="shared" si="4"/>
        <v>1512536</v>
      </c>
      <c r="H53" s="56">
        <f t="shared" si="4"/>
        <v>842366</v>
      </c>
      <c r="I53" s="56">
        <f t="shared" si="4"/>
        <v>763689</v>
      </c>
      <c r="J53" s="56">
        <f t="shared" si="4"/>
        <v>3118591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3118591</v>
      </c>
      <c r="X53" s="56">
        <f t="shared" si="4"/>
        <v>1547221</v>
      </c>
      <c r="Y53" s="56">
        <f t="shared" si="4"/>
        <v>1571370</v>
      </c>
      <c r="Z53" s="57">
        <f>+IF(X53&lt;&gt;0,+(Y53/X53)*100,0)</f>
        <v>101.56079836041523</v>
      </c>
      <c r="AA53" s="54">
        <f>+AA51-AA52</f>
        <v>-4186630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-3354856</v>
      </c>
      <c r="D56" s="48">
        <f>SUM(D53:D55)</f>
        <v>0</v>
      </c>
      <c r="E56" s="49">
        <f t="shared" si="5"/>
        <v>-4186630</v>
      </c>
      <c r="F56" s="50">
        <f t="shared" si="5"/>
        <v>-4186630</v>
      </c>
      <c r="G56" s="50">
        <f t="shared" si="5"/>
        <v>1512536</v>
      </c>
      <c r="H56" s="50">
        <f t="shared" si="5"/>
        <v>842366</v>
      </c>
      <c r="I56" s="50">
        <f t="shared" si="5"/>
        <v>763689</v>
      </c>
      <c r="J56" s="50">
        <f t="shared" si="5"/>
        <v>3118591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3118591</v>
      </c>
      <c r="X56" s="50">
        <f t="shared" si="5"/>
        <v>1547221</v>
      </c>
      <c r="Y56" s="50">
        <f t="shared" si="5"/>
        <v>1571370</v>
      </c>
      <c r="Z56" s="51">
        <f>+IF(X56&lt;&gt;0,+(Y56/X56)*100,0)</f>
        <v>101.56079836041523</v>
      </c>
      <c r="AA56" s="48">
        <f>SUM(AA53:AA55)</f>
        <v>-4186630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-3354856</v>
      </c>
      <c r="D59" s="65">
        <f>SUM(D56:D58)</f>
        <v>0</v>
      </c>
      <c r="E59" s="66">
        <f t="shared" si="6"/>
        <v>-4186630</v>
      </c>
      <c r="F59" s="67">
        <f t="shared" si="6"/>
        <v>-4186630</v>
      </c>
      <c r="G59" s="67">
        <f t="shared" si="6"/>
        <v>1512536</v>
      </c>
      <c r="H59" s="67">
        <f t="shared" si="6"/>
        <v>842366</v>
      </c>
      <c r="I59" s="67">
        <f t="shared" si="6"/>
        <v>763689</v>
      </c>
      <c r="J59" s="67">
        <f t="shared" si="6"/>
        <v>3118591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3118591</v>
      </c>
      <c r="X59" s="67">
        <f t="shared" si="6"/>
        <v>1547221</v>
      </c>
      <c r="Y59" s="67">
        <f t="shared" si="6"/>
        <v>1571370</v>
      </c>
      <c r="Z59" s="68">
        <f>+IF(X59&lt;&gt;0,+(Y59/X59)*100,0)</f>
        <v>101.56079836041523</v>
      </c>
      <c r="AA59" s="65">
        <f>SUM(AA56:AA58)</f>
        <v>-4186630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12749212</v>
      </c>
      <c r="D9" s="20"/>
      <c r="E9" s="21">
        <v>14706704</v>
      </c>
      <c r="F9" s="22">
        <v>14706704</v>
      </c>
      <c r="G9" s="22">
        <v>1218085</v>
      </c>
      <c r="H9" s="22">
        <v>1221957</v>
      </c>
      <c r="I9" s="22">
        <v>1230899</v>
      </c>
      <c r="J9" s="22">
        <v>3670941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3670941</v>
      </c>
      <c r="X9" s="22">
        <v>3676674</v>
      </c>
      <c r="Y9" s="22">
        <v>-5733</v>
      </c>
      <c r="Z9" s="23">
        <v>-0.15592897276179504</v>
      </c>
      <c r="AA9" s="20">
        <v>14706704</v>
      </c>
    </row>
    <row r="10" spans="1:27" ht="13.5" x14ac:dyDescent="0.25">
      <c r="A10" s="19" t="s">
        <v>38</v>
      </c>
      <c r="B10" s="15" t="s">
        <v>32</v>
      </c>
      <c r="C10" s="20">
        <v>51253</v>
      </c>
      <c r="D10" s="20"/>
      <c r="E10" s="21">
        <v>63000</v>
      </c>
      <c r="F10" s="22">
        <v>63000</v>
      </c>
      <c r="G10" s="22">
        <v>6133</v>
      </c>
      <c r="H10" s="22">
        <v>2499</v>
      </c>
      <c r="I10" s="22"/>
      <c r="J10" s="22">
        <v>8632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8632</v>
      </c>
      <c r="X10" s="22">
        <v>15750</v>
      </c>
      <c r="Y10" s="22">
        <v>-7118</v>
      </c>
      <c r="Z10" s="23">
        <v>-45.193650793650789</v>
      </c>
      <c r="AA10" s="20">
        <v>63000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335679</v>
      </c>
      <c r="D13" s="20"/>
      <c r="E13" s="21">
        <v>355000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9121</v>
      </c>
      <c r="D19" s="20"/>
      <c r="E19" s="21">
        <v>10255</v>
      </c>
      <c r="F19" s="22">
        <v>10255</v>
      </c>
      <c r="G19" s="22"/>
      <c r="H19" s="22">
        <v>2493</v>
      </c>
      <c r="I19" s="22">
        <v>7544</v>
      </c>
      <c r="J19" s="22">
        <v>10037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10037</v>
      </c>
      <c r="X19" s="22">
        <v>2559</v>
      </c>
      <c r="Y19" s="22">
        <v>7478</v>
      </c>
      <c r="Z19" s="23">
        <v>292.2235248143806</v>
      </c>
      <c r="AA19" s="20">
        <v>10255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4347163</v>
      </c>
      <c r="D25" s="20"/>
      <c r="E25" s="21">
        <v>5090437</v>
      </c>
      <c r="F25" s="22">
        <v>5090437</v>
      </c>
      <c r="G25" s="22">
        <v>429570</v>
      </c>
      <c r="H25" s="22">
        <v>426006</v>
      </c>
      <c r="I25" s="22">
        <v>54</v>
      </c>
      <c r="J25" s="22">
        <v>855630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855630</v>
      </c>
      <c r="X25" s="22">
        <v>1272609</v>
      </c>
      <c r="Y25" s="22">
        <v>-416979</v>
      </c>
      <c r="Z25" s="23">
        <v>-32.765680582174099</v>
      </c>
      <c r="AA25" s="20">
        <v>5090437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17492428</v>
      </c>
      <c r="D32" s="29">
        <f t="shared" ref="D32:Y32" si="0">SUM(D6:D31)</f>
        <v>0</v>
      </c>
      <c r="E32" s="30">
        <f t="shared" si="0"/>
        <v>20225396</v>
      </c>
      <c r="F32" s="31">
        <f t="shared" si="0"/>
        <v>19870396</v>
      </c>
      <c r="G32" s="31">
        <f t="shared" si="0"/>
        <v>1653788</v>
      </c>
      <c r="H32" s="31">
        <f t="shared" si="0"/>
        <v>1652955</v>
      </c>
      <c r="I32" s="31">
        <f t="shared" si="0"/>
        <v>1238497</v>
      </c>
      <c r="J32" s="31">
        <f t="shared" si="0"/>
        <v>4545240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4545240</v>
      </c>
      <c r="X32" s="31">
        <f t="shared" si="0"/>
        <v>4967592</v>
      </c>
      <c r="Y32" s="31">
        <f t="shared" si="0"/>
        <v>-422352</v>
      </c>
      <c r="Z32" s="32">
        <f>+IF(X32&lt;&gt;0,+(Y32/X32)*100,0)</f>
        <v>-8.5021475193614933</v>
      </c>
      <c r="AA32" s="29">
        <f>SUM(AA6:AA31)</f>
        <v>19870396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4289700</v>
      </c>
      <c r="D34" s="20"/>
      <c r="E34" s="21">
        <v>5249927</v>
      </c>
      <c r="F34" s="22">
        <v>5249927</v>
      </c>
      <c r="G34" s="22">
        <v>381370</v>
      </c>
      <c r="H34" s="22">
        <v>382718</v>
      </c>
      <c r="I34" s="22">
        <v>390093</v>
      </c>
      <c r="J34" s="22">
        <v>1154181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1154181</v>
      </c>
      <c r="X34" s="22">
        <v>1312458</v>
      </c>
      <c r="Y34" s="22">
        <v>-158277</v>
      </c>
      <c r="Z34" s="23">
        <v>-12.059585906749017</v>
      </c>
      <c r="AA34" s="20">
        <v>5249927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873239</v>
      </c>
      <c r="D37" s="20"/>
      <c r="E37" s="21">
        <v>861800</v>
      </c>
      <c r="F37" s="22">
        <v>861800</v>
      </c>
      <c r="G37" s="22">
        <v>17111</v>
      </c>
      <c r="H37" s="22">
        <v>276443</v>
      </c>
      <c r="I37" s="22">
        <v>19059</v>
      </c>
      <c r="J37" s="22">
        <v>312613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312613</v>
      </c>
      <c r="X37" s="22">
        <v>215445</v>
      </c>
      <c r="Y37" s="22">
        <v>97168</v>
      </c>
      <c r="Z37" s="23">
        <v>45.101069878623314</v>
      </c>
      <c r="AA37" s="20">
        <v>861800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327995</v>
      </c>
      <c r="F38" s="22">
        <v>327995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81996</v>
      </c>
      <c r="Y38" s="22">
        <v>-81996</v>
      </c>
      <c r="Z38" s="23">
        <v>-100</v>
      </c>
      <c r="AA38" s="20">
        <v>327995</v>
      </c>
    </row>
    <row r="39" spans="1:27" ht="13.5" x14ac:dyDescent="0.25">
      <c r="A39" s="19" t="s">
        <v>65</v>
      </c>
      <c r="B39" s="15" t="s">
        <v>32</v>
      </c>
      <c r="C39" s="20">
        <v>3816223</v>
      </c>
      <c r="D39" s="20"/>
      <c r="E39" s="21">
        <v>4045197</v>
      </c>
      <c r="F39" s="22">
        <v>4045197</v>
      </c>
      <c r="G39" s="22"/>
      <c r="H39" s="22"/>
      <c r="I39" s="22">
        <v>1011299</v>
      </c>
      <c r="J39" s="22">
        <v>1011299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1011299</v>
      </c>
      <c r="X39" s="22">
        <v>1011294</v>
      </c>
      <c r="Y39" s="22">
        <v>5</v>
      </c>
      <c r="Z39" s="23"/>
      <c r="AA39" s="20">
        <v>4045197</v>
      </c>
    </row>
    <row r="40" spans="1:27" ht="13.5" x14ac:dyDescent="0.25">
      <c r="A40" s="19" t="s">
        <v>40</v>
      </c>
      <c r="B40" s="15" t="s">
        <v>32</v>
      </c>
      <c r="C40" s="20">
        <v>61188</v>
      </c>
      <c r="D40" s="20"/>
      <c r="E40" s="21">
        <v>3216210</v>
      </c>
      <c r="F40" s="22">
        <v>3216210</v>
      </c>
      <c r="G40" s="22"/>
      <c r="H40" s="22">
        <v>14591</v>
      </c>
      <c r="I40" s="22">
        <v>6896</v>
      </c>
      <c r="J40" s="22">
        <v>21487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21487</v>
      </c>
      <c r="X40" s="22">
        <v>804051</v>
      </c>
      <c r="Y40" s="22">
        <v>-782564</v>
      </c>
      <c r="Z40" s="23">
        <v>-97.327657076478985</v>
      </c>
      <c r="AA40" s="20">
        <v>3216210</v>
      </c>
    </row>
    <row r="41" spans="1:27" ht="13.5" x14ac:dyDescent="0.25">
      <c r="A41" s="19" t="s">
        <v>66</v>
      </c>
      <c r="B41" s="15" t="s">
        <v>32</v>
      </c>
      <c r="C41" s="20">
        <v>3816908</v>
      </c>
      <c r="D41" s="20"/>
      <c r="E41" s="21">
        <v>7681379</v>
      </c>
      <c r="F41" s="22">
        <v>7681379</v>
      </c>
      <c r="G41" s="22">
        <v>300474</v>
      </c>
      <c r="H41" s="22">
        <v>337734</v>
      </c>
      <c r="I41" s="22">
        <v>314274</v>
      </c>
      <c r="J41" s="22">
        <v>952482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952482</v>
      </c>
      <c r="X41" s="22">
        <v>1944336</v>
      </c>
      <c r="Y41" s="22">
        <v>-991854</v>
      </c>
      <c r="Z41" s="23">
        <v>-51.012479324561191</v>
      </c>
      <c r="AA41" s="20">
        <v>7681379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760287</v>
      </c>
      <c r="D43" s="20"/>
      <c r="E43" s="21">
        <v>107500</v>
      </c>
      <c r="F43" s="22">
        <v>107500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26874</v>
      </c>
      <c r="Y43" s="22">
        <v>-26874</v>
      </c>
      <c r="Z43" s="23">
        <v>-100</v>
      </c>
      <c r="AA43" s="20">
        <v>107500</v>
      </c>
    </row>
    <row r="44" spans="1:27" ht="13.5" x14ac:dyDescent="0.25">
      <c r="A44" s="19" t="s">
        <v>69</v>
      </c>
      <c r="B44" s="15" t="s">
        <v>32</v>
      </c>
      <c r="C44" s="20">
        <v>663596</v>
      </c>
      <c r="D44" s="20"/>
      <c r="E44" s="21">
        <v>856444</v>
      </c>
      <c r="F44" s="22">
        <v>856444</v>
      </c>
      <c r="G44" s="22">
        <v>31994</v>
      </c>
      <c r="H44" s="22">
        <v>83208</v>
      </c>
      <c r="I44" s="22">
        <v>39686</v>
      </c>
      <c r="J44" s="22">
        <v>154888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154888</v>
      </c>
      <c r="X44" s="22">
        <v>214098</v>
      </c>
      <c r="Y44" s="22">
        <v>-59210</v>
      </c>
      <c r="Z44" s="23">
        <v>-27.655559603546038</v>
      </c>
      <c r="AA44" s="20">
        <v>856444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14281141</v>
      </c>
      <c r="D47" s="29">
        <f t="shared" ref="D47:Y47" si="1">SUM(D34:D46)</f>
        <v>0</v>
      </c>
      <c r="E47" s="30">
        <f t="shared" si="1"/>
        <v>22346452</v>
      </c>
      <c r="F47" s="31">
        <f t="shared" si="1"/>
        <v>22346452</v>
      </c>
      <c r="G47" s="31">
        <f t="shared" si="1"/>
        <v>730949</v>
      </c>
      <c r="H47" s="31">
        <f t="shared" si="1"/>
        <v>1094694</v>
      </c>
      <c r="I47" s="31">
        <f t="shared" si="1"/>
        <v>1781307</v>
      </c>
      <c r="J47" s="31">
        <f t="shared" si="1"/>
        <v>3606950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3606950</v>
      </c>
      <c r="X47" s="31">
        <f t="shared" si="1"/>
        <v>5610552</v>
      </c>
      <c r="Y47" s="31">
        <f t="shared" si="1"/>
        <v>-2003602</v>
      </c>
      <c r="Z47" s="32">
        <f>+IF(X47&lt;&gt;0,+(Y47/X47)*100,0)</f>
        <v>-35.711316818737266</v>
      </c>
      <c r="AA47" s="29">
        <f>SUM(AA34:AA46)</f>
        <v>22346452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3211287</v>
      </c>
      <c r="D48" s="39">
        <f t="shared" si="2"/>
        <v>0</v>
      </c>
      <c r="E48" s="40">
        <f t="shared" si="2"/>
        <v>-2121056</v>
      </c>
      <c r="F48" s="41">
        <f t="shared" si="2"/>
        <v>-2476056</v>
      </c>
      <c r="G48" s="41">
        <f t="shared" si="2"/>
        <v>922839</v>
      </c>
      <c r="H48" s="41">
        <f t="shared" si="2"/>
        <v>558261</v>
      </c>
      <c r="I48" s="41">
        <f t="shared" si="2"/>
        <v>-542810</v>
      </c>
      <c r="J48" s="41">
        <f t="shared" si="2"/>
        <v>938290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938290</v>
      </c>
      <c r="X48" s="41">
        <f t="shared" si="2"/>
        <v>-642960</v>
      </c>
      <c r="Y48" s="41">
        <f t="shared" si="2"/>
        <v>1581250</v>
      </c>
      <c r="Z48" s="42">
        <f>+IF(X48&lt;&gt;0,+(Y48/X48)*100,0)</f>
        <v>-245.9328729625482</v>
      </c>
      <c r="AA48" s="39">
        <f>+AA32-AA47</f>
        <v>-2476056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>
        <v>4781030</v>
      </c>
      <c r="F50" s="22">
        <v>4781030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1195257</v>
      </c>
      <c r="Y50" s="45">
        <v>-1195257</v>
      </c>
      <c r="Z50" s="46">
        <v>-100</v>
      </c>
      <c r="AA50" s="44">
        <v>4781030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3211287</v>
      </c>
      <c r="D51" s="48">
        <f t="shared" si="3"/>
        <v>0</v>
      </c>
      <c r="E51" s="49">
        <f t="shared" si="3"/>
        <v>2659974</v>
      </c>
      <c r="F51" s="50">
        <f t="shared" si="3"/>
        <v>2304974</v>
      </c>
      <c r="G51" s="50">
        <f t="shared" si="3"/>
        <v>922839</v>
      </c>
      <c r="H51" s="50">
        <f t="shared" si="3"/>
        <v>558261</v>
      </c>
      <c r="I51" s="50">
        <f t="shared" si="3"/>
        <v>-542810</v>
      </c>
      <c r="J51" s="50">
        <f t="shared" si="3"/>
        <v>938290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938290</v>
      </c>
      <c r="X51" s="50">
        <f t="shared" si="3"/>
        <v>552297</v>
      </c>
      <c r="Y51" s="50">
        <f t="shared" si="3"/>
        <v>385993</v>
      </c>
      <c r="Z51" s="51">
        <f>+IF(X51&lt;&gt;0,+(Y51/X51)*100,0)</f>
        <v>69.88866497554757</v>
      </c>
      <c r="AA51" s="48">
        <f>SUM(AA48:AA50)</f>
        <v>2304974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3211287</v>
      </c>
      <c r="D53" s="54">
        <f>+D51-D52</f>
        <v>0</v>
      </c>
      <c r="E53" s="55">
        <f t="shared" si="4"/>
        <v>2659974</v>
      </c>
      <c r="F53" s="56">
        <f t="shared" si="4"/>
        <v>2304974</v>
      </c>
      <c r="G53" s="56">
        <f t="shared" si="4"/>
        <v>922839</v>
      </c>
      <c r="H53" s="56">
        <f t="shared" si="4"/>
        <v>558261</v>
      </c>
      <c r="I53" s="56">
        <f t="shared" si="4"/>
        <v>-542810</v>
      </c>
      <c r="J53" s="56">
        <f t="shared" si="4"/>
        <v>938290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938290</v>
      </c>
      <c r="X53" s="56">
        <f t="shared" si="4"/>
        <v>552297</v>
      </c>
      <c r="Y53" s="56">
        <f t="shared" si="4"/>
        <v>385993</v>
      </c>
      <c r="Z53" s="57">
        <f>+IF(X53&lt;&gt;0,+(Y53/X53)*100,0)</f>
        <v>69.88866497554757</v>
      </c>
      <c r="AA53" s="54">
        <f>+AA51-AA52</f>
        <v>2304974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3211287</v>
      </c>
      <c r="D56" s="48">
        <f>SUM(D53:D55)</f>
        <v>0</v>
      </c>
      <c r="E56" s="49">
        <f t="shared" si="5"/>
        <v>2659974</v>
      </c>
      <c r="F56" s="50">
        <f t="shared" si="5"/>
        <v>2304974</v>
      </c>
      <c r="G56" s="50">
        <f t="shared" si="5"/>
        <v>922839</v>
      </c>
      <c r="H56" s="50">
        <f t="shared" si="5"/>
        <v>558261</v>
      </c>
      <c r="I56" s="50">
        <f t="shared" si="5"/>
        <v>-542810</v>
      </c>
      <c r="J56" s="50">
        <f t="shared" si="5"/>
        <v>938290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938290</v>
      </c>
      <c r="X56" s="50">
        <f t="shared" si="5"/>
        <v>552297</v>
      </c>
      <c r="Y56" s="50">
        <f t="shared" si="5"/>
        <v>385993</v>
      </c>
      <c r="Z56" s="51">
        <f>+IF(X56&lt;&gt;0,+(Y56/X56)*100,0)</f>
        <v>69.88866497554757</v>
      </c>
      <c r="AA56" s="48">
        <f>SUM(AA53:AA55)</f>
        <v>2304974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3211287</v>
      </c>
      <c r="D59" s="65">
        <f>SUM(D56:D58)</f>
        <v>0</v>
      </c>
      <c r="E59" s="66">
        <f t="shared" si="6"/>
        <v>2659974</v>
      </c>
      <c r="F59" s="67">
        <f t="shared" si="6"/>
        <v>2304974</v>
      </c>
      <c r="G59" s="67">
        <f t="shared" si="6"/>
        <v>922839</v>
      </c>
      <c r="H59" s="67">
        <f t="shared" si="6"/>
        <v>558261</v>
      </c>
      <c r="I59" s="67">
        <f t="shared" si="6"/>
        <v>-542810</v>
      </c>
      <c r="J59" s="67">
        <f t="shared" si="6"/>
        <v>938290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938290</v>
      </c>
      <c r="X59" s="67">
        <f t="shared" si="6"/>
        <v>552297</v>
      </c>
      <c r="Y59" s="67">
        <f t="shared" si="6"/>
        <v>385993</v>
      </c>
      <c r="Z59" s="68">
        <f>+IF(X59&lt;&gt;0,+(Y59/X59)*100,0)</f>
        <v>69.88866497554757</v>
      </c>
      <c r="AA59" s="65">
        <f>SUM(AA56:AA58)</f>
        <v>2304974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11575019</v>
      </c>
      <c r="D9" s="20"/>
      <c r="E9" s="21">
        <v>14300000</v>
      </c>
      <c r="F9" s="22">
        <v>14300000</v>
      </c>
      <c r="G9" s="22">
        <v>1375174</v>
      </c>
      <c r="H9" s="22">
        <v>1136415</v>
      </c>
      <c r="I9" s="22">
        <v>1272094</v>
      </c>
      <c r="J9" s="22">
        <v>3783683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3783683</v>
      </c>
      <c r="X9" s="22">
        <v>3574998</v>
      </c>
      <c r="Y9" s="22">
        <v>208685</v>
      </c>
      <c r="Z9" s="23">
        <v>5.8373459229907265</v>
      </c>
      <c r="AA9" s="20">
        <v>14300000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11575019</v>
      </c>
      <c r="D32" s="29">
        <f t="shared" ref="D32:Y32" si="0">SUM(D6:D31)</f>
        <v>0</v>
      </c>
      <c r="E32" s="30">
        <f t="shared" si="0"/>
        <v>14300000</v>
      </c>
      <c r="F32" s="31">
        <f t="shared" si="0"/>
        <v>14300000</v>
      </c>
      <c r="G32" s="31">
        <f t="shared" si="0"/>
        <v>1375174</v>
      </c>
      <c r="H32" s="31">
        <f t="shared" si="0"/>
        <v>1136415</v>
      </c>
      <c r="I32" s="31">
        <f t="shared" si="0"/>
        <v>1272094</v>
      </c>
      <c r="J32" s="31">
        <f t="shared" si="0"/>
        <v>3783683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3783683</v>
      </c>
      <c r="X32" s="31">
        <f t="shared" si="0"/>
        <v>3574998</v>
      </c>
      <c r="Y32" s="31">
        <f t="shared" si="0"/>
        <v>208685</v>
      </c>
      <c r="Z32" s="32">
        <f>+IF(X32&lt;&gt;0,+(Y32/X32)*100,0)</f>
        <v>5.8373459229907265</v>
      </c>
      <c r="AA32" s="29">
        <f>SUM(AA6:AA31)</f>
        <v>14300000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>
        <v>2500</v>
      </c>
      <c r="G37" s="22"/>
      <c r="H37" s="22">
        <v>1006</v>
      </c>
      <c r="I37" s="22"/>
      <c r="J37" s="22">
        <v>1006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1006</v>
      </c>
      <c r="X37" s="22">
        <v>624</v>
      </c>
      <c r="Y37" s="22">
        <v>382</v>
      </c>
      <c r="Z37" s="23">
        <v>61.217948717948723</v>
      </c>
      <c r="AA37" s="20">
        <v>2500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601853</v>
      </c>
      <c r="D39" s="20"/>
      <c r="E39" s="21">
        <v>212236</v>
      </c>
      <c r="F39" s="22">
        <v>212236</v>
      </c>
      <c r="G39" s="22">
        <v>417</v>
      </c>
      <c r="H39" s="22">
        <v>417</v>
      </c>
      <c r="I39" s="22">
        <v>417</v>
      </c>
      <c r="J39" s="22">
        <v>1251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1251</v>
      </c>
      <c r="X39" s="22">
        <v>53055</v>
      </c>
      <c r="Y39" s="22">
        <v>-51804</v>
      </c>
      <c r="Z39" s="23">
        <v>-97.642069550466488</v>
      </c>
      <c r="AA39" s="20">
        <v>212236</v>
      </c>
    </row>
    <row r="40" spans="1:27" ht="13.5" x14ac:dyDescent="0.25">
      <c r="A40" s="19" t="s">
        <v>40</v>
      </c>
      <c r="B40" s="15" t="s">
        <v>32</v>
      </c>
      <c r="C40" s="20">
        <v>2116819</v>
      </c>
      <c r="D40" s="20"/>
      <c r="E40" s="21">
        <v>2041186</v>
      </c>
      <c r="F40" s="22">
        <v>2041186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510294</v>
      </c>
      <c r="Y40" s="22">
        <v>-510294</v>
      </c>
      <c r="Z40" s="23">
        <v>-100</v>
      </c>
      <c r="AA40" s="20">
        <v>2041186</v>
      </c>
    </row>
    <row r="41" spans="1:27" ht="13.5" x14ac:dyDescent="0.25">
      <c r="A41" s="19" t="s">
        <v>66</v>
      </c>
      <c r="B41" s="15" t="s">
        <v>32</v>
      </c>
      <c r="C41" s="20">
        <v>6301145</v>
      </c>
      <c r="D41" s="20"/>
      <c r="E41" s="21">
        <v>7431080</v>
      </c>
      <c r="F41" s="22">
        <v>7428580</v>
      </c>
      <c r="G41" s="22"/>
      <c r="H41" s="22">
        <v>475851</v>
      </c>
      <c r="I41" s="22">
        <v>458499</v>
      </c>
      <c r="J41" s="22">
        <v>934350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934350</v>
      </c>
      <c r="X41" s="22">
        <v>1857141</v>
      </c>
      <c r="Y41" s="22">
        <v>-922791</v>
      </c>
      <c r="Z41" s="23">
        <v>-49.688795842641994</v>
      </c>
      <c r="AA41" s="20">
        <v>7428580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262999</v>
      </c>
      <c r="D44" s="20"/>
      <c r="E44" s="21">
        <v>282417</v>
      </c>
      <c r="F44" s="22">
        <v>282417</v>
      </c>
      <c r="G44" s="22">
        <v>9737</v>
      </c>
      <c r="H44" s="22">
        <v>8359</v>
      </c>
      <c r="I44" s="22">
        <v>9846</v>
      </c>
      <c r="J44" s="22">
        <v>27942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27942</v>
      </c>
      <c r="X44" s="22">
        <v>70599</v>
      </c>
      <c r="Y44" s="22">
        <v>-42657</v>
      </c>
      <c r="Z44" s="23">
        <v>-60.421535715803344</v>
      </c>
      <c r="AA44" s="20">
        <v>282417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9282816</v>
      </c>
      <c r="D47" s="29">
        <f t="shared" ref="D47:Y47" si="1">SUM(D34:D46)</f>
        <v>0</v>
      </c>
      <c r="E47" s="30">
        <f t="shared" si="1"/>
        <v>9966919</v>
      </c>
      <c r="F47" s="31">
        <f t="shared" si="1"/>
        <v>9966919</v>
      </c>
      <c r="G47" s="31">
        <f t="shared" si="1"/>
        <v>10154</v>
      </c>
      <c r="H47" s="31">
        <f t="shared" si="1"/>
        <v>485633</v>
      </c>
      <c r="I47" s="31">
        <f t="shared" si="1"/>
        <v>468762</v>
      </c>
      <c r="J47" s="31">
        <f t="shared" si="1"/>
        <v>964549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964549</v>
      </c>
      <c r="X47" s="31">
        <f t="shared" si="1"/>
        <v>2491713</v>
      </c>
      <c r="Y47" s="31">
        <f t="shared" si="1"/>
        <v>-1527164</v>
      </c>
      <c r="Z47" s="32">
        <f>+IF(X47&lt;&gt;0,+(Y47/X47)*100,0)</f>
        <v>-61.28972317437843</v>
      </c>
      <c r="AA47" s="29">
        <f>SUM(AA34:AA46)</f>
        <v>9966919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2292203</v>
      </c>
      <c r="D48" s="39">
        <f t="shared" si="2"/>
        <v>0</v>
      </c>
      <c r="E48" s="40">
        <f t="shared" si="2"/>
        <v>4333081</v>
      </c>
      <c r="F48" s="41">
        <f t="shared" si="2"/>
        <v>4333081</v>
      </c>
      <c r="G48" s="41">
        <f t="shared" si="2"/>
        <v>1365020</v>
      </c>
      <c r="H48" s="41">
        <f t="shared" si="2"/>
        <v>650782</v>
      </c>
      <c r="I48" s="41">
        <f t="shared" si="2"/>
        <v>803332</v>
      </c>
      <c r="J48" s="41">
        <f t="shared" si="2"/>
        <v>2819134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2819134</v>
      </c>
      <c r="X48" s="41">
        <f t="shared" si="2"/>
        <v>1083285</v>
      </c>
      <c r="Y48" s="41">
        <f t="shared" si="2"/>
        <v>1735849</v>
      </c>
      <c r="Z48" s="42">
        <f>+IF(X48&lt;&gt;0,+(Y48/X48)*100,0)</f>
        <v>160.23936452549421</v>
      </c>
      <c r="AA48" s="39">
        <f>+AA32-AA47</f>
        <v>4333081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2292203</v>
      </c>
      <c r="D51" s="48">
        <f t="shared" si="3"/>
        <v>0</v>
      </c>
      <c r="E51" s="49">
        <f t="shared" si="3"/>
        <v>4333081</v>
      </c>
      <c r="F51" s="50">
        <f t="shared" si="3"/>
        <v>4333081</v>
      </c>
      <c r="G51" s="50">
        <f t="shared" si="3"/>
        <v>1365020</v>
      </c>
      <c r="H51" s="50">
        <f t="shared" si="3"/>
        <v>650782</v>
      </c>
      <c r="I51" s="50">
        <f t="shared" si="3"/>
        <v>803332</v>
      </c>
      <c r="J51" s="50">
        <f t="shared" si="3"/>
        <v>2819134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2819134</v>
      </c>
      <c r="X51" s="50">
        <f t="shared" si="3"/>
        <v>1083285</v>
      </c>
      <c r="Y51" s="50">
        <f t="shared" si="3"/>
        <v>1735849</v>
      </c>
      <c r="Z51" s="51">
        <f>+IF(X51&lt;&gt;0,+(Y51/X51)*100,0)</f>
        <v>160.23936452549421</v>
      </c>
      <c r="AA51" s="48">
        <f>SUM(AA48:AA50)</f>
        <v>4333081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2292203</v>
      </c>
      <c r="D53" s="54">
        <f>+D51-D52</f>
        <v>0</v>
      </c>
      <c r="E53" s="55">
        <f t="shared" si="4"/>
        <v>4333081</v>
      </c>
      <c r="F53" s="56">
        <f t="shared" si="4"/>
        <v>4333081</v>
      </c>
      <c r="G53" s="56">
        <f t="shared" si="4"/>
        <v>1365020</v>
      </c>
      <c r="H53" s="56">
        <f t="shared" si="4"/>
        <v>650782</v>
      </c>
      <c r="I53" s="56">
        <f t="shared" si="4"/>
        <v>803332</v>
      </c>
      <c r="J53" s="56">
        <f t="shared" si="4"/>
        <v>2819134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2819134</v>
      </c>
      <c r="X53" s="56">
        <f t="shared" si="4"/>
        <v>1083285</v>
      </c>
      <c r="Y53" s="56">
        <f t="shared" si="4"/>
        <v>1735849</v>
      </c>
      <c r="Z53" s="57">
        <f>+IF(X53&lt;&gt;0,+(Y53/X53)*100,0)</f>
        <v>160.23936452549421</v>
      </c>
      <c r="AA53" s="54">
        <f>+AA51-AA52</f>
        <v>4333081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2292203</v>
      </c>
      <c r="D56" s="48">
        <f>SUM(D53:D55)</f>
        <v>0</v>
      </c>
      <c r="E56" s="49">
        <f t="shared" si="5"/>
        <v>4333081</v>
      </c>
      <c r="F56" s="50">
        <f t="shared" si="5"/>
        <v>4333081</v>
      </c>
      <c r="G56" s="50">
        <f t="shared" si="5"/>
        <v>1365020</v>
      </c>
      <c r="H56" s="50">
        <f t="shared" si="5"/>
        <v>650782</v>
      </c>
      <c r="I56" s="50">
        <f t="shared" si="5"/>
        <v>803332</v>
      </c>
      <c r="J56" s="50">
        <f t="shared" si="5"/>
        <v>2819134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2819134</v>
      </c>
      <c r="X56" s="50">
        <f t="shared" si="5"/>
        <v>1083285</v>
      </c>
      <c r="Y56" s="50">
        <f t="shared" si="5"/>
        <v>1735849</v>
      </c>
      <c r="Z56" s="51">
        <f>+IF(X56&lt;&gt;0,+(Y56/X56)*100,0)</f>
        <v>160.23936452549421</v>
      </c>
      <c r="AA56" s="48">
        <f>SUM(AA53:AA55)</f>
        <v>4333081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2292203</v>
      </c>
      <c r="D59" s="65">
        <f>SUM(D56:D58)</f>
        <v>0</v>
      </c>
      <c r="E59" s="66">
        <f t="shared" si="6"/>
        <v>4333081</v>
      </c>
      <c r="F59" s="67">
        <f t="shared" si="6"/>
        <v>4333081</v>
      </c>
      <c r="G59" s="67">
        <f t="shared" si="6"/>
        <v>1365020</v>
      </c>
      <c r="H59" s="67">
        <f t="shared" si="6"/>
        <v>650782</v>
      </c>
      <c r="I59" s="67">
        <f t="shared" si="6"/>
        <v>803332</v>
      </c>
      <c r="J59" s="67">
        <f t="shared" si="6"/>
        <v>2819134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2819134</v>
      </c>
      <c r="X59" s="67">
        <f t="shared" si="6"/>
        <v>1083285</v>
      </c>
      <c r="Y59" s="67">
        <f t="shared" si="6"/>
        <v>1735849</v>
      </c>
      <c r="Z59" s="68">
        <f>+IF(X59&lt;&gt;0,+(Y59/X59)*100,0)</f>
        <v>160.23936452549421</v>
      </c>
      <c r="AA59" s="65">
        <f>SUM(AA56:AA58)</f>
        <v>4333081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8909601</v>
      </c>
      <c r="D9" s="20"/>
      <c r="E9" s="21">
        <v>9410300</v>
      </c>
      <c r="F9" s="22">
        <v>9410300</v>
      </c>
      <c r="G9" s="22">
        <v>794639</v>
      </c>
      <c r="H9" s="22">
        <v>781509</v>
      </c>
      <c r="I9" s="22">
        <v>766815</v>
      </c>
      <c r="J9" s="22">
        <v>2342963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2342963</v>
      </c>
      <c r="X9" s="22">
        <v>2352576</v>
      </c>
      <c r="Y9" s="22">
        <v>-9613</v>
      </c>
      <c r="Z9" s="23">
        <v>-0.4086159171903479</v>
      </c>
      <c r="AA9" s="20">
        <v>9410300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1854195</v>
      </c>
      <c r="D13" s="20"/>
      <c r="E13" s="21">
        <v>1880600</v>
      </c>
      <c r="F13" s="22">
        <v>1880600</v>
      </c>
      <c r="G13" s="22">
        <v>199184</v>
      </c>
      <c r="H13" s="22">
        <v>203612</v>
      </c>
      <c r="I13" s="22">
        <v>208377</v>
      </c>
      <c r="J13" s="22">
        <v>611173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611173</v>
      </c>
      <c r="X13" s="22">
        <v>470148</v>
      </c>
      <c r="Y13" s="22">
        <v>141025</v>
      </c>
      <c r="Z13" s="23">
        <v>29.995873639790023</v>
      </c>
      <c r="AA13" s="20">
        <v>1880600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4477770</v>
      </c>
      <c r="F25" s="22">
        <v>4477770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1865740</v>
      </c>
      <c r="Y25" s="22">
        <v>-1865740</v>
      </c>
      <c r="Z25" s="23">
        <v>-100</v>
      </c>
      <c r="AA25" s="20">
        <v>4477770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10763796</v>
      </c>
      <c r="D32" s="29">
        <f t="shared" ref="D32:Y32" si="0">SUM(D6:D31)</f>
        <v>0</v>
      </c>
      <c r="E32" s="30">
        <f t="shared" si="0"/>
        <v>15768670</v>
      </c>
      <c r="F32" s="31">
        <f t="shared" si="0"/>
        <v>15768670</v>
      </c>
      <c r="G32" s="31">
        <f t="shared" si="0"/>
        <v>993823</v>
      </c>
      <c r="H32" s="31">
        <f t="shared" si="0"/>
        <v>985121</v>
      </c>
      <c r="I32" s="31">
        <f t="shared" si="0"/>
        <v>975192</v>
      </c>
      <c r="J32" s="31">
        <f t="shared" si="0"/>
        <v>2954136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2954136</v>
      </c>
      <c r="X32" s="31">
        <f t="shared" si="0"/>
        <v>4688464</v>
      </c>
      <c r="Y32" s="31">
        <f t="shared" si="0"/>
        <v>-1734328</v>
      </c>
      <c r="Z32" s="32">
        <f>+IF(X32&lt;&gt;0,+(Y32/X32)*100,0)</f>
        <v>-36.991389930689458</v>
      </c>
      <c r="AA32" s="29">
        <f>SUM(AA6:AA31)</f>
        <v>15768670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7691661</v>
      </c>
      <c r="D34" s="20"/>
      <c r="E34" s="21">
        <v>6028540</v>
      </c>
      <c r="F34" s="22">
        <v>6028540</v>
      </c>
      <c r="G34" s="22">
        <v>721916</v>
      </c>
      <c r="H34" s="22">
        <v>631355</v>
      </c>
      <c r="I34" s="22">
        <v>606397</v>
      </c>
      <c r="J34" s="22">
        <v>1959668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1959668</v>
      </c>
      <c r="X34" s="22">
        <v>1507122</v>
      </c>
      <c r="Y34" s="22">
        <v>452546</v>
      </c>
      <c r="Z34" s="23">
        <v>30.027164356966455</v>
      </c>
      <c r="AA34" s="20">
        <v>6028540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416126</v>
      </c>
      <c r="D37" s="20"/>
      <c r="E37" s="21">
        <v>600000</v>
      </c>
      <c r="F37" s="22">
        <v>600000</v>
      </c>
      <c r="G37" s="22">
        <v>2714</v>
      </c>
      <c r="H37" s="22"/>
      <c r="I37" s="22">
        <v>16872</v>
      </c>
      <c r="J37" s="22">
        <v>19586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19586</v>
      </c>
      <c r="X37" s="22">
        <v>150000</v>
      </c>
      <c r="Y37" s="22">
        <v>-130414</v>
      </c>
      <c r="Z37" s="23">
        <v>-86.942666666666668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>
        <v>13469820</v>
      </c>
      <c r="D38" s="20"/>
      <c r="E38" s="21">
        <v>1882060</v>
      </c>
      <c r="F38" s="22">
        <v>1882060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470514</v>
      </c>
      <c r="Y38" s="22">
        <v>-470514</v>
      </c>
      <c r="Z38" s="23">
        <v>-100</v>
      </c>
      <c r="AA38" s="20">
        <v>1882060</v>
      </c>
    </row>
    <row r="39" spans="1:27" ht="13.5" x14ac:dyDescent="0.25">
      <c r="A39" s="19" t="s">
        <v>65</v>
      </c>
      <c r="B39" s="15" t="s">
        <v>32</v>
      </c>
      <c r="C39" s="20">
        <v>33718</v>
      </c>
      <c r="D39" s="20"/>
      <c r="E39" s="21">
        <v>250000</v>
      </c>
      <c r="F39" s="22">
        <v>250000</v>
      </c>
      <c r="G39" s="22">
        <v>20833</v>
      </c>
      <c r="H39" s="22">
        <v>20833</v>
      </c>
      <c r="I39" s="22">
        <v>20833</v>
      </c>
      <c r="J39" s="22">
        <v>62499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62499</v>
      </c>
      <c r="X39" s="22">
        <v>62499</v>
      </c>
      <c r="Y39" s="22"/>
      <c r="Z39" s="23"/>
      <c r="AA39" s="20">
        <v>250000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71025</v>
      </c>
      <c r="D41" s="20"/>
      <c r="E41" s="21">
        <v>80000</v>
      </c>
      <c r="F41" s="22">
        <v>80000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19998</v>
      </c>
      <c r="Y41" s="22">
        <v>-19998</v>
      </c>
      <c r="Z41" s="23">
        <v>-100</v>
      </c>
      <c r="AA41" s="20">
        <v>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-2933240</v>
      </c>
      <c r="D44" s="20"/>
      <c r="E44" s="21">
        <v>1816120</v>
      </c>
      <c r="F44" s="22">
        <v>1816120</v>
      </c>
      <c r="G44" s="22">
        <v>26386</v>
      </c>
      <c r="H44" s="22">
        <v>30995</v>
      </c>
      <c r="I44" s="22">
        <v>51511</v>
      </c>
      <c r="J44" s="22">
        <v>108892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108892</v>
      </c>
      <c r="X44" s="22">
        <v>454023</v>
      </c>
      <c r="Y44" s="22">
        <v>-345131</v>
      </c>
      <c r="Z44" s="23">
        <v>-76.01619301224828</v>
      </c>
      <c r="AA44" s="20">
        <v>1816120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18749110</v>
      </c>
      <c r="D47" s="29">
        <f t="shared" ref="D47:Y47" si="1">SUM(D34:D46)</f>
        <v>0</v>
      </c>
      <c r="E47" s="30">
        <f t="shared" si="1"/>
        <v>10656720</v>
      </c>
      <c r="F47" s="31">
        <f t="shared" si="1"/>
        <v>10656720</v>
      </c>
      <c r="G47" s="31">
        <f t="shared" si="1"/>
        <v>771849</v>
      </c>
      <c r="H47" s="31">
        <f t="shared" si="1"/>
        <v>683183</v>
      </c>
      <c r="I47" s="31">
        <f t="shared" si="1"/>
        <v>695613</v>
      </c>
      <c r="J47" s="31">
        <f t="shared" si="1"/>
        <v>2150645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2150645</v>
      </c>
      <c r="X47" s="31">
        <f t="shared" si="1"/>
        <v>2664156</v>
      </c>
      <c r="Y47" s="31">
        <f t="shared" si="1"/>
        <v>-513511</v>
      </c>
      <c r="Z47" s="32">
        <f>+IF(X47&lt;&gt;0,+(Y47/X47)*100,0)</f>
        <v>-19.274809733363963</v>
      </c>
      <c r="AA47" s="29">
        <f>SUM(AA34:AA46)</f>
        <v>10656720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-7985314</v>
      </c>
      <c r="D48" s="39">
        <f t="shared" si="2"/>
        <v>0</v>
      </c>
      <c r="E48" s="40">
        <f t="shared" si="2"/>
        <v>5111950</v>
      </c>
      <c r="F48" s="41">
        <f t="shared" si="2"/>
        <v>5111950</v>
      </c>
      <c r="G48" s="41">
        <f t="shared" si="2"/>
        <v>221974</v>
      </c>
      <c r="H48" s="41">
        <f t="shared" si="2"/>
        <v>301938</v>
      </c>
      <c r="I48" s="41">
        <f t="shared" si="2"/>
        <v>279579</v>
      </c>
      <c r="J48" s="41">
        <f t="shared" si="2"/>
        <v>803491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803491</v>
      </c>
      <c r="X48" s="41">
        <f t="shared" si="2"/>
        <v>2024308</v>
      </c>
      <c r="Y48" s="41">
        <f t="shared" si="2"/>
        <v>-1220817</v>
      </c>
      <c r="Z48" s="42">
        <f>+IF(X48&lt;&gt;0,+(Y48/X48)*100,0)</f>
        <v>-60.307868170258672</v>
      </c>
      <c r="AA48" s="39">
        <f>+AA32-AA47</f>
        <v>5111950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-7985314</v>
      </c>
      <c r="D51" s="48">
        <f t="shared" si="3"/>
        <v>0</v>
      </c>
      <c r="E51" s="49">
        <f t="shared" si="3"/>
        <v>5111950</v>
      </c>
      <c r="F51" s="50">
        <f t="shared" si="3"/>
        <v>5111950</v>
      </c>
      <c r="G51" s="50">
        <f t="shared" si="3"/>
        <v>221974</v>
      </c>
      <c r="H51" s="50">
        <f t="shared" si="3"/>
        <v>301938</v>
      </c>
      <c r="I51" s="50">
        <f t="shared" si="3"/>
        <v>279579</v>
      </c>
      <c r="J51" s="50">
        <f t="shared" si="3"/>
        <v>803491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803491</v>
      </c>
      <c r="X51" s="50">
        <f t="shared" si="3"/>
        <v>2024308</v>
      </c>
      <c r="Y51" s="50">
        <f t="shared" si="3"/>
        <v>-1220817</v>
      </c>
      <c r="Z51" s="51">
        <f>+IF(X51&lt;&gt;0,+(Y51/X51)*100,0)</f>
        <v>-60.307868170258672</v>
      </c>
      <c r="AA51" s="48">
        <f>SUM(AA48:AA50)</f>
        <v>5111950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-7985314</v>
      </c>
      <c r="D53" s="54">
        <f>+D51-D52</f>
        <v>0</v>
      </c>
      <c r="E53" s="55">
        <f t="shared" si="4"/>
        <v>5111950</v>
      </c>
      <c r="F53" s="56">
        <f t="shared" si="4"/>
        <v>5111950</v>
      </c>
      <c r="G53" s="56">
        <f t="shared" si="4"/>
        <v>221974</v>
      </c>
      <c r="H53" s="56">
        <f t="shared" si="4"/>
        <v>301938</v>
      </c>
      <c r="I53" s="56">
        <f t="shared" si="4"/>
        <v>279579</v>
      </c>
      <c r="J53" s="56">
        <f t="shared" si="4"/>
        <v>803491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803491</v>
      </c>
      <c r="X53" s="56">
        <f t="shared" si="4"/>
        <v>2024308</v>
      </c>
      <c r="Y53" s="56">
        <f t="shared" si="4"/>
        <v>-1220817</v>
      </c>
      <c r="Z53" s="57">
        <f>+IF(X53&lt;&gt;0,+(Y53/X53)*100,0)</f>
        <v>-60.307868170258672</v>
      </c>
      <c r="AA53" s="54">
        <f>+AA51-AA52</f>
        <v>5111950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-7985314</v>
      </c>
      <c r="D56" s="48">
        <f>SUM(D53:D55)</f>
        <v>0</v>
      </c>
      <c r="E56" s="49">
        <f t="shared" si="5"/>
        <v>5111950</v>
      </c>
      <c r="F56" s="50">
        <f t="shared" si="5"/>
        <v>5111950</v>
      </c>
      <c r="G56" s="50">
        <f t="shared" si="5"/>
        <v>221974</v>
      </c>
      <c r="H56" s="50">
        <f t="shared" si="5"/>
        <v>301938</v>
      </c>
      <c r="I56" s="50">
        <f t="shared" si="5"/>
        <v>279579</v>
      </c>
      <c r="J56" s="50">
        <f t="shared" si="5"/>
        <v>803491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803491</v>
      </c>
      <c r="X56" s="50">
        <f t="shared" si="5"/>
        <v>2024308</v>
      </c>
      <c r="Y56" s="50">
        <f t="shared" si="5"/>
        <v>-1220817</v>
      </c>
      <c r="Z56" s="51">
        <f>+IF(X56&lt;&gt;0,+(Y56/X56)*100,0)</f>
        <v>-60.307868170258672</v>
      </c>
      <c r="AA56" s="48">
        <f>SUM(AA53:AA55)</f>
        <v>5111950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-7985314</v>
      </c>
      <c r="D59" s="65">
        <f>SUM(D56:D58)</f>
        <v>0</v>
      </c>
      <c r="E59" s="66">
        <f t="shared" si="6"/>
        <v>5111950</v>
      </c>
      <c r="F59" s="67">
        <f t="shared" si="6"/>
        <v>5111950</v>
      </c>
      <c r="G59" s="67">
        <f t="shared" si="6"/>
        <v>221974</v>
      </c>
      <c r="H59" s="67">
        <f t="shared" si="6"/>
        <v>301938</v>
      </c>
      <c r="I59" s="67">
        <f t="shared" si="6"/>
        <v>279579</v>
      </c>
      <c r="J59" s="67">
        <f t="shared" si="6"/>
        <v>803491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803491</v>
      </c>
      <c r="X59" s="67">
        <f t="shared" si="6"/>
        <v>2024308</v>
      </c>
      <c r="Y59" s="67">
        <f t="shared" si="6"/>
        <v>-1220817</v>
      </c>
      <c r="Z59" s="68">
        <f>+IF(X59&lt;&gt;0,+(Y59/X59)*100,0)</f>
        <v>-60.307868170258672</v>
      </c>
      <c r="AA59" s="65">
        <f>SUM(AA56:AA58)</f>
        <v>5111950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31316431</v>
      </c>
      <c r="D9" s="20"/>
      <c r="E9" s="21">
        <v>32903784</v>
      </c>
      <c r="F9" s="22">
        <v>32903784</v>
      </c>
      <c r="G9" s="22">
        <v>4189498</v>
      </c>
      <c r="H9" s="22">
        <v>2676984</v>
      </c>
      <c r="I9" s="22">
        <v>2711946</v>
      </c>
      <c r="J9" s="22">
        <v>9578428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9578428</v>
      </c>
      <c r="X9" s="22">
        <v>8687990</v>
      </c>
      <c r="Y9" s="22">
        <v>890438</v>
      </c>
      <c r="Z9" s="23">
        <v>10.249067966238451</v>
      </c>
      <c r="AA9" s="20">
        <v>32903784</v>
      </c>
    </row>
    <row r="10" spans="1:27" ht="13.5" x14ac:dyDescent="0.25">
      <c r="A10" s="19" t="s">
        <v>38</v>
      </c>
      <c r="B10" s="15" t="s">
        <v>32</v>
      </c>
      <c r="C10" s="20">
        <v>13491</v>
      </c>
      <c r="D10" s="20"/>
      <c r="E10" s="21">
        <v>68563</v>
      </c>
      <c r="F10" s="22">
        <v>68563</v>
      </c>
      <c r="G10" s="22">
        <v>456</v>
      </c>
      <c r="H10" s="22">
        <v>1261</v>
      </c>
      <c r="I10" s="22">
        <v>1339</v>
      </c>
      <c r="J10" s="22">
        <v>3056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3056</v>
      </c>
      <c r="X10" s="22">
        <v>17541</v>
      </c>
      <c r="Y10" s="22">
        <v>-14485</v>
      </c>
      <c r="Z10" s="23">
        <v>-82.577960207513826</v>
      </c>
      <c r="AA10" s="20">
        <v>68563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494191</v>
      </c>
      <c r="D13" s="20"/>
      <c r="E13" s="21">
        <v>423880</v>
      </c>
      <c r="F13" s="22">
        <v>423880</v>
      </c>
      <c r="G13" s="22">
        <v>45079</v>
      </c>
      <c r="H13" s="22">
        <v>46823</v>
      </c>
      <c r="I13" s="22">
        <v>44678</v>
      </c>
      <c r="J13" s="22">
        <v>136580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136580</v>
      </c>
      <c r="X13" s="22">
        <v>105972</v>
      </c>
      <c r="Y13" s="22">
        <v>30608</v>
      </c>
      <c r="Z13" s="23">
        <v>28.883101196542484</v>
      </c>
      <c r="AA13" s="20">
        <v>423880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13300695</v>
      </c>
      <c r="F25" s="22">
        <v>13300695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5985312</v>
      </c>
      <c r="Y25" s="22">
        <v>-5985312</v>
      </c>
      <c r="Z25" s="23">
        <v>-100</v>
      </c>
      <c r="AA25" s="20">
        <v>13300695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31824113</v>
      </c>
      <c r="D32" s="29">
        <f t="shared" ref="D32:Y32" si="0">SUM(D6:D31)</f>
        <v>0</v>
      </c>
      <c r="E32" s="30">
        <f t="shared" si="0"/>
        <v>46696922</v>
      </c>
      <c r="F32" s="31">
        <f t="shared" si="0"/>
        <v>46696922</v>
      </c>
      <c r="G32" s="31">
        <f t="shared" si="0"/>
        <v>4235033</v>
      </c>
      <c r="H32" s="31">
        <f t="shared" si="0"/>
        <v>2725068</v>
      </c>
      <c r="I32" s="31">
        <f t="shared" si="0"/>
        <v>2757963</v>
      </c>
      <c r="J32" s="31">
        <f t="shared" si="0"/>
        <v>9718064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9718064</v>
      </c>
      <c r="X32" s="31">
        <f t="shared" si="0"/>
        <v>14796815</v>
      </c>
      <c r="Y32" s="31">
        <f t="shared" si="0"/>
        <v>-5078751</v>
      </c>
      <c r="Z32" s="32">
        <f>+IF(X32&lt;&gt;0,+(Y32/X32)*100,0)</f>
        <v>-34.323271595948178</v>
      </c>
      <c r="AA32" s="29">
        <f>SUM(AA6:AA31)</f>
        <v>46696922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13235763</v>
      </c>
      <c r="D34" s="20"/>
      <c r="E34" s="21">
        <v>14056282</v>
      </c>
      <c r="F34" s="22">
        <v>14056282</v>
      </c>
      <c r="G34" s="22">
        <v>1049738</v>
      </c>
      <c r="H34" s="22">
        <v>1067462</v>
      </c>
      <c r="I34" s="22">
        <v>1060059</v>
      </c>
      <c r="J34" s="22">
        <v>3177259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3177259</v>
      </c>
      <c r="X34" s="22">
        <v>3312711</v>
      </c>
      <c r="Y34" s="22">
        <v>-135452</v>
      </c>
      <c r="Z34" s="23">
        <v>-4.0888565286860219</v>
      </c>
      <c r="AA34" s="20">
        <v>14056282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2903394</v>
      </c>
      <c r="D37" s="20"/>
      <c r="E37" s="21">
        <v>2726034</v>
      </c>
      <c r="F37" s="22">
        <v>2726034</v>
      </c>
      <c r="G37" s="22">
        <v>16277</v>
      </c>
      <c r="H37" s="22">
        <v>163349</v>
      </c>
      <c r="I37" s="22">
        <v>223683</v>
      </c>
      <c r="J37" s="22">
        <v>403309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403309</v>
      </c>
      <c r="X37" s="22">
        <v>681495</v>
      </c>
      <c r="Y37" s="22">
        <v>-278186</v>
      </c>
      <c r="Z37" s="23">
        <v>-40.819961995319112</v>
      </c>
      <c r="AA37" s="20">
        <v>2726034</v>
      </c>
    </row>
    <row r="38" spans="1:27" ht="13.5" x14ac:dyDescent="0.25">
      <c r="A38" s="19" t="s">
        <v>64</v>
      </c>
      <c r="B38" s="15" t="s">
        <v>32</v>
      </c>
      <c r="C38" s="20">
        <v>284839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4939192</v>
      </c>
      <c r="D39" s="20"/>
      <c r="E39" s="21">
        <v>9253006</v>
      </c>
      <c r="F39" s="22">
        <v>9253006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1542160</v>
      </c>
      <c r="Y39" s="22">
        <v>-1542160</v>
      </c>
      <c r="Z39" s="23">
        <v>-100</v>
      </c>
      <c r="AA39" s="20">
        <v>9253006</v>
      </c>
    </row>
    <row r="40" spans="1:27" ht="13.5" x14ac:dyDescent="0.25">
      <c r="A40" s="19" t="s">
        <v>40</v>
      </c>
      <c r="B40" s="15" t="s">
        <v>32</v>
      </c>
      <c r="C40" s="20">
        <v>6703818</v>
      </c>
      <c r="D40" s="20"/>
      <c r="E40" s="21">
        <v>4717249</v>
      </c>
      <c r="F40" s="22">
        <v>4717249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4717249</v>
      </c>
    </row>
    <row r="41" spans="1:27" ht="13.5" x14ac:dyDescent="0.25">
      <c r="A41" s="19" t="s">
        <v>66</v>
      </c>
      <c r="B41" s="15" t="s">
        <v>32</v>
      </c>
      <c r="C41" s="20">
        <v>2981082</v>
      </c>
      <c r="D41" s="20"/>
      <c r="E41" s="21">
        <v>3960590</v>
      </c>
      <c r="F41" s="22">
        <v>3960590</v>
      </c>
      <c r="G41" s="22">
        <v>124500</v>
      </c>
      <c r="H41" s="22">
        <v>152144</v>
      </c>
      <c r="I41" s="22">
        <v>273260</v>
      </c>
      <c r="J41" s="22">
        <v>549904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549904</v>
      </c>
      <c r="X41" s="22">
        <v>990138</v>
      </c>
      <c r="Y41" s="22">
        <v>-440234</v>
      </c>
      <c r="Z41" s="23">
        <v>-44.461883091043873</v>
      </c>
      <c r="AA41" s="20">
        <v>3960590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1663498</v>
      </c>
      <c r="D43" s="20"/>
      <c r="E43" s="21">
        <v>1677600</v>
      </c>
      <c r="F43" s="22">
        <v>1677600</v>
      </c>
      <c r="G43" s="22">
        <v>-2127</v>
      </c>
      <c r="H43" s="22">
        <v>373889</v>
      </c>
      <c r="I43" s="22">
        <v>4835</v>
      </c>
      <c r="J43" s="22">
        <v>376597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376597</v>
      </c>
      <c r="X43" s="22">
        <v>419400</v>
      </c>
      <c r="Y43" s="22">
        <v>-42803</v>
      </c>
      <c r="Z43" s="23">
        <v>-10.205770147830235</v>
      </c>
      <c r="AA43" s="20">
        <v>1677600</v>
      </c>
    </row>
    <row r="44" spans="1:27" ht="13.5" x14ac:dyDescent="0.25">
      <c r="A44" s="19" t="s">
        <v>69</v>
      </c>
      <c r="B44" s="15" t="s">
        <v>32</v>
      </c>
      <c r="C44" s="20">
        <v>1075443</v>
      </c>
      <c r="D44" s="20"/>
      <c r="E44" s="21">
        <v>2209979</v>
      </c>
      <c r="F44" s="22">
        <v>2209979</v>
      </c>
      <c r="G44" s="22">
        <v>8116</v>
      </c>
      <c r="H44" s="22">
        <v>267841</v>
      </c>
      <c r="I44" s="22">
        <v>353739</v>
      </c>
      <c r="J44" s="22">
        <v>629696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629696</v>
      </c>
      <c r="X44" s="22">
        <v>552480</v>
      </c>
      <c r="Y44" s="22">
        <v>77216</v>
      </c>
      <c r="Z44" s="23">
        <v>13.976252534028379</v>
      </c>
      <c r="AA44" s="20">
        <v>2209979</v>
      </c>
    </row>
    <row r="45" spans="1:27" ht="13.5" x14ac:dyDescent="0.25">
      <c r="A45" s="19" t="s">
        <v>70</v>
      </c>
      <c r="B45" s="15" t="s">
        <v>32</v>
      </c>
      <c r="C45" s="20">
        <v>-1149259</v>
      </c>
      <c r="D45" s="20"/>
      <c r="E45" s="21"/>
      <c r="F45" s="22"/>
      <c r="G45" s="22"/>
      <c r="H45" s="22">
        <v>107972</v>
      </c>
      <c r="I45" s="22"/>
      <c r="J45" s="22">
        <v>107972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107972</v>
      </c>
      <c r="X45" s="22"/>
      <c r="Y45" s="22">
        <v>107972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32637770</v>
      </c>
      <c r="D47" s="29">
        <f t="shared" ref="D47:Y47" si="1">SUM(D34:D46)</f>
        <v>0</v>
      </c>
      <c r="E47" s="30">
        <f t="shared" si="1"/>
        <v>38600740</v>
      </c>
      <c r="F47" s="31">
        <f t="shared" si="1"/>
        <v>38600740</v>
      </c>
      <c r="G47" s="31">
        <f t="shared" si="1"/>
        <v>1196504</v>
      </c>
      <c r="H47" s="31">
        <f t="shared" si="1"/>
        <v>2132657</v>
      </c>
      <c r="I47" s="31">
        <f t="shared" si="1"/>
        <v>1915576</v>
      </c>
      <c r="J47" s="31">
        <f t="shared" si="1"/>
        <v>5244737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5244737</v>
      </c>
      <c r="X47" s="31">
        <f t="shared" si="1"/>
        <v>7498384</v>
      </c>
      <c r="Y47" s="31">
        <f t="shared" si="1"/>
        <v>-2253647</v>
      </c>
      <c r="Z47" s="32">
        <f>+IF(X47&lt;&gt;0,+(Y47/X47)*100,0)</f>
        <v>-30.055102539427164</v>
      </c>
      <c r="AA47" s="29">
        <f>SUM(AA34:AA46)</f>
        <v>38600740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-813657</v>
      </c>
      <c r="D48" s="39">
        <f t="shared" si="2"/>
        <v>0</v>
      </c>
      <c r="E48" s="40">
        <f t="shared" si="2"/>
        <v>8096182</v>
      </c>
      <c r="F48" s="41">
        <f t="shared" si="2"/>
        <v>8096182</v>
      </c>
      <c r="G48" s="41">
        <f t="shared" si="2"/>
        <v>3038529</v>
      </c>
      <c r="H48" s="41">
        <f t="shared" si="2"/>
        <v>592411</v>
      </c>
      <c r="I48" s="41">
        <f t="shared" si="2"/>
        <v>842387</v>
      </c>
      <c r="J48" s="41">
        <f t="shared" si="2"/>
        <v>4473327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4473327</v>
      </c>
      <c r="X48" s="41">
        <f t="shared" si="2"/>
        <v>7298431</v>
      </c>
      <c r="Y48" s="41">
        <f t="shared" si="2"/>
        <v>-2825104</v>
      </c>
      <c r="Z48" s="42">
        <f>+IF(X48&lt;&gt;0,+(Y48/X48)*100,0)</f>
        <v>-38.708374443767433</v>
      </c>
      <c r="AA48" s="39">
        <f>+AA32-AA47</f>
        <v>8096182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-813657</v>
      </c>
      <c r="D51" s="48">
        <f t="shared" si="3"/>
        <v>0</v>
      </c>
      <c r="E51" s="49">
        <f t="shared" si="3"/>
        <v>8096182</v>
      </c>
      <c r="F51" s="50">
        <f t="shared" si="3"/>
        <v>8096182</v>
      </c>
      <c r="G51" s="50">
        <f t="shared" si="3"/>
        <v>3038529</v>
      </c>
      <c r="H51" s="50">
        <f t="shared" si="3"/>
        <v>592411</v>
      </c>
      <c r="I51" s="50">
        <f t="shared" si="3"/>
        <v>842387</v>
      </c>
      <c r="J51" s="50">
        <f t="shared" si="3"/>
        <v>4473327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4473327</v>
      </c>
      <c r="X51" s="50">
        <f t="shared" si="3"/>
        <v>7298431</v>
      </c>
      <c r="Y51" s="50">
        <f t="shared" si="3"/>
        <v>-2825104</v>
      </c>
      <c r="Z51" s="51">
        <f>+IF(X51&lt;&gt;0,+(Y51/X51)*100,0)</f>
        <v>-38.708374443767433</v>
      </c>
      <c r="AA51" s="48">
        <f>SUM(AA48:AA50)</f>
        <v>8096182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-813657</v>
      </c>
      <c r="D53" s="54">
        <f>+D51-D52</f>
        <v>0</v>
      </c>
      <c r="E53" s="55">
        <f t="shared" si="4"/>
        <v>8096182</v>
      </c>
      <c r="F53" s="56">
        <f t="shared" si="4"/>
        <v>8096182</v>
      </c>
      <c r="G53" s="56">
        <f t="shared" si="4"/>
        <v>3038529</v>
      </c>
      <c r="H53" s="56">
        <f t="shared" si="4"/>
        <v>592411</v>
      </c>
      <c r="I53" s="56">
        <f t="shared" si="4"/>
        <v>842387</v>
      </c>
      <c r="J53" s="56">
        <f t="shared" si="4"/>
        <v>4473327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4473327</v>
      </c>
      <c r="X53" s="56">
        <f t="shared" si="4"/>
        <v>7298431</v>
      </c>
      <c r="Y53" s="56">
        <f t="shared" si="4"/>
        <v>-2825104</v>
      </c>
      <c r="Z53" s="57">
        <f>+IF(X53&lt;&gt;0,+(Y53/X53)*100,0)</f>
        <v>-38.708374443767433</v>
      </c>
      <c r="AA53" s="54">
        <f>+AA51-AA52</f>
        <v>8096182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-813657</v>
      </c>
      <c r="D56" s="48">
        <f>SUM(D53:D55)</f>
        <v>0</v>
      </c>
      <c r="E56" s="49">
        <f t="shared" si="5"/>
        <v>8096182</v>
      </c>
      <c r="F56" s="50">
        <f t="shared" si="5"/>
        <v>8096182</v>
      </c>
      <c r="G56" s="50">
        <f t="shared" si="5"/>
        <v>3038529</v>
      </c>
      <c r="H56" s="50">
        <f t="shared" si="5"/>
        <v>592411</v>
      </c>
      <c r="I56" s="50">
        <f t="shared" si="5"/>
        <v>842387</v>
      </c>
      <c r="J56" s="50">
        <f t="shared" si="5"/>
        <v>4473327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4473327</v>
      </c>
      <c r="X56" s="50">
        <f t="shared" si="5"/>
        <v>7298431</v>
      </c>
      <c r="Y56" s="50">
        <f t="shared" si="5"/>
        <v>-2825104</v>
      </c>
      <c r="Z56" s="51">
        <f>+IF(X56&lt;&gt;0,+(Y56/X56)*100,0)</f>
        <v>-38.708374443767433</v>
      </c>
      <c r="AA56" s="48">
        <f>SUM(AA53:AA55)</f>
        <v>8096182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-813657</v>
      </c>
      <c r="D59" s="65">
        <f>SUM(D56:D58)</f>
        <v>0</v>
      </c>
      <c r="E59" s="66">
        <f t="shared" si="6"/>
        <v>8096182</v>
      </c>
      <c r="F59" s="67">
        <f t="shared" si="6"/>
        <v>8096182</v>
      </c>
      <c r="G59" s="67">
        <f t="shared" si="6"/>
        <v>3038529</v>
      </c>
      <c r="H59" s="67">
        <f t="shared" si="6"/>
        <v>592411</v>
      </c>
      <c r="I59" s="67">
        <f t="shared" si="6"/>
        <v>842387</v>
      </c>
      <c r="J59" s="67">
        <f t="shared" si="6"/>
        <v>4473327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4473327</v>
      </c>
      <c r="X59" s="67">
        <f t="shared" si="6"/>
        <v>7298431</v>
      </c>
      <c r="Y59" s="67">
        <f t="shared" si="6"/>
        <v>-2825104</v>
      </c>
      <c r="Z59" s="68">
        <f>+IF(X59&lt;&gt;0,+(Y59/X59)*100,0)</f>
        <v>-38.708374443767433</v>
      </c>
      <c r="AA59" s="65">
        <f>SUM(AA56:AA58)</f>
        <v>8096182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83497150</v>
      </c>
      <c r="D9" s="20"/>
      <c r="E9" s="21">
        <v>90269657</v>
      </c>
      <c r="F9" s="22">
        <v>90269657</v>
      </c>
      <c r="G9" s="22">
        <v>7512056</v>
      </c>
      <c r="H9" s="22">
        <v>7516735</v>
      </c>
      <c r="I9" s="22">
        <v>7509270</v>
      </c>
      <c r="J9" s="22">
        <v>22538061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22538061</v>
      </c>
      <c r="X9" s="22">
        <v>23493913</v>
      </c>
      <c r="Y9" s="22">
        <v>-955852</v>
      </c>
      <c r="Z9" s="23">
        <v>-4.0685091495827024</v>
      </c>
      <c r="AA9" s="20">
        <v>90269657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1123306</v>
      </c>
      <c r="D13" s="20"/>
      <c r="E13" s="21">
        <v>1157600</v>
      </c>
      <c r="F13" s="22">
        <v>1157600</v>
      </c>
      <c r="G13" s="22">
        <v>108606</v>
      </c>
      <c r="H13" s="22">
        <v>114312</v>
      </c>
      <c r="I13" s="22">
        <v>119538</v>
      </c>
      <c r="J13" s="22">
        <v>342456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342456</v>
      </c>
      <c r="X13" s="22">
        <v>231983</v>
      </c>
      <c r="Y13" s="22">
        <v>110473</v>
      </c>
      <c r="Z13" s="23">
        <v>47.621161895483723</v>
      </c>
      <c r="AA13" s="20">
        <v>1157600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1187862</v>
      </c>
      <c r="D19" s="20"/>
      <c r="E19" s="21">
        <v>1148400</v>
      </c>
      <c r="F19" s="22">
        <v>1148400</v>
      </c>
      <c r="G19" s="22">
        <v>40399</v>
      </c>
      <c r="H19" s="22">
        <v>7538</v>
      </c>
      <c r="I19" s="22">
        <v>72975</v>
      </c>
      <c r="J19" s="22">
        <v>120912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120912</v>
      </c>
      <c r="X19" s="22">
        <v>286986</v>
      </c>
      <c r="Y19" s="22">
        <v>-166074</v>
      </c>
      <c r="Z19" s="23">
        <v>-57.868328071752629</v>
      </c>
      <c r="AA19" s="20">
        <v>1148400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26929</v>
      </c>
      <c r="D24" s="20"/>
      <c r="E24" s="21">
        <v>15000</v>
      </c>
      <c r="F24" s="22">
        <v>15000</v>
      </c>
      <c r="G24" s="22">
        <v>5096</v>
      </c>
      <c r="H24" s="22">
        <v>1463</v>
      </c>
      <c r="I24" s="22">
        <v>2539</v>
      </c>
      <c r="J24" s="22">
        <v>9098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9098</v>
      </c>
      <c r="X24" s="22">
        <v>6600</v>
      </c>
      <c r="Y24" s="22">
        <v>2498</v>
      </c>
      <c r="Z24" s="23">
        <v>37.848484848484851</v>
      </c>
      <c r="AA24" s="20">
        <v>15000</v>
      </c>
    </row>
    <row r="25" spans="1:27" ht="13.5" x14ac:dyDescent="0.25">
      <c r="A25" s="19" t="s">
        <v>53</v>
      </c>
      <c r="B25" s="15" t="s">
        <v>32</v>
      </c>
      <c r="C25" s="20">
        <v>26715716</v>
      </c>
      <c r="D25" s="20"/>
      <c r="E25" s="21">
        <v>30516751</v>
      </c>
      <c r="F25" s="22">
        <v>30516751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3512479</v>
      </c>
      <c r="Y25" s="22">
        <v>-3512479</v>
      </c>
      <c r="Z25" s="23">
        <v>-100</v>
      </c>
      <c r="AA25" s="20">
        <v>30516751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112550963</v>
      </c>
      <c r="D32" s="29">
        <f t="shared" ref="D32:Y32" si="0">SUM(D6:D31)</f>
        <v>0</v>
      </c>
      <c r="E32" s="30">
        <f t="shared" si="0"/>
        <v>123107408</v>
      </c>
      <c r="F32" s="31">
        <f t="shared" si="0"/>
        <v>123107408</v>
      </c>
      <c r="G32" s="31">
        <f t="shared" si="0"/>
        <v>7666157</v>
      </c>
      <c r="H32" s="31">
        <f t="shared" si="0"/>
        <v>7640048</v>
      </c>
      <c r="I32" s="31">
        <f t="shared" si="0"/>
        <v>7704322</v>
      </c>
      <c r="J32" s="31">
        <f t="shared" si="0"/>
        <v>23010527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23010527</v>
      </c>
      <c r="X32" s="31">
        <f t="shared" si="0"/>
        <v>27531961</v>
      </c>
      <c r="Y32" s="31">
        <f t="shared" si="0"/>
        <v>-4521434</v>
      </c>
      <c r="Z32" s="32">
        <f>+IF(X32&lt;&gt;0,+(Y32/X32)*100,0)</f>
        <v>-16.422491663416203</v>
      </c>
      <c r="AA32" s="29">
        <f>SUM(AA6:AA31)</f>
        <v>123107408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22320440</v>
      </c>
      <c r="D34" s="20"/>
      <c r="E34" s="21">
        <v>25785953</v>
      </c>
      <c r="F34" s="22">
        <v>25785953</v>
      </c>
      <c r="G34" s="22">
        <v>1899480</v>
      </c>
      <c r="H34" s="22">
        <v>1961800</v>
      </c>
      <c r="I34" s="22">
        <v>2003010</v>
      </c>
      <c r="J34" s="22">
        <v>5864290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5864290</v>
      </c>
      <c r="X34" s="22">
        <v>6443595</v>
      </c>
      <c r="Y34" s="22">
        <v>-579305</v>
      </c>
      <c r="Z34" s="23">
        <v>-8.9904005450373603</v>
      </c>
      <c r="AA34" s="20">
        <v>25785953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12271755</v>
      </c>
      <c r="D37" s="20"/>
      <c r="E37" s="21">
        <v>11073844</v>
      </c>
      <c r="F37" s="22">
        <v>11068844</v>
      </c>
      <c r="G37" s="22">
        <v>349685</v>
      </c>
      <c r="H37" s="22">
        <v>2295200</v>
      </c>
      <c r="I37" s="22">
        <v>597952</v>
      </c>
      <c r="J37" s="22">
        <v>3242837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3242837</v>
      </c>
      <c r="X37" s="22">
        <v>2679781</v>
      </c>
      <c r="Y37" s="22">
        <v>563056</v>
      </c>
      <c r="Z37" s="23">
        <v>21.011269204461112</v>
      </c>
      <c r="AA37" s="20">
        <v>11068844</v>
      </c>
    </row>
    <row r="38" spans="1:27" ht="13.5" x14ac:dyDescent="0.25">
      <c r="A38" s="19" t="s">
        <v>64</v>
      </c>
      <c r="B38" s="15" t="s">
        <v>32</v>
      </c>
      <c r="C38" s="20">
        <v>-13549262</v>
      </c>
      <c r="D38" s="20"/>
      <c r="E38" s="21">
        <v>3598000</v>
      </c>
      <c r="F38" s="22">
        <v>3598000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3598000</v>
      </c>
    </row>
    <row r="39" spans="1:27" ht="13.5" x14ac:dyDescent="0.25">
      <c r="A39" s="19" t="s">
        <v>65</v>
      </c>
      <c r="B39" s="15" t="s">
        <v>32</v>
      </c>
      <c r="C39" s="20">
        <v>14023715</v>
      </c>
      <c r="D39" s="20"/>
      <c r="E39" s="21">
        <v>14178944</v>
      </c>
      <c r="F39" s="22">
        <v>14178944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3537531</v>
      </c>
      <c r="Y39" s="22">
        <v>-3537531</v>
      </c>
      <c r="Z39" s="23">
        <v>-100</v>
      </c>
      <c r="AA39" s="20">
        <v>14178944</v>
      </c>
    </row>
    <row r="40" spans="1:27" ht="13.5" x14ac:dyDescent="0.25">
      <c r="A40" s="19" t="s">
        <v>40</v>
      </c>
      <c r="B40" s="15" t="s">
        <v>32</v>
      </c>
      <c r="C40" s="20">
        <v>180545</v>
      </c>
      <c r="D40" s="20"/>
      <c r="E40" s="21">
        <v>9599167</v>
      </c>
      <c r="F40" s="22">
        <v>9599167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9599167</v>
      </c>
    </row>
    <row r="41" spans="1:27" ht="13.5" x14ac:dyDescent="0.25">
      <c r="A41" s="19" t="s">
        <v>66</v>
      </c>
      <c r="B41" s="15" t="s">
        <v>32</v>
      </c>
      <c r="C41" s="20">
        <v>38494089</v>
      </c>
      <c r="D41" s="20"/>
      <c r="E41" s="21">
        <v>39768270</v>
      </c>
      <c r="F41" s="22">
        <v>39771270</v>
      </c>
      <c r="G41" s="22">
        <v>1875920</v>
      </c>
      <c r="H41" s="22">
        <v>2466949</v>
      </c>
      <c r="I41" s="22">
        <v>3054985</v>
      </c>
      <c r="J41" s="22">
        <v>7397854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7397854</v>
      </c>
      <c r="X41" s="22">
        <v>8621195</v>
      </c>
      <c r="Y41" s="22">
        <v>-1223341</v>
      </c>
      <c r="Z41" s="23">
        <v>-14.189923786667624</v>
      </c>
      <c r="AA41" s="20">
        <v>39771270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17628070</v>
      </c>
      <c r="D43" s="20"/>
      <c r="E43" s="21">
        <v>3534778</v>
      </c>
      <c r="F43" s="22">
        <v>3534778</v>
      </c>
      <c r="G43" s="22">
        <v>79293</v>
      </c>
      <c r="H43" s="22"/>
      <c r="I43" s="22">
        <v>42727</v>
      </c>
      <c r="J43" s="22">
        <v>122020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122020</v>
      </c>
      <c r="X43" s="22"/>
      <c r="Y43" s="22">
        <v>122020</v>
      </c>
      <c r="Z43" s="23"/>
      <c r="AA43" s="20">
        <v>3534778</v>
      </c>
    </row>
    <row r="44" spans="1:27" ht="13.5" x14ac:dyDescent="0.25">
      <c r="A44" s="19" t="s">
        <v>69</v>
      </c>
      <c r="B44" s="15" t="s">
        <v>32</v>
      </c>
      <c r="C44" s="20">
        <v>6545382</v>
      </c>
      <c r="D44" s="20"/>
      <c r="E44" s="21">
        <v>6929788</v>
      </c>
      <c r="F44" s="22">
        <v>6931788</v>
      </c>
      <c r="G44" s="22">
        <v>4229</v>
      </c>
      <c r="H44" s="22">
        <v>627345</v>
      </c>
      <c r="I44" s="22">
        <v>610774</v>
      </c>
      <c r="J44" s="22">
        <v>1242348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1242348</v>
      </c>
      <c r="X44" s="22">
        <v>995819</v>
      </c>
      <c r="Y44" s="22">
        <v>246529</v>
      </c>
      <c r="Z44" s="23">
        <v>24.756406535725869</v>
      </c>
      <c r="AA44" s="20">
        <v>6931788</v>
      </c>
    </row>
    <row r="45" spans="1:27" ht="13.5" x14ac:dyDescent="0.25">
      <c r="A45" s="19" t="s">
        <v>70</v>
      </c>
      <c r="B45" s="15" t="s">
        <v>32</v>
      </c>
      <c r="C45" s="20">
        <v>229682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98144416</v>
      </c>
      <c r="D47" s="29">
        <f t="shared" ref="D47:Y47" si="1">SUM(D34:D46)</f>
        <v>0</v>
      </c>
      <c r="E47" s="30">
        <f t="shared" si="1"/>
        <v>114468744</v>
      </c>
      <c r="F47" s="31">
        <f t="shared" si="1"/>
        <v>114468744</v>
      </c>
      <c r="G47" s="31">
        <f t="shared" si="1"/>
        <v>4208607</v>
      </c>
      <c r="H47" s="31">
        <f t="shared" si="1"/>
        <v>7351294</v>
      </c>
      <c r="I47" s="31">
        <f t="shared" si="1"/>
        <v>6309448</v>
      </c>
      <c r="J47" s="31">
        <f t="shared" si="1"/>
        <v>17869349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17869349</v>
      </c>
      <c r="X47" s="31">
        <f t="shared" si="1"/>
        <v>22277921</v>
      </c>
      <c r="Y47" s="31">
        <f t="shared" si="1"/>
        <v>-4408572</v>
      </c>
      <c r="Z47" s="32">
        <f>+IF(X47&lt;&gt;0,+(Y47/X47)*100,0)</f>
        <v>-19.788974024999909</v>
      </c>
      <c r="AA47" s="29">
        <f>SUM(AA34:AA46)</f>
        <v>114468744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14406547</v>
      </c>
      <c r="D48" s="39">
        <f t="shared" si="2"/>
        <v>0</v>
      </c>
      <c r="E48" s="40">
        <f t="shared" si="2"/>
        <v>8638664</v>
      </c>
      <c r="F48" s="41">
        <f t="shared" si="2"/>
        <v>8638664</v>
      </c>
      <c r="G48" s="41">
        <f t="shared" si="2"/>
        <v>3457550</v>
      </c>
      <c r="H48" s="41">
        <f t="shared" si="2"/>
        <v>288754</v>
      </c>
      <c r="I48" s="41">
        <f t="shared" si="2"/>
        <v>1394874</v>
      </c>
      <c r="J48" s="41">
        <f t="shared" si="2"/>
        <v>5141178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5141178</v>
      </c>
      <c r="X48" s="41">
        <f t="shared" si="2"/>
        <v>5254040</v>
      </c>
      <c r="Y48" s="41">
        <f t="shared" si="2"/>
        <v>-112862</v>
      </c>
      <c r="Z48" s="42">
        <f>+IF(X48&lt;&gt;0,+(Y48/X48)*100,0)</f>
        <v>-2.1480993673439865</v>
      </c>
      <c r="AA48" s="39">
        <f>+AA32-AA47</f>
        <v>8638664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14406547</v>
      </c>
      <c r="D51" s="48">
        <f t="shared" si="3"/>
        <v>0</v>
      </c>
      <c r="E51" s="49">
        <f t="shared" si="3"/>
        <v>8638664</v>
      </c>
      <c r="F51" s="50">
        <f t="shared" si="3"/>
        <v>8638664</v>
      </c>
      <c r="G51" s="50">
        <f t="shared" si="3"/>
        <v>3457550</v>
      </c>
      <c r="H51" s="50">
        <f t="shared" si="3"/>
        <v>288754</v>
      </c>
      <c r="I51" s="50">
        <f t="shared" si="3"/>
        <v>1394874</v>
      </c>
      <c r="J51" s="50">
        <f t="shared" si="3"/>
        <v>5141178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5141178</v>
      </c>
      <c r="X51" s="50">
        <f t="shared" si="3"/>
        <v>5254040</v>
      </c>
      <c r="Y51" s="50">
        <f t="shared" si="3"/>
        <v>-112862</v>
      </c>
      <c r="Z51" s="51">
        <f>+IF(X51&lt;&gt;0,+(Y51/X51)*100,0)</f>
        <v>-2.1480993673439865</v>
      </c>
      <c r="AA51" s="48">
        <f>SUM(AA48:AA50)</f>
        <v>8638664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14406547</v>
      </c>
      <c r="D53" s="54">
        <f>+D51-D52</f>
        <v>0</v>
      </c>
      <c r="E53" s="55">
        <f t="shared" si="4"/>
        <v>8638664</v>
      </c>
      <c r="F53" s="56">
        <f t="shared" si="4"/>
        <v>8638664</v>
      </c>
      <c r="G53" s="56">
        <f t="shared" si="4"/>
        <v>3457550</v>
      </c>
      <c r="H53" s="56">
        <f t="shared" si="4"/>
        <v>288754</v>
      </c>
      <c r="I53" s="56">
        <f t="shared" si="4"/>
        <v>1394874</v>
      </c>
      <c r="J53" s="56">
        <f t="shared" si="4"/>
        <v>5141178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5141178</v>
      </c>
      <c r="X53" s="56">
        <f t="shared" si="4"/>
        <v>5254040</v>
      </c>
      <c r="Y53" s="56">
        <f t="shared" si="4"/>
        <v>-112862</v>
      </c>
      <c r="Z53" s="57">
        <f>+IF(X53&lt;&gt;0,+(Y53/X53)*100,0)</f>
        <v>-2.1480993673439865</v>
      </c>
      <c r="AA53" s="54">
        <f>+AA51-AA52</f>
        <v>8638664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14406547</v>
      </c>
      <c r="D56" s="48">
        <f>SUM(D53:D55)</f>
        <v>0</v>
      </c>
      <c r="E56" s="49">
        <f t="shared" si="5"/>
        <v>8638664</v>
      </c>
      <c r="F56" s="50">
        <f t="shared" si="5"/>
        <v>8638664</v>
      </c>
      <c r="G56" s="50">
        <f t="shared" si="5"/>
        <v>3457550</v>
      </c>
      <c r="H56" s="50">
        <f t="shared" si="5"/>
        <v>288754</v>
      </c>
      <c r="I56" s="50">
        <f t="shared" si="5"/>
        <v>1394874</v>
      </c>
      <c r="J56" s="50">
        <f t="shared" si="5"/>
        <v>5141178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5141178</v>
      </c>
      <c r="X56" s="50">
        <f t="shared" si="5"/>
        <v>5254040</v>
      </c>
      <c r="Y56" s="50">
        <f t="shared" si="5"/>
        <v>-112862</v>
      </c>
      <c r="Z56" s="51">
        <f>+IF(X56&lt;&gt;0,+(Y56/X56)*100,0)</f>
        <v>-2.1480993673439865</v>
      </c>
      <c r="AA56" s="48">
        <f>SUM(AA53:AA55)</f>
        <v>8638664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14406547</v>
      </c>
      <c r="D59" s="65">
        <f>SUM(D56:D58)</f>
        <v>0</v>
      </c>
      <c r="E59" s="66">
        <f t="shared" si="6"/>
        <v>8638664</v>
      </c>
      <c r="F59" s="67">
        <f t="shared" si="6"/>
        <v>8638664</v>
      </c>
      <c r="G59" s="67">
        <f t="shared" si="6"/>
        <v>3457550</v>
      </c>
      <c r="H59" s="67">
        <f t="shared" si="6"/>
        <v>288754</v>
      </c>
      <c r="I59" s="67">
        <f t="shared" si="6"/>
        <v>1394874</v>
      </c>
      <c r="J59" s="67">
        <f t="shared" si="6"/>
        <v>5141178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5141178</v>
      </c>
      <c r="X59" s="67">
        <f t="shared" si="6"/>
        <v>5254040</v>
      </c>
      <c r="Y59" s="67">
        <f t="shared" si="6"/>
        <v>-112862</v>
      </c>
      <c r="Z59" s="68">
        <f>+IF(X59&lt;&gt;0,+(Y59/X59)*100,0)</f>
        <v>-2.1480993673439865</v>
      </c>
      <c r="AA59" s="65">
        <f>SUM(AA56:AA58)</f>
        <v>8638664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141374178</v>
      </c>
      <c r="D9" s="20"/>
      <c r="E9" s="21">
        <v>156469520</v>
      </c>
      <c r="F9" s="22">
        <v>156469520</v>
      </c>
      <c r="G9" s="22">
        <v>12891572</v>
      </c>
      <c r="H9" s="22">
        <v>12831950</v>
      </c>
      <c r="I9" s="22">
        <v>12797379</v>
      </c>
      <c r="J9" s="22">
        <v>38520901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38520901</v>
      </c>
      <c r="X9" s="22">
        <v>39117408</v>
      </c>
      <c r="Y9" s="22">
        <v>-596507</v>
      </c>
      <c r="Z9" s="23">
        <v>-1.524914431958273</v>
      </c>
      <c r="AA9" s="20">
        <v>156469520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3647942</v>
      </c>
      <c r="D13" s="20"/>
      <c r="E13" s="21">
        <v>1183130</v>
      </c>
      <c r="F13" s="22">
        <v>1183130</v>
      </c>
      <c r="G13" s="22">
        <v>427350</v>
      </c>
      <c r="H13" s="22">
        <v>438036</v>
      </c>
      <c r="I13" s="22">
        <v>425016</v>
      </c>
      <c r="J13" s="22">
        <v>1290402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1290402</v>
      </c>
      <c r="X13" s="22">
        <v>295800</v>
      </c>
      <c r="Y13" s="22">
        <v>994602</v>
      </c>
      <c r="Z13" s="23">
        <v>336.24137931034483</v>
      </c>
      <c r="AA13" s="20">
        <v>1183130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209207</v>
      </c>
      <c r="D17" s="20"/>
      <c r="E17" s="21">
        <v>5300</v>
      </c>
      <c r="F17" s="22">
        <v>5300</v>
      </c>
      <c r="G17" s="22">
        <v>26000</v>
      </c>
      <c r="H17" s="22">
        <v>26000</v>
      </c>
      <c r="I17" s="22">
        <v>26000</v>
      </c>
      <c r="J17" s="22">
        <v>78000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78000</v>
      </c>
      <c r="X17" s="22">
        <v>1200</v>
      </c>
      <c r="Y17" s="22">
        <v>76800</v>
      </c>
      <c r="Z17" s="23">
        <v>6400</v>
      </c>
      <c r="AA17" s="20">
        <v>5300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206568</v>
      </c>
      <c r="D19" s="20"/>
      <c r="E19" s="21">
        <v>333970</v>
      </c>
      <c r="F19" s="22">
        <v>333970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83400</v>
      </c>
      <c r="Y19" s="22">
        <v>-83400</v>
      </c>
      <c r="Z19" s="23">
        <v>-100</v>
      </c>
      <c r="AA19" s="20">
        <v>333970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53399991</v>
      </c>
      <c r="D25" s="20"/>
      <c r="E25" s="21">
        <v>50498320</v>
      </c>
      <c r="F25" s="22">
        <v>50130360</v>
      </c>
      <c r="G25" s="22"/>
      <c r="H25" s="22">
        <v>24476304</v>
      </c>
      <c r="I25" s="22">
        <v>10553</v>
      </c>
      <c r="J25" s="22">
        <v>24486857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24486857</v>
      </c>
      <c r="X25" s="22">
        <v>12532680</v>
      </c>
      <c r="Y25" s="22">
        <v>11954177</v>
      </c>
      <c r="Z25" s="23">
        <v>95.384043955482795</v>
      </c>
      <c r="AA25" s="20">
        <v>50130360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6629234</v>
      </c>
      <c r="D28" s="20"/>
      <c r="E28" s="21">
        <v>2500000</v>
      </c>
      <c r="F28" s="22">
        <v>2500000</v>
      </c>
      <c r="G28" s="22">
        <v>518251</v>
      </c>
      <c r="H28" s="22">
        <v>547916</v>
      </c>
      <c r="I28" s="22">
        <v>527786</v>
      </c>
      <c r="J28" s="22">
        <v>1593953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1593953</v>
      </c>
      <c r="X28" s="22">
        <v>624999</v>
      </c>
      <c r="Y28" s="22">
        <v>968954</v>
      </c>
      <c r="Z28" s="23">
        <v>155.03288805262088</v>
      </c>
      <c r="AA28" s="20">
        <v>2500000</v>
      </c>
    </row>
    <row r="29" spans="1:27" ht="13.5" x14ac:dyDescent="0.25">
      <c r="A29" s="19" t="s">
        <v>55</v>
      </c>
      <c r="B29" s="15" t="s">
        <v>32</v>
      </c>
      <c r="C29" s="20">
        <v>95864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205562984</v>
      </c>
      <c r="D32" s="29">
        <f t="shared" ref="D32:Y32" si="0">SUM(D6:D31)</f>
        <v>0</v>
      </c>
      <c r="E32" s="30">
        <f t="shared" si="0"/>
        <v>210990240</v>
      </c>
      <c r="F32" s="31">
        <f t="shared" si="0"/>
        <v>210622280</v>
      </c>
      <c r="G32" s="31">
        <f t="shared" si="0"/>
        <v>13863173</v>
      </c>
      <c r="H32" s="31">
        <f t="shared" si="0"/>
        <v>38320206</v>
      </c>
      <c r="I32" s="31">
        <f t="shared" si="0"/>
        <v>13786734</v>
      </c>
      <c r="J32" s="31">
        <f t="shared" si="0"/>
        <v>65970113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65970113</v>
      </c>
      <c r="X32" s="31">
        <f t="shared" si="0"/>
        <v>52655487</v>
      </c>
      <c r="Y32" s="31">
        <f t="shared" si="0"/>
        <v>13314626</v>
      </c>
      <c r="Z32" s="32">
        <f>+IF(X32&lt;&gt;0,+(Y32/X32)*100,0)</f>
        <v>25.286303020993806</v>
      </c>
      <c r="AA32" s="29">
        <f>SUM(AA6:AA31)</f>
        <v>210622280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40295029</v>
      </c>
      <c r="D34" s="20"/>
      <c r="E34" s="21">
        <v>45500590</v>
      </c>
      <c r="F34" s="22">
        <v>45132630</v>
      </c>
      <c r="G34" s="22">
        <v>2302260</v>
      </c>
      <c r="H34" s="22">
        <v>4021381</v>
      </c>
      <c r="I34" s="22">
        <v>3365937</v>
      </c>
      <c r="J34" s="22">
        <v>9689578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9689578</v>
      </c>
      <c r="X34" s="22">
        <v>11284080</v>
      </c>
      <c r="Y34" s="22">
        <v>-1594502</v>
      </c>
      <c r="Z34" s="23">
        <v>-14.130544980184473</v>
      </c>
      <c r="AA34" s="20">
        <v>45132630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13464021</v>
      </c>
      <c r="D37" s="20"/>
      <c r="E37" s="21">
        <v>16396430</v>
      </c>
      <c r="F37" s="22">
        <v>16391130</v>
      </c>
      <c r="G37" s="22">
        <v>705781</v>
      </c>
      <c r="H37" s="22">
        <v>1613599</v>
      </c>
      <c r="I37" s="22">
        <v>758581</v>
      </c>
      <c r="J37" s="22">
        <v>3077961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3077961</v>
      </c>
      <c r="X37" s="22">
        <v>4098900</v>
      </c>
      <c r="Y37" s="22">
        <v>-1020939</v>
      </c>
      <c r="Z37" s="23">
        <v>-24.907633755397789</v>
      </c>
      <c r="AA37" s="20">
        <v>16391130</v>
      </c>
    </row>
    <row r="38" spans="1:27" ht="13.5" x14ac:dyDescent="0.25">
      <c r="A38" s="19" t="s">
        <v>64</v>
      </c>
      <c r="B38" s="15" t="s">
        <v>32</v>
      </c>
      <c r="C38" s="20">
        <v>17837625</v>
      </c>
      <c r="D38" s="20"/>
      <c r="E38" s="21">
        <v>3612617</v>
      </c>
      <c r="F38" s="22">
        <v>3612617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903153</v>
      </c>
      <c r="Y38" s="22">
        <v>-903153</v>
      </c>
      <c r="Z38" s="23">
        <v>-100</v>
      </c>
      <c r="AA38" s="20">
        <v>3612617</v>
      </c>
    </row>
    <row r="39" spans="1:27" ht="13.5" x14ac:dyDescent="0.25">
      <c r="A39" s="19" t="s">
        <v>65</v>
      </c>
      <c r="B39" s="15" t="s">
        <v>32</v>
      </c>
      <c r="C39" s="20">
        <v>4771040</v>
      </c>
      <c r="D39" s="20"/>
      <c r="E39" s="21">
        <v>3841190</v>
      </c>
      <c r="F39" s="22">
        <v>3841190</v>
      </c>
      <c r="G39" s="22">
        <v>320101</v>
      </c>
      <c r="H39" s="22">
        <v>320101</v>
      </c>
      <c r="I39" s="22">
        <v>320101</v>
      </c>
      <c r="J39" s="22">
        <v>960303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960303</v>
      </c>
      <c r="X39" s="22">
        <v>960300</v>
      </c>
      <c r="Y39" s="22">
        <v>3</v>
      </c>
      <c r="Z39" s="23"/>
      <c r="AA39" s="20">
        <v>3841190</v>
      </c>
    </row>
    <row r="40" spans="1:27" ht="13.5" x14ac:dyDescent="0.25">
      <c r="A40" s="19" t="s">
        <v>40</v>
      </c>
      <c r="B40" s="15" t="s">
        <v>32</v>
      </c>
      <c r="C40" s="20">
        <v>7113991</v>
      </c>
      <c r="D40" s="20"/>
      <c r="E40" s="21">
        <v>1035000</v>
      </c>
      <c r="F40" s="22">
        <v>1035000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258900</v>
      </c>
      <c r="Y40" s="22">
        <v>-258900</v>
      </c>
      <c r="Z40" s="23">
        <v>-100</v>
      </c>
      <c r="AA40" s="20">
        <v>1035000</v>
      </c>
    </row>
    <row r="41" spans="1:27" ht="13.5" x14ac:dyDescent="0.25">
      <c r="A41" s="19" t="s">
        <v>66</v>
      </c>
      <c r="B41" s="15" t="s">
        <v>32</v>
      </c>
      <c r="C41" s="20">
        <v>22529916</v>
      </c>
      <c r="D41" s="20"/>
      <c r="E41" s="21">
        <v>27359682</v>
      </c>
      <c r="F41" s="22">
        <v>27355182</v>
      </c>
      <c r="G41" s="22">
        <v>276112</v>
      </c>
      <c r="H41" s="22">
        <v>3137739</v>
      </c>
      <c r="I41" s="22">
        <v>4172273</v>
      </c>
      <c r="J41" s="22">
        <v>7586124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7586124</v>
      </c>
      <c r="X41" s="22">
        <v>6838269</v>
      </c>
      <c r="Y41" s="22">
        <v>747855</v>
      </c>
      <c r="Z41" s="23">
        <v>10.936320288072903</v>
      </c>
      <c r="AA41" s="20">
        <v>27355182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4066265</v>
      </c>
      <c r="D43" s="20"/>
      <c r="E43" s="21">
        <v>333066</v>
      </c>
      <c r="F43" s="22">
        <v>333066</v>
      </c>
      <c r="G43" s="22">
        <v>645883</v>
      </c>
      <c r="H43" s="22">
        <v>1132614</v>
      </c>
      <c r="I43" s="22">
        <v>1367136</v>
      </c>
      <c r="J43" s="22">
        <v>3145633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3145633</v>
      </c>
      <c r="X43" s="22">
        <v>83265</v>
      </c>
      <c r="Y43" s="22">
        <v>3062368</v>
      </c>
      <c r="Z43" s="23">
        <v>3677.8574431033448</v>
      </c>
      <c r="AA43" s="20">
        <v>333066</v>
      </c>
    </row>
    <row r="44" spans="1:27" ht="13.5" x14ac:dyDescent="0.25">
      <c r="A44" s="19" t="s">
        <v>69</v>
      </c>
      <c r="B44" s="15" t="s">
        <v>32</v>
      </c>
      <c r="C44" s="20">
        <v>14142140</v>
      </c>
      <c r="D44" s="20"/>
      <c r="E44" s="21">
        <v>21427599</v>
      </c>
      <c r="F44" s="22">
        <v>21397599</v>
      </c>
      <c r="G44" s="22">
        <v>937</v>
      </c>
      <c r="H44" s="22">
        <v>951278</v>
      </c>
      <c r="I44" s="22">
        <v>661817</v>
      </c>
      <c r="J44" s="22">
        <v>1614032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1614032</v>
      </c>
      <c r="X44" s="22">
        <v>5349072</v>
      </c>
      <c r="Y44" s="22">
        <v>-3735040</v>
      </c>
      <c r="Z44" s="23">
        <v>-69.825943640317419</v>
      </c>
      <c r="AA44" s="20">
        <v>21397599</v>
      </c>
    </row>
    <row r="45" spans="1:27" ht="13.5" x14ac:dyDescent="0.25">
      <c r="A45" s="19" t="s">
        <v>70</v>
      </c>
      <c r="B45" s="15" t="s">
        <v>32</v>
      </c>
      <c r="C45" s="20">
        <v>711956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124931983</v>
      </c>
      <c r="D47" s="29">
        <f t="shared" ref="D47:Y47" si="1">SUM(D34:D46)</f>
        <v>0</v>
      </c>
      <c r="E47" s="30">
        <f t="shared" si="1"/>
        <v>119506174</v>
      </c>
      <c r="F47" s="31">
        <f t="shared" si="1"/>
        <v>119098414</v>
      </c>
      <c r="G47" s="31">
        <f t="shared" si="1"/>
        <v>4251074</v>
      </c>
      <c r="H47" s="31">
        <f t="shared" si="1"/>
        <v>11176712</v>
      </c>
      <c r="I47" s="31">
        <f t="shared" si="1"/>
        <v>10645845</v>
      </c>
      <c r="J47" s="31">
        <f t="shared" si="1"/>
        <v>26073631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26073631</v>
      </c>
      <c r="X47" s="31">
        <f t="shared" si="1"/>
        <v>29775939</v>
      </c>
      <c r="Y47" s="31">
        <f t="shared" si="1"/>
        <v>-3702308</v>
      </c>
      <c r="Z47" s="32">
        <f>+IF(X47&lt;&gt;0,+(Y47/X47)*100,0)</f>
        <v>-12.433891673407848</v>
      </c>
      <c r="AA47" s="29">
        <f>SUM(AA34:AA46)</f>
        <v>119098414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80631001</v>
      </c>
      <c r="D48" s="39">
        <f t="shared" si="2"/>
        <v>0</v>
      </c>
      <c r="E48" s="40">
        <f t="shared" si="2"/>
        <v>91484066</v>
      </c>
      <c r="F48" s="41">
        <f t="shared" si="2"/>
        <v>91523866</v>
      </c>
      <c r="G48" s="41">
        <f t="shared" si="2"/>
        <v>9612099</v>
      </c>
      <c r="H48" s="41">
        <f t="shared" si="2"/>
        <v>27143494</v>
      </c>
      <c r="I48" s="41">
        <f t="shared" si="2"/>
        <v>3140889</v>
      </c>
      <c r="J48" s="41">
        <f t="shared" si="2"/>
        <v>39896482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39896482</v>
      </c>
      <c r="X48" s="41">
        <f t="shared" si="2"/>
        <v>22879548</v>
      </c>
      <c r="Y48" s="41">
        <f t="shared" si="2"/>
        <v>17016934</v>
      </c>
      <c r="Z48" s="42">
        <f>+IF(X48&lt;&gt;0,+(Y48/X48)*100,0)</f>
        <v>74.376180858118346</v>
      </c>
      <c r="AA48" s="39">
        <f>+AA32-AA47</f>
        <v>91523866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9775000</v>
      </c>
      <c r="F49" s="22">
        <v>9775000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2443749</v>
      </c>
      <c r="Y49" s="22">
        <v>-2443749</v>
      </c>
      <c r="Z49" s="23">
        <v>-100</v>
      </c>
      <c r="AA49" s="20">
        <v>9775000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80631001</v>
      </c>
      <c r="D51" s="48">
        <f t="shared" si="3"/>
        <v>0</v>
      </c>
      <c r="E51" s="49">
        <f t="shared" si="3"/>
        <v>101259066</v>
      </c>
      <c r="F51" s="50">
        <f t="shared" si="3"/>
        <v>101298866</v>
      </c>
      <c r="G51" s="50">
        <f t="shared" si="3"/>
        <v>9612099</v>
      </c>
      <c r="H51" s="50">
        <f t="shared" si="3"/>
        <v>27143494</v>
      </c>
      <c r="I51" s="50">
        <f t="shared" si="3"/>
        <v>3140889</v>
      </c>
      <c r="J51" s="50">
        <f t="shared" si="3"/>
        <v>39896482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39896482</v>
      </c>
      <c r="X51" s="50">
        <f t="shared" si="3"/>
        <v>25323297</v>
      </c>
      <c r="Y51" s="50">
        <f t="shared" si="3"/>
        <v>14573185</v>
      </c>
      <c r="Z51" s="51">
        <f>+IF(X51&lt;&gt;0,+(Y51/X51)*100,0)</f>
        <v>57.548529324597823</v>
      </c>
      <c r="AA51" s="48">
        <f>SUM(AA48:AA50)</f>
        <v>101298866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80631001</v>
      </c>
      <c r="D53" s="54">
        <f>+D51-D52</f>
        <v>0</v>
      </c>
      <c r="E53" s="55">
        <f t="shared" si="4"/>
        <v>101259066</v>
      </c>
      <c r="F53" s="56">
        <f t="shared" si="4"/>
        <v>101298866</v>
      </c>
      <c r="G53" s="56">
        <f t="shared" si="4"/>
        <v>9612099</v>
      </c>
      <c r="H53" s="56">
        <f t="shared" si="4"/>
        <v>27143494</v>
      </c>
      <c r="I53" s="56">
        <f t="shared" si="4"/>
        <v>3140889</v>
      </c>
      <c r="J53" s="56">
        <f t="shared" si="4"/>
        <v>39896482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39896482</v>
      </c>
      <c r="X53" s="56">
        <f t="shared" si="4"/>
        <v>25323297</v>
      </c>
      <c r="Y53" s="56">
        <f t="shared" si="4"/>
        <v>14573185</v>
      </c>
      <c r="Z53" s="57">
        <f>+IF(X53&lt;&gt;0,+(Y53/X53)*100,0)</f>
        <v>57.548529324597823</v>
      </c>
      <c r="AA53" s="54">
        <f>+AA51-AA52</f>
        <v>101298866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80631001</v>
      </c>
      <c r="D56" s="48">
        <f>SUM(D53:D55)</f>
        <v>0</v>
      </c>
      <c r="E56" s="49">
        <f t="shared" si="5"/>
        <v>101259066</v>
      </c>
      <c r="F56" s="50">
        <f t="shared" si="5"/>
        <v>101298866</v>
      </c>
      <c r="G56" s="50">
        <f t="shared" si="5"/>
        <v>9612099</v>
      </c>
      <c r="H56" s="50">
        <f t="shared" si="5"/>
        <v>27143494</v>
      </c>
      <c r="I56" s="50">
        <f t="shared" si="5"/>
        <v>3140889</v>
      </c>
      <c r="J56" s="50">
        <f t="shared" si="5"/>
        <v>39896482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39896482</v>
      </c>
      <c r="X56" s="50">
        <f t="shared" si="5"/>
        <v>25323297</v>
      </c>
      <c r="Y56" s="50">
        <f t="shared" si="5"/>
        <v>14573185</v>
      </c>
      <c r="Z56" s="51">
        <f>+IF(X56&lt;&gt;0,+(Y56/X56)*100,0)</f>
        <v>57.548529324597823</v>
      </c>
      <c r="AA56" s="48">
        <f>SUM(AA53:AA55)</f>
        <v>101298866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80631001</v>
      </c>
      <c r="D59" s="65">
        <f>SUM(D56:D58)</f>
        <v>0</v>
      </c>
      <c r="E59" s="66">
        <f t="shared" si="6"/>
        <v>101259066</v>
      </c>
      <c r="F59" s="67">
        <f t="shared" si="6"/>
        <v>101298866</v>
      </c>
      <c r="G59" s="67">
        <f t="shared" si="6"/>
        <v>9612099</v>
      </c>
      <c r="H59" s="67">
        <f t="shared" si="6"/>
        <v>27143494</v>
      </c>
      <c r="I59" s="67">
        <f t="shared" si="6"/>
        <v>3140889</v>
      </c>
      <c r="J59" s="67">
        <f t="shared" si="6"/>
        <v>39896482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39896482</v>
      </c>
      <c r="X59" s="67">
        <f t="shared" si="6"/>
        <v>25323297</v>
      </c>
      <c r="Y59" s="67">
        <f t="shared" si="6"/>
        <v>14573185</v>
      </c>
      <c r="Z59" s="68">
        <f>+IF(X59&lt;&gt;0,+(Y59/X59)*100,0)</f>
        <v>57.548529324597823</v>
      </c>
      <c r="AA59" s="65">
        <f>SUM(AA56:AA58)</f>
        <v>101298866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25733164</v>
      </c>
      <c r="D9" s="20"/>
      <c r="E9" s="21">
        <v>34402800</v>
      </c>
      <c r="F9" s="22">
        <v>34402800</v>
      </c>
      <c r="G9" s="22">
        <v>40622958</v>
      </c>
      <c r="H9" s="22">
        <v>-477390</v>
      </c>
      <c r="I9" s="22">
        <v>-463508</v>
      </c>
      <c r="J9" s="22">
        <v>39682060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39682060</v>
      </c>
      <c r="X9" s="22">
        <v>8601000</v>
      </c>
      <c r="Y9" s="22">
        <v>31081060</v>
      </c>
      <c r="Z9" s="23">
        <v>361.36565515637716</v>
      </c>
      <c r="AA9" s="20">
        <v>34402800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785575</v>
      </c>
      <c r="D13" s="20"/>
      <c r="E13" s="21">
        <v>798900</v>
      </c>
      <c r="F13" s="22">
        <v>798900</v>
      </c>
      <c r="G13" s="22">
        <v>67123</v>
      </c>
      <c r="H13" s="22">
        <v>71915</v>
      </c>
      <c r="I13" s="22">
        <v>73492</v>
      </c>
      <c r="J13" s="22">
        <v>212530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212530</v>
      </c>
      <c r="X13" s="22">
        <v>199800</v>
      </c>
      <c r="Y13" s="22">
        <v>12730</v>
      </c>
      <c r="Z13" s="23">
        <v>6.3713713713713718</v>
      </c>
      <c r="AA13" s="20">
        <v>798900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8874300</v>
      </c>
      <c r="D25" s="20"/>
      <c r="E25" s="21">
        <v>9643400</v>
      </c>
      <c r="F25" s="22">
        <v>9643400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2410800</v>
      </c>
      <c r="Y25" s="22">
        <v>-2410800</v>
      </c>
      <c r="Z25" s="23">
        <v>-100</v>
      </c>
      <c r="AA25" s="20">
        <v>9643400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35393039</v>
      </c>
      <c r="D32" s="29">
        <f t="shared" ref="D32:Y32" si="0">SUM(D6:D31)</f>
        <v>0</v>
      </c>
      <c r="E32" s="30">
        <f t="shared" si="0"/>
        <v>44845100</v>
      </c>
      <c r="F32" s="31">
        <f t="shared" si="0"/>
        <v>44845100</v>
      </c>
      <c r="G32" s="31">
        <f t="shared" si="0"/>
        <v>40690081</v>
      </c>
      <c r="H32" s="31">
        <f t="shared" si="0"/>
        <v>-405475</v>
      </c>
      <c r="I32" s="31">
        <f t="shared" si="0"/>
        <v>-390016</v>
      </c>
      <c r="J32" s="31">
        <f t="shared" si="0"/>
        <v>39894590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39894590</v>
      </c>
      <c r="X32" s="31">
        <f t="shared" si="0"/>
        <v>11211600</v>
      </c>
      <c r="Y32" s="31">
        <f t="shared" si="0"/>
        <v>28682990</v>
      </c>
      <c r="Z32" s="32">
        <f>+IF(X32&lt;&gt;0,+(Y32/X32)*100,0)</f>
        <v>255.83315494666238</v>
      </c>
      <c r="AA32" s="29">
        <f>SUM(AA6:AA31)</f>
        <v>44845100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17294133</v>
      </c>
      <c r="D34" s="20"/>
      <c r="E34" s="21">
        <v>21143200</v>
      </c>
      <c r="F34" s="22">
        <v>21143200</v>
      </c>
      <c r="G34" s="22">
        <v>1284153</v>
      </c>
      <c r="H34" s="22">
        <v>1523588</v>
      </c>
      <c r="I34" s="22">
        <v>1551127</v>
      </c>
      <c r="J34" s="22">
        <v>4358868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4358868</v>
      </c>
      <c r="X34" s="22">
        <v>5286300</v>
      </c>
      <c r="Y34" s="22">
        <v>-927432</v>
      </c>
      <c r="Z34" s="23">
        <v>-17.544066738550594</v>
      </c>
      <c r="AA34" s="20">
        <v>21143200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2464824</v>
      </c>
      <c r="D37" s="20"/>
      <c r="E37" s="21">
        <v>2250000</v>
      </c>
      <c r="F37" s="22">
        <v>2250000</v>
      </c>
      <c r="G37" s="22">
        <v>18528</v>
      </c>
      <c r="H37" s="22">
        <v>75179</v>
      </c>
      <c r="I37" s="22">
        <v>503918</v>
      </c>
      <c r="J37" s="22">
        <v>597625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597625</v>
      </c>
      <c r="X37" s="22">
        <v>562200</v>
      </c>
      <c r="Y37" s="22">
        <v>35425</v>
      </c>
      <c r="Z37" s="23">
        <v>6.3011383849163991</v>
      </c>
      <c r="AA37" s="20">
        <v>2250000</v>
      </c>
    </row>
    <row r="38" spans="1:27" ht="13.5" x14ac:dyDescent="0.25">
      <c r="A38" s="19" t="s">
        <v>64</v>
      </c>
      <c r="B38" s="15" t="s">
        <v>32</v>
      </c>
      <c r="C38" s="20">
        <v>-485527</v>
      </c>
      <c r="D38" s="20"/>
      <c r="E38" s="21">
        <v>-234500</v>
      </c>
      <c r="F38" s="22">
        <v>-234500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-58500</v>
      </c>
      <c r="Y38" s="22">
        <v>58500</v>
      </c>
      <c r="Z38" s="23">
        <v>-100</v>
      </c>
      <c r="AA38" s="20">
        <v>-234500</v>
      </c>
    </row>
    <row r="39" spans="1:27" ht="13.5" x14ac:dyDescent="0.25">
      <c r="A39" s="19" t="s">
        <v>65</v>
      </c>
      <c r="B39" s="15" t="s">
        <v>32</v>
      </c>
      <c r="C39" s="20">
        <v>1427522</v>
      </c>
      <c r="D39" s="20"/>
      <c r="E39" s="21">
        <v>1636200</v>
      </c>
      <c r="F39" s="22">
        <v>1636200</v>
      </c>
      <c r="G39" s="22"/>
      <c r="H39" s="22"/>
      <c r="I39" s="22">
        <v>409050</v>
      </c>
      <c r="J39" s="22">
        <v>409050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409050</v>
      </c>
      <c r="X39" s="22">
        <v>409200</v>
      </c>
      <c r="Y39" s="22">
        <v>-150</v>
      </c>
      <c r="Z39" s="23">
        <v>-3.6656891495601175E-2</v>
      </c>
      <c r="AA39" s="20">
        <v>1636200</v>
      </c>
    </row>
    <row r="40" spans="1:27" ht="13.5" x14ac:dyDescent="0.25">
      <c r="A40" s="19" t="s">
        <v>40</v>
      </c>
      <c r="B40" s="15" t="s">
        <v>32</v>
      </c>
      <c r="C40" s="20">
        <v>152436</v>
      </c>
      <c r="D40" s="20"/>
      <c r="E40" s="21">
        <v>350000</v>
      </c>
      <c r="F40" s="22">
        <v>350000</v>
      </c>
      <c r="G40" s="22">
        <v>108227</v>
      </c>
      <c r="H40" s="22"/>
      <c r="I40" s="22"/>
      <c r="J40" s="22">
        <v>108227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108227</v>
      </c>
      <c r="X40" s="22">
        <v>87600</v>
      </c>
      <c r="Y40" s="22">
        <v>20627</v>
      </c>
      <c r="Z40" s="23">
        <v>23.546803652968038</v>
      </c>
      <c r="AA40" s="20">
        <v>350000</v>
      </c>
    </row>
    <row r="41" spans="1:27" ht="13.5" x14ac:dyDescent="0.25">
      <c r="A41" s="19" t="s">
        <v>66</v>
      </c>
      <c r="B41" s="15" t="s">
        <v>32</v>
      </c>
      <c r="C41" s="20">
        <v>4616840</v>
      </c>
      <c r="D41" s="20"/>
      <c r="E41" s="21">
        <v>5779200</v>
      </c>
      <c r="F41" s="22">
        <v>5779200</v>
      </c>
      <c r="G41" s="22">
        <v>64417</v>
      </c>
      <c r="H41" s="22">
        <v>764307</v>
      </c>
      <c r="I41" s="22">
        <v>31828</v>
      </c>
      <c r="J41" s="22">
        <v>860552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860552</v>
      </c>
      <c r="X41" s="22">
        <v>1444800</v>
      </c>
      <c r="Y41" s="22">
        <v>-584248</v>
      </c>
      <c r="Z41" s="23">
        <v>-40.437984496124031</v>
      </c>
      <c r="AA41" s="20">
        <v>5779200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5007038</v>
      </c>
      <c r="D43" s="20"/>
      <c r="E43" s="21">
        <v>1870000</v>
      </c>
      <c r="F43" s="22">
        <v>1870000</v>
      </c>
      <c r="G43" s="22">
        <v>145694</v>
      </c>
      <c r="H43" s="22">
        <v>292760</v>
      </c>
      <c r="I43" s="22">
        <v>233726</v>
      </c>
      <c r="J43" s="22">
        <v>672180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672180</v>
      </c>
      <c r="X43" s="22">
        <v>467400</v>
      </c>
      <c r="Y43" s="22">
        <v>204780</v>
      </c>
      <c r="Z43" s="23">
        <v>43.812580231065468</v>
      </c>
      <c r="AA43" s="20">
        <v>1870000</v>
      </c>
    </row>
    <row r="44" spans="1:27" ht="13.5" x14ac:dyDescent="0.25">
      <c r="A44" s="19" t="s">
        <v>69</v>
      </c>
      <c r="B44" s="15" t="s">
        <v>32</v>
      </c>
      <c r="C44" s="20">
        <v>5194190</v>
      </c>
      <c r="D44" s="20"/>
      <c r="E44" s="21">
        <v>4028400</v>
      </c>
      <c r="F44" s="22">
        <v>4028400</v>
      </c>
      <c r="G44" s="22">
        <v>13696</v>
      </c>
      <c r="H44" s="22">
        <v>71607</v>
      </c>
      <c r="I44" s="22">
        <v>20016</v>
      </c>
      <c r="J44" s="22">
        <v>105319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105319</v>
      </c>
      <c r="X44" s="22">
        <v>1007400</v>
      </c>
      <c r="Y44" s="22">
        <v>-902081</v>
      </c>
      <c r="Z44" s="23">
        <v>-89.545463569585067</v>
      </c>
      <c r="AA44" s="20">
        <v>4028400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35671456</v>
      </c>
      <c r="D47" s="29">
        <f t="shared" ref="D47:Y47" si="1">SUM(D34:D46)</f>
        <v>0</v>
      </c>
      <c r="E47" s="30">
        <f t="shared" si="1"/>
        <v>36822500</v>
      </c>
      <c r="F47" s="31">
        <f t="shared" si="1"/>
        <v>36822500</v>
      </c>
      <c r="G47" s="31">
        <f t="shared" si="1"/>
        <v>1634715</v>
      </c>
      <c r="H47" s="31">
        <f t="shared" si="1"/>
        <v>2727441</v>
      </c>
      <c r="I47" s="31">
        <f t="shared" si="1"/>
        <v>2749665</v>
      </c>
      <c r="J47" s="31">
        <f t="shared" si="1"/>
        <v>7111821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7111821</v>
      </c>
      <c r="X47" s="31">
        <f t="shared" si="1"/>
        <v>9206400</v>
      </c>
      <c r="Y47" s="31">
        <f t="shared" si="1"/>
        <v>-2094579</v>
      </c>
      <c r="Z47" s="32">
        <f>+IF(X47&lt;&gt;0,+(Y47/X47)*100,0)</f>
        <v>-22.751336027111574</v>
      </c>
      <c r="AA47" s="29">
        <f>SUM(AA34:AA46)</f>
        <v>36822500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-278417</v>
      </c>
      <c r="D48" s="39">
        <f t="shared" si="2"/>
        <v>0</v>
      </c>
      <c r="E48" s="40">
        <f t="shared" si="2"/>
        <v>8022600</v>
      </c>
      <c r="F48" s="41">
        <f t="shared" si="2"/>
        <v>8022600</v>
      </c>
      <c r="G48" s="41">
        <f t="shared" si="2"/>
        <v>39055366</v>
      </c>
      <c r="H48" s="41">
        <f t="shared" si="2"/>
        <v>-3132916</v>
      </c>
      <c r="I48" s="41">
        <f t="shared" si="2"/>
        <v>-3139681</v>
      </c>
      <c r="J48" s="41">
        <f t="shared" si="2"/>
        <v>32782769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32782769</v>
      </c>
      <c r="X48" s="41">
        <f t="shared" si="2"/>
        <v>2005200</v>
      </c>
      <c r="Y48" s="41">
        <f t="shared" si="2"/>
        <v>30777569</v>
      </c>
      <c r="Z48" s="42">
        <f>+IF(X48&lt;&gt;0,+(Y48/X48)*100,0)</f>
        <v>1534.8877418711349</v>
      </c>
      <c r="AA48" s="39">
        <f>+AA32-AA47</f>
        <v>8022600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-278417</v>
      </c>
      <c r="D51" s="48">
        <f t="shared" si="3"/>
        <v>0</v>
      </c>
      <c r="E51" s="49">
        <f t="shared" si="3"/>
        <v>8022600</v>
      </c>
      <c r="F51" s="50">
        <f t="shared" si="3"/>
        <v>8022600</v>
      </c>
      <c r="G51" s="50">
        <f t="shared" si="3"/>
        <v>39055366</v>
      </c>
      <c r="H51" s="50">
        <f t="shared" si="3"/>
        <v>-3132916</v>
      </c>
      <c r="I51" s="50">
        <f t="shared" si="3"/>
        <v>-3139681</v>
      </c>
      <c r="J51" s="50">
        <f t="shared" si="3"/>
        <v>32782769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32782769</v>
      </c>
      <c r="X51" s="50">
        <f t="shared" si="3"/>
        <v>2005200</v>
      </c>
      <c r="Y51" s="50">
        <f t="shared" si="3"/>
        <v>30777569</v>
      </c>
      <c r="Z51" s="51">
        <f>+IF(X51&lt;&gt;0,+(Y51/X51)*100,0)</f>
        <v>1534.8877418711349</v>
      </c>
      <c r="AA51" s="48">
        <f>SUM(AA48:AA50)</f>
        <v>8022600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-278417</v>
      </c>
      <c r="D53" s="54">
        <f>+D51-D52</f>
        <v>0</v>
      </c>
      <c r="E53" s="55">
        <f t="shared" si="4"/>
        <v>8022600</v>
      </c>
      <c r="F53" s="56">
        <f t="shared" si="4"/>
        <v>8022600</v>
      </c>
      <c r="G53" s="56">
        <f t="shared" si="4"/>
        <v>39055366</v>
      </c>
      <c r="H53" s="56">
        <f t="shared" si="4"/>
        <v>-3132916</v>
      </c>
      <c r="I53" s="56">
        <f t="shared" si="4"/>
        <v>-3139681</v>
      </c>
      <c r="J53" s="56">
        <f t="shared" si="4"/>
        <v>32782769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32782769</v>
      </c>
      <c r="X53" s="56">
        <f t="shared" si="4"/>
        <v>2005200</v>
      </c>
      <c r="Y53" s="56">
        <f t="shared" si="4"/>
        <v>30777569</v>
      </c>
      <c r="Z53" s="57">
        <f>+IF(X53&lt;&gt;0,+(Y53/X53)*100,0)</f>
        <v>1534.8877418711349</v>
      </c>
      <c r="AA53" s="54">
        <f>+AA51-AA52</f>
        <v>8022600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-278417</v>
      </c>
      <c r="D56" s="48">
        <f>SUM(D53:D55)</f>
        <v>0</v>
      </c>
      <c r="E56" s="49">
        <f t="shared" si="5"/>
        <v>8022600</v>
      </c>
      <c r="F56" s="50">
        <f t="shared" si="5"/>
        <v>8022600</v>
      </c>
      <c r="G56" s="50">
        <f t="shared" si="5"/>
        <v>39055366</v>
      </c>
      <c r="H56" s="50">
        <f t="shared" si="5"/>
        <v>-3132916</v>
      </c>
      <c r="I56" s="50">
        <f t="shared" si="5"/>
        <v>-3139681</v>
      </c>
      <c r="J56" s="50">
        <f t="shared" si="5"/>
        <v>32782769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32782769</v>
      </c>
      <c r="X56" s="50">
        <f t="shared" si="5"/>
        <v>2005200</v>
      </c>
      <c r="Y56" s="50">
        <f t="shared" si="5"/>
        <v>30777569</v>
      </c>
      <c r="Z56" s="51">
        <f>+IF(X56&lt;&gt;0,+(Y56/X56)*100,0)</f>
        <v>1534.8877418711349</v>
      </c>
      <c r="AA56" s="48">
        <f>SUM(AA53:AA55)</f>
        <v>8022600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-278417</v>
      </c>
      <c r="D59" s="65">
        <f>SUM(D56:D58)</f>
        <v>0</v>
      </c>
      <c r="E59" s="66">
        <f t="shared" si="6"/>
        <v>8022600</v>
      </c>
      <c r="F59" s="67">
        <f t="shared" si="6"/>
        <v>8022600</v>
      </c>
      <c r="G59" s="67">
        <f t="shared" si="6"/>
        <v>39055366</v>
      </c>
      <c r="H59" s="67">
        <f t="shared" si="6"/>
        <v>-3132916</v>
      </c>
      <c r="I59" s="67">
        <f t="shared" si="6"/>
        <v>-3139681</v>
      </c>
      <c r="J59" s="67">
        <f t="shared" si="6"/>
        <v>32782769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32782769</v>
      </c>
      <c r="X59" s="67">
        <f t="shared" si="6"/>
        <v>2005200</v>
      </c>
      <c r="Y59" s="67">
        <f t="shared" si="6"/>
        <v>30777569</v>
      </c>
      <c r="Z59" s="68">
        <f>+IF(X59&lt;&gt;0,+(Y59/X59)*100,0)</f>
        <v>1534.8877418711349</v>
      </c>
      <c r="AA59" s="65">
        <f>SUM(AA56:AA58)</f>
        <v>8022600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45502003</v>
      </c>
      <c r="D9" s="20"/>
      <c r="E9" s="21">
        <v>58015997</v>
      </c>
      <c r="F9" s="22">
        <v>58015997</v>
      </c>
      <c r="G9" s="22">
        <v>4277614</v>
      </c>
      <c r="H9" s="22">
        <v>3984482</v>
      </c>
      <c r="I9" s="22">
        <v>3769978</v>
      </c>
      <c r="J9" s="22">
        <v>12032074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12032074</v>
      </c>
      <c r="X9" s="22">
        <v>14503998</v>
      </c>
      <c r="Y9" s="22">
        <v>-2471924</v>
      </c>
      <c r="Z9" s="23">
        <v>-17.043052543167754</v>
      </c>
      <c r="AA9" s="20">
        <v>58015997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3598356</v>
      </c>
      <c r="D13" s="20"/>
      <c r="E13" s="21">
        <v>3729255</v>
      </c>
      <c r="F13" s="22">
        <v>3729255</v>
      </c>
      <c r="G13" s="22">
        <v>363504</v>
      </c>
      <c r="H13" s="22">
        <v>376206</v>
      </c>
      <c r="I13" s="22">
        <v>324709</v>
      </c>
      <c r="J13" s="22">
        <v>1064419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1064419</v>
      </c>
      <c r="X13" s="22">
        <v>932313</v>
      </c>
      <c r="Y13" s="22">
        <v>132106</v>
      </c>
      <c r="Z13" s="23">
        <v>14.169704809436315</v>
      </c>
      <c r="AA13" s="20">
        <v>3729255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35367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17016960</v>
      </c>
      <c r="F25" s="22">
        <v>17016960</v>
      </c>
      <c r="G25" s="22"/>
      <c r="H25" s="22"/>
      <c r="I25" s="22">
        <v>6770481</v>
      </c>
      <c r="J25" s="22">
        <v>6770481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6770481</v>
      </c>
      <c r="X25" s="22">
        <v>4254240</v>
      </c>
      <c r="Y25" s="22">
        <v>2516241</v>
      </c>
      <c r="Z25" s="23">
        <v>59.14666309376058</v>
      </c>
      <c r="AA25" s="20">
        <v>17016960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4479763</v>
      </c>
      <c r="F28" s="22">
        <v>4479763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1119939</v>
      </c>
      <c r="Y28" s="22">
        <v>-1119939</v>
      </c>
      <c r="Z28" s="23">
        <v>-100</v>
      </c>
      <c r="AA28" s="20">
        <v>4479763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1028632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50164358</v>
      </c>
      <c r="D32" s="29">
        <f t="shared" ref="D32:Y32" si="0">SUM(D6:D31)</f>
        <v>0</v>
      </c>
      <c r="E32" s="30">
        <f t="shared" si="0"/>
        <v>83241975</v>
      </c>
      <c r="F32" s="31">
        <f t="shared" si="0"/>
        <v>83241975</v>
      </c>
      <c r="G32" s="31">
        <f t="shared" si="0"/>
        <v>4641118</v>
      </c>
      <c r="H32" s="31">
        <f t="shared" si="0"/>
        <v>4360688</v>
      </c>
      <c r="I32" s="31">
        <f t="shared" si="0"/>
        <v>10865168</v>
      </c>
      <c r="J32" s="31">
        <f t="shared" si="0"/>
        <v>19866974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19866974</v>
      </c>
      <c r="X32" s="31">
        <f t="shared" si="0"/>
        <v>20810490</v>
      </c>
      <c r="Y32" s="31">
        <f t="shared" si="0"/>
        <v>-943516</v>
      </c>
      <c r="Z32" s="32">
        <f>+IF(X32&lt;&gt;0,+(Y32/X32)*100,0)</f>
        <v>-4.5338480737358893</v>
      </c>
      <c r="AA32" s="29">
        <f>SUM(AA6:AA31)</f>
        <v>83241975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22586924</v>
      </c>
      <c r="D34" s="20"/>
      <c r="E34" s="21">
        <v>25334878</v>
      </c>
      <c r="F34" s="22">
        <v>25334878</v>
      </c>
      <c r="G34" s="22">
        <v>1836223</v>
      </c>
      <c r="H34" s="22">
        <v>1947453</v>
      </c>
      <c r="I34" s="22">
        <v>2019329</v>
      </c>
      <c r="J34" s="22">
        <v>5803005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5803005</v>
      </c>
      <c r="X34" s="22">
        <v>6333708</v>
      </c>
      <c r="Y34" s="22">
        <v>-530703</v>
      </c>
      <c r="Z34" s="23">
        <v>-8.3790253671309127</v>
      </c>
      <c r="AA34" s="20">
        <v>25334878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1149902</v>
      </c>
      <c r="D37" s="20"/>
      <c r="E37" s="21">
        <v>2730000</v>
      </c>
      <c r="F37" s="22">
        <v>2730000</v>
      </c>
      <c r="G37" s="22"/>
      <c r="H37" s="22">
        <v>62050</v>
      </c>
      <c r="I37" s="22">
        <v>151087</v>
      </c>
      <c r="J37" s="22">
        <v>213137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213137</v>
      </c>
      <c r="X37" s="22">
        <v>682497</v>
      </c>
      <c r="Y37" s="22">
        <v>-469360</v>
      </c>
      <c r="Z37" s="23">
        <v>-68.770998260798208</v>
      </c>
      <c r="AA37" s="20">
        <v>2730000</v>
      </c>
    </row>
    <row r="38" spans="1:27" ht="13.5" x14ac:dyDescent="0.25">
      <c r="A38" s="19" t="s">
        <v>64</v>
      </c>
      <c r="B38" s="15" t="s">
        <v>32</v>
      </c>
      <c r="C38" s="20">
        <v>-501137</v>
      </c>
      <c r="D38" s="20"/>
      <c r="E38" s="21">
        <v>2048924</v>
      </c>
      <c r="F38" s="22">
        <v>2048924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512229</v>
      </c>
      <c r="Y38" s="22">
        <v>-512229</v>
      </c>
      <c r="Z38" s="23">
        <v>-100</v>
      </c>
      <c r="AA38" s="20">
        <v>2048924</v>
      </c>
    </row>
    <row r="39" spans="1:27" ht="13.5" x14ac:dyDescent="0.25">
      <c r="A39" s="19" t="s">
        <v>65</v>
      </c>
      <c r="B39" s="15" t="s">
        <v>32</v>
      </c>
      <c r="C39" s="20">
        <v>2431342</v>
      </c>
      <c r="D39" s="20"/>
      <c r="E39" s="21">
        <v>1319503</v>
      </c>
      <c r="F39" s="22">
        <v>1319503</v>
      </c>
      <c r="G39" s="22">
        <v>309509</v>
      </c>
      <c r="H39" s="22">
        <v>309509</v>
      </c>
      <c r="I39" s="22">
        <v>309509</v>
      </c>
      <c r="J39" s="22">
        <v>928527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928527</v>
      </c>
      <c r="X39" s="22">
        <v>329871</v>
      </c>
      <c r="Y39" s="22">
        <v>598656</v>
      </c>
      <c r="Z39" s="23">
        <v>181.48185199668961</v>
      </c>
      <c r="AA39" s="20">
        <v>1319503</v>
      </c>
    </row>
    <row r="40" spans="1:27" ht="13.5" x14ac:dyDescent="0.25">
      <c r="A40" s="19" t="s">
        <v>40</v>
      </c>
      <c r="B40" s="15" t="s">
        <v>32</v>
      </c>
      <c r="C40" s="20">
        <v>1615318</v>
      </c>
      <c r="D40" s="20"/>
      <c r="E40" s="21">
        <v>642242</v>
      </c>
      <c r="F40" s="22">
        <v>642242</v>
      </c>
      <c r="G40" s="22">
        <v>20054</v>
      </c>
      <c r="H40" s="22">
        <v>20494</v>
      </c>
      <c r="I40" s="22">
        <v>16914</v>
      </c>
      <c r="J40" s="22">
        <v>57462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57462</v>
      </c>
      <c r="X40" s="22">
        <v>160560</v>
      </c>
      <c r="Y40" s="22">
        <v>-103098</v>
      </c>
      <c r="Z40" s="23">
        <v>-64.211509715994026</v>
      </c>
      <c r="AA40" s="20">
        <v>642242</v>
      </c>
    </row>
    <row r="41" spans="1:27" ht="13.5" x14ac:dyDescent="0.25">
      <c r="A41" s="19" t="s">
        <v>66</v>
      </c>
      <c r="B41" s="15" t="s">
        <v>32</v>
      </c>
      <c r="C41" s="20">
        <v>3625430</v>
      </c>
      <c r="D41" s="20"/>
      <c r="E41" s="21">
        <v>7673880</v>
      </c>
      <c r="F41" s="22">
        <v>7673880</v>
      </c>
      <c r="G41" s="22"/>
      <c r="H41" s="22"/>
      <c r="I41" s="22">
        <v>87090</v>
      </c>
      <c r="J41" s="22">
        <v>87090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87090</v>
      </c>
      <c r="X41" s="22">
        <v>1918461</v>
      </c>
      <c r="Y41" s="22">
        <v>-1831371</v>
      </c>
      <c r="Z41" s="23">
        <v>-95.460423745908827</v>
      </c>
      <c r="AA41" s="20">
        <v>7673880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6000000</v>
      </c>
      <c r="F42" s="22">
        <v>6000000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1500000</v>
      </c>
      <c r="Y42" s="22">
        <v>-1500000</v>
      </c>
      <c r="Z42" s="23">
        <v>-100</v>
      </c>
      <c r="AA42" s="20">
        <v>6000000</v>
      </c>
    </row>
    <row r="43" spans="1:27" ht="13.5" x14ac:dyDescent="0.25">
      <c r="A43" s="19" t="s">
        <v>68</v>
      </c>
      <c r="B43" s="15" t="s">
        <v>32</v>
      </c>
      <c r="C43" s="20">
        <v>13651558</v>
      </c>
      <c r="D43" s="20"/>
      <c r="E43" s="21">
        <v>14000000</v>
      </c>
      <c r="F43" s="22">
        <v>14000000</v>
      </c>
      <c r="G43" s="22">
        <v>1032</v>
      </c>
      <c r="H43" s="22">
        <v>4621602</v>
      </c>
      <c r="I43" s="22">
        <v>10179</v>
      </c>
      <c r="J43" s="22">
        <v>4632813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4632813</v>
      </c>
      <c r="X43" s="22">
        <v>3499998</v>
      </c>
      <c r="Y43" s="22">
        <v>1132815</v>
      </c>
      <c r="Z43" s="23">
        <v>32.366161352092199</v>
      </c>
      <c r="AA43" s="20">
        <v>14000000</v>
      </c>
    </row>
    <row r="44" spans="1:27" ht="13.5" x14ac:dyDescent="0.25">
      <c r="A44" s="19" t="s">
        <v>69</v>
      </c>
      <c r="B44" s="15" t="s">
        <v>32</v>
      </c>
      <c r="C44" s="20">
        <v>11095885</v>
      </c>
      <c r="D44" s="20"/>
      <c r="E44" s="21">
        <v>12215552</v>
      </c>
      <c r="F44" s="22">
        <v>12215552</v>
      </c>
      <c r="G44" s="22"/>
      <c r="H44" s="22">
        <v>80960</v>
      </c>
      <c r="I44" s="22">
        <v>1258374</v>
      </c>
      <c r="J44" s="22">
        <v>1339334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1339334</v>
      </c>
      <c r="X44" s="22">
        <v>3053871</v>
      </c>
      <c r="Y44" s="22">
        <v>-1714537</v>
      </c>
      <c r="Z44" s="23">
        <v>-56.14307218608775</v>
      </c>
      <c r="AA44" s="20">
        <v>12215552</v>
      </c>
    </row>
    <row r="45" spans="1:27" ht="13.5" x14ac:dyDescent="0.25">
      <c r="A45" s="19" t="s">
        <v>70</v>
      </c>
      <c r="B45" s="15" t="s">
        <v>32</v>
      </c>
      <c r="C45" s="20">
        <v>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55655227</v>
      </c>
      <c r="D47" s="29">
        <f t="shared" ref="D47:Y47" si="1">SUM(D34:D46)</f>
        <v>0</v>
      </c>
      <c r="E47" s="30">
        <f t="shared" si="1"/>
        <v>71964979</v>
      </c>
      <c r="F47" s="31">
        <f t="shared" si="1"/>
        <v>71964979</v>
      </c>
      <c r="G47" s="31">
        <f t="shared" si="1"/>
        <v>2166818</v>
      </c>
      <c r="H47" s="31">
        <f t="shared" si="1"/>
        <v>7042068</v>
      </c>
      <c r="I47" s="31">
        <f t="shared" si="1"/>
        <v>3852482</v>
      </c>
      <c r="J47" s="31">
        <f t="shared" si="1"/>
        <v>13061368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13061368</v>
      </c>
      <c r="X47" s="31">
        <f t="shared" si="1"/>
        <v>17991195</v>
      </c>
      <c r="Y47" s="31">
        <f t="shared" si="1"/>
        <v>-4929827</v>
      </c>
      <c r="Z47" s="32">
        <f>+IF(X47&lt;&gt;0,+(Y47/X47)*100,0)</f>
        <v>-27.401331595816732</v>
      </c>
      <c r="AA47" s="29">
        <f>SUM(AA34:AA46)</f>
        <v>71964979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-5490869</v>
      </c>
      <c r="D48" s="39">
        <f t="shared" si="2"/>
        <v>0</v>
      </c>
      <c r="E48" s="40">
        <f t="shared" si="2"/>
        <v>11276996</v>
      </c>
      <c r="F48" s="41">
        <f t="shared" si="2"/>
        <v>11276996</v>
      </c>
      <c r="G48" s="41">
        <f t="shared" si="2"/>
        <v>2474300</v>
      </c>
      <c r="H48" s="41">
        <f t="shared" si="2"/>
        <v>-2681380</v>
      </c>
      <c r="I48" s="41">
        <f t="shared" si="2"/>
        <v>7012686</v>
      </c>
      <c r="J48" s="41">
        <f t="shared" si="2"/>
        <v>6805606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6805606</v>
      </c>
      <c r="X48" s="41">
        <f t="shared" si="2"/>
        <v>2819295</v>
      </c>
      <c r="Y48" s="41">
        <f t="shared" si="2"/>
        <v>3986311</v>
      </c>
      <c r="Z48" s="42">
        <f>+IF(X48&lt;&gt;0,+(Y48/X48)*100,0)</f>
        <v>141.39389457293402</v>
      </c>
      <c r="AA48" s="39">
        <f>+AA32-AA47</f>
        <v>11276996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-5490869</v>
      </c>
      <c r="D51" s="48">
        <f t="shared" si="3"/>
        <v>0</v>
      </c>
      <c r="E51" s="49">
        <f t="shared" si="3"/>
        <v>11276996</v>
      </c>
      <c r="F51" s="50">
        <f t="shared" si="3"/>
        <v>11276996</v>
      </c>
      <c r="G51" s="50">
        <f t="shared" si="3"/>
        <v>2474300</v>
      </c>
      <c r="H51" s="50">
        <f t="shared" si="3"/>
        <v>-2681380</v>
      </c>
      <c r="I51" s="50">
        <f t="shared" si="3"/>
        <v>7012686</v>
      </c>
      <c r="J51" s="50">
        <f t="shared" si="3"/>
        <v>6805606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6805606</v>
      </c>
      <c r="X51" s="50">
        <f t="shared" si="3"/>
        <v>2819295</v>
      </c>
      <c r="Y51" s="50">
        <f t="shared" si="3"/>
        <v>3986311</v>
      </c>
      <c r="Z51" s="51">
        <f>+IF(X51&lt;&gt;0,+(Y51/X51)*100,0)</f>
        <v>141.39389457293402</v>
      </c>
      <c r="AA51" s="48">
        <f>SUM(AA48:AA50)</f>
        <v>11276996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-5490869</v>
      </c>
      <c r="D53" s="54">
        <f>+D51-D52</f>
        <v>0</v>
      </c>
      <c r="E53" s="55">
        <f t="shared" si="4"/>
        <v>11276996</v>
      </c>
      <c r="F53" s="56">
        <f t="shared" si="4"/>
        <v>11276996</v>
      </c>
      <c r="G53" s="56">
        <f t="shared" si="4"/>
        <v>2474300</v>
      </c>
      <c r="H53" s="56">
        <f t="shared" si="4"/>
        <v>-2681380</v>
      </c>
      <c r="I53" s="56">
        <f t="shared" si="4"/>
        <v>7012686</v>
      </c>
      <c r="J53" s="56">
        <f t="shared" si="4"/>
        <v>6805606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6805606</v>
      </c>
      <c r="X53" s="56">
        <f t="shared" si="4"/>
        <v>2819295</v>
      </c>
      <c r="Y53" s="56">
        <f t="shared" si="4"/>
        <v>3986311</v>
      </c>
      <c r="Z53" s="57">
        <f>+IF(X53&lt;&gt;0,+(Y53/X53)*100,0)</f>
        <v>141.39389457293402</v>
      </c>
      <c r="AA53" s="54">
        <f>+AA51-AA52</f>
        <v>11276996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-5490869</v>
      </c>
      <c r="D56" s="48">
        <f>SUM(D53:D55)</f>
        <v>0</v>
      </c>
      <c r="E56" s="49">
        <f t="shared" si="5"/>
        <v>11276996</v>
      </c>
      <c r="F56" s="50">
        <f t="shared" si="5"/>
        <v>11276996</v>
      </c>
      <c r="G56" s="50">
        <f t="shared" si="5"/>
        <v>2474300</v>
      </c>
      <c r="H56" s="50">
        <f t="shared" si="5"/>
        <v>-2681380</v>
      </c>
      <c r="I56" s="50">
        <f t="shared" si="5"/>
        <v>7012686</v>
      </c>
      <c r="J56" s="50">
        <f t="shared" si="5"/>
        <v>6805606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6805606</v>
      </c>
      <c r="X56" s="50">
        <f t="shared" si="5"/>
        <v>2819295</v>
      </c>
      <c r="Y56" s="50">
        <f t="shared" si="5"/>
        <v>3986311</v>
      </c>
      <c r="Z56" s="51">
        <f>+IF(X56&lt;&gt;0,+(Y56/X56)*100,0)</f>
        <v>141.39389457293402</v>
      </c>
      <c r="AA56" s="48">
        <f>SUM(AA53:AA55)</f>
        <v>11276996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-5490869</v>
      </c>
      <c r="D59" s="65">
        <f>SUM(D56:D58)</f>
        <v>0</v>
      </c>
      <c r="E59" s="66">
        <f t="shared" si="6"/>
        <v>11276996</v>
      </c>
      <c r="F59" s="67">
        <f t="shared" si="6"/>
        <v>11276996</v>
      </c>
      <c r="G59" s="67">
        <f t="shared" si="6"/>
        <v>2474300</v>
      </c>
      <c r="H59" s="67">
        <f t="shared" si="6"/>
        <v>-2681380</v>
      </c>
      <c r="I59" s="67">
        <f t="shared" si="6"/>
        <v>7012686</v>
      </c>
      <c r="J59" s="67">
        <f t="shared" si="6"/>
        <v>6805606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6805606</v>
      </c>
      <c r="X59" s="67">
        <f t="shared" si="6"/>
        <v>2819295</v>
      </c>
      <c r="Y59" s="67">
        <f t="shared" si="6"/>
        <v>3986311</v>
      </c>
      <c r="Z59" s="68">
        <f>+IF(X59&lt;&gt;0,+(Y59/X59)*100,0)</f>
        <v>141.39389457293402</v>
      </c>
      <c r="AA59" s="65">
        <f>SUM(AA56:AA58)</f>
        <v>11276996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28465919</v>
      </c>
      <c r="D9" s="20"/>
      <c r="E9" s="21">
        <v>30029458</v>
      </c>
      <c r="F9" s="22">
        <v>30029458</v>
      </c>
      <c r="G9" s="22">
        <v>11845714</v>
      </c>
      <c r="H9" s="22">
        <v>1379540</v>
      </c>
      <c r="I9" s="22">
        <v>1498623</v>
      </c>
      <c r="J9" s="22">
        <v>14723877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14723877</v>
      </c>
      <c r="X9" s="22">
        <v>14682292</v>
      </c>
      <c r="Y9" s="22">
        <v>41585</v>
      </c>
      <c r="Z9" s="23">
        <v>0.28323234546758774</v>
      </c>
      <c r="AA9" s="20">
        <v>30029458</v>
      </c>
    </row>
    <row r="10" spans="1:27" ht="13.5" x14ac:dyDescent="0.25">
      <c r="A10" s="19" t="s">
        <v>38</v>
      </c>
      <c r="B10" s="15" t="s">
        <v>32</v>
      </c>
      <c r="C10" s="20">
        <v>7114</v>
      </c>
      <c r="D10" s="20"/>
      <c r="E10" s="21">
        <v>4516</v>
      </c>
      <c r="F10" s="22">
        <v>4516</v>
      </c>
      <c r="G10" s="22">
        <v>4428</v>
      </c>
      <c r="H10" s="22">
        <v>2476</v>
      </c>
      <c r="I10" s="22">
        <v>1842</v>
      </c>
      <c r="J10" s="22">
        <v>8746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8746</v>
      </c>
      <c r="X10" s="22">
        <v>1141</v>
      </c>
      <c r="Y10" s="22">
        <v>7605</v>
      </c>
      <c r="Z10" s="23">
        <v>666.52059596844879</v>
      </c>
      <c r="AA10" s="20">
        <v>4516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4446417</v>
      </c>
      <c r="D13" s="20"/>
      <c r="E13" s="21">
        <v>3315940</v>
      </c>
      <c r="F13" s="22">
        <v>3315940</v>
      </c>
      <c r="G13" s="22">
        <v>406238</v>
      </c>
      <c r="H13" s="22">
        <v>407477</v>
      </c>
      <c r="I13" s="22">
        <v>409388</v>
      </c>
      <c r="J13" s="22">
        <v>1223103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1223103</v>
      </c>
      <c r="X13" s="22">
        <v>1179013</v>
      </c>
      <c r="Y13" s="22">
        <v>44090</v>
      </c>
      <c r="Z13" s="23">
        <v>3.7395686052655903</v>
      </c>
      <c r="AA13" s="20">
        <v>3315940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25101</v>
      </c>
      <c r="H17" s="22">
        <v>25101</v>
      </c>
      <c r="I17" s="22">
        <v>-42671</v>
      </c>
      <c r="J17" s="22">
        <v>7531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7531</v>
      </c>
      <c r="X17" s="22"/>
      <c r="Y17" s="22">
        <v>7531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6235</v>
      </c>
      <c r="D18" s="20"/>
      <c r="E18" s="21">
        <v>1338</v>
      </c>
      <c r="F18" s="22">
        <v>1338</v>
      </c>
      <c r="G18" s="22"/>
      <c r="H18" s="22">
        <v>1381</v>
      </c>
      <c r="I18" s="22">
        <v>1327</v>
      </c>
      <c r="J18" s="22">
        <v>2708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2708</v>
      </c>
      <c r="X18" s="22">
        <v>957</v>
      </c>
      <c r="Y18" s="22">
        <v>1751</v>
      </c>
      <c r="Z18" s="23">
        <v>182.96760710553815</v>
      </c>
      <c r="AA18" s="20">
        <v>1338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18330070</v>
      </c>
      <c r="D25" s="20"/>
      <c r="E25" s="21">
        <v>17649300</v>
      </c>
      <c r="F25" s="22">
        <v>17649300</v>
      </c>
      <c r="G25" s="22">
        <v>7353947</v>
      </c>
      <c r="H25" s="22"/>
      <c r="I25" s="22"/>
      <c r="J25" s="22">
        <v>7353947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7353947</v>
      </c>
      <c r="X25" s="22">
        <v>7085140</v>
      </c>
      <c r="Y25" s="22">
        <v>268807</v>
      </c>
      <c r="Z25" s="23">
        <v>3.7939546713261842</v>
      </c>
      <c r="AA25" s="20">
        <v>17649300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313150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51568905</v>
      </c>
      <c r="D32" s="29">
        <f t="shared" ref="D32:Y32" si="0">SUM(D6:D31)</f>
        <v>0</v>
      </c>
      <c r="E32" s="30">
        <f t="shared" si="0"/>
        <v>51000552</v>
      </c>
      <c r="F32" s="31">
        <f t="shared" si="0"/>
        <v>51000552</v>
      </c>
      <c r="G32" s="31">
        <f t="shared" si="0"/>
        <v>19635428</v>
      </c>
      <c r="H32" s="31">
        <f t="shared" si="0"/>
        <v>1815975</v>
      </c>
      <c r="I32" s="31">
        <f t="shared" si="0"/>
        <v>1868509</v>
      </c>
      <c r="J32" s="31">
        <f t="shared" si="0"/>
        <v>23319912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23319912</v>
      </c>
      <c r="X32" s="31">
        <f t="shared" si="0"/>
        <v>22948543</v>
      </c>
      <c r="Y32" s="31">
        <f t="shared" si="0"/>
        <v>371369</v>
      </c>
      <c r="Z32" s="32">
        <f>+IF(X32&lt;&gt;0,+(Y32/X32)*100,0)</f>
        <v>1.6182683144633627</v>
      </c>
      <c r="AA32" s="29">
        <f>SUM(AA6:AA31)</f>
        <v>51000552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23991984</v>
      </c>
      <c r="D34" s="20"/>
      <c r="E34" s="21">
        <v>21808719</v>
      </c>
      <c r="F34" s="22">
        <v>21808719</v>
      </c>
      <c r="G34" s="22">
        <v>1929931</v>
      </c>
      <c r="H34" s="22">
        <v>1877597</v>
      </c>
      <c r="I34" s="22">
        <v>2059870</v>
      </c>
      <c r="J34" s="22">
        <v>5867398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5867398</v>
      </c>
      <c r="X34" s="22">
        <v>7297515</v>
      </c>
      <c r="Y34" s="22">
        <v>-1430117</v>
      </c>
      <c r="Z34" s="23">
        <v>-19.597314976399499</v>
      </c>
      <c r="AA34" s="20">
        <v>21808719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5897181</v>
      </c>
      <c r="D37" s="20"/>
      <c r="E37" s="21">
        <v>4521087</v>
      </c>
      <c r="F37" s="22">
        <v>4521087</v>
      </c>
      <c r="G37" s="22"/>
      <c r="H37" s="22">
        <v>697935</v>
      </c>
      <c r="I37" s="22">
        <v>470479</v>
      </c>
      <c r="J37" s="22">
        <v>1168414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1168414</v>
      </c>
      <c r="X37" s="22">
        <v>1709570</v>
      </c>
      <c r="Y37" s="22">
        <v>-541156</v>
      </c>
      <c r="Z37" s="23">
        <v>-31.654509613528546</v>
      </c>
      <c r="AA37" s="20">
        <v>4521087</v>
      </c>
    </row>
    <row r="38" spans="1:27" ht="13.5" x14ac:dyDescent="0.25">
      <c r="A38" s="19" t="s">
        <v>64</v>
      </c>
      <c r="B38" s="15" t="s">
        <v>32</v>
      </c>
      <c r="C38" s="20">
        <v>2783182</v>
      </c>
      <c r="D38" s="20"/>
      <c r="E38" s="21">
        <v>2930690</v>
      </c>
      <c r="F38" s="22">
        <v>2930690</v>
      </c>
      <c r="G38" s="22">
        <v>83495</v>
      </c>
      <c r="H38" s="22">
        <v>380369</v>
      </c>
      <c r="I38" s="22">
        <v>231932</v>
      </c>
      <c r="J38" s="22">
        <v>695796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695796</v>
      </c>
      <c r="X38" s="22">
        <v>695796</v>
      </c>
      <c r="Y38" s="22"/>
      <c r="Z38" s="23"/>
      <c r="AA38" s="20">
        <v>2930690</v>
      </c>
    </row>
    <row r="39" spans="1:27" ht="13.5" x14ac:dyDescent="0.25">
      <c r="A39" s="19" t="s">
        <v>65</v>
      </c>
      <c r="B39" s="15" t="s">
        <v>32</v>
      </c>
      <c r="C39" s="20">
        <v>2331247</v>
      </c>
      <c r="D39" s="20"/>
      <c r="E39" s="21">
        <v>2521702</v>
      </c>
      <c r="F39" s="22">
        <v>2521702</v>
      </c>
      <c r="G39" s="22">
        <v>210143</v>
      </c>
      <c r="H39" s="22">
        <v>210143</v>
      </c>
      <c r="I39" s="22">
        <v>210143</v>
      </c>
      <c r="J39" s="22">
        <v>630429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630429</v>
      </c>
      <c r="X39" s="22">
        <v>630429</v>
      </c>
      <c r="Y39" s="22"/>
      <c r="Z39" s="23"/>
      <c r="AA39" s="20">
        <v>2521702</v>
      </c>
    </row>
    <row r="40" spans="1:27" ht="13.5" x14ac:dyDescent="0.25">
      <c r="A40" s="19" t="s">
        <v>40</v>
      </c>
      <c r="B40" s="15" t="s">
        <v>32</v>
      </c>
      <c r="C40" s="20">
        <v>557684</v>
      </c>
      <c r="D40" s="20"/>
      <c r="E40" s="21">
        <v>496520</v>
      </c>
      <c r="F40" s="22">
        <v>496520</v>
      </c>
      <c r="G40" s="22"/>
      <c r="H40" s="22">
        <v>42005</v>
      </c>
      <c r="I40" s="22">
        <v>4324</v>
      </c>
      <c r="J40" s="22">
        <v>46329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46329</v>
      </c>
      <c r="X40" s="22">
        <v>54374</v>
      </c>
      <c r="Y40" s="22">
        <v>-8045</v>
      </c>
      <c r="Z40" s="23">
        <v>-14.795674403207414</v>
      </c>
      <c r="AA40" s="20">
        <v>496520</v>
      </c>
    </row>
    <row r="41" spans="1:27" ht="13.5" x14ac:dyDescent="0.25">
      <c r="A41" s="19" t="s">
        <v>66</v>
      </c>
      <c r="B41" s="15" t="s">
        <v>32</v>
      </c>
      <c r="C41" s="20">
        <v>6074390</v>
      </c>
      <c r="D41" s="20"/>
      <c r="E41" s="21">
        <v>6081615</v>
      </c>
      <c r="F41" s="22">
        <v>6081615</v>
      </c>
      <c r="G41" s="22">
        <v>106900</v>
      </c>
      <c r="H41" s="22">
        <v>115999</v>
      </c>
      <c r="I41" s="22">
        <v>721943</v>
      </c>
      <c r="J41" s="22">
        <v>944842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944842</v>
      </c>
      <c r="X41" s="22">
        <v>977407</v>
      </c>
      <c r="Y41" s="22">
        <v>-32565</v>
      </c>
      <c r="Z41" s="23">
        <v>-3.3317747877803208</v>
      </c>
      <c r="AA41" s="20">
        <v>6081615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146535</v>
      </c>
      <c r="F43" s="22">
        <v>146535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36633</v>
      </c>
      <c r="Y43" s="22">
        <v>-36633</v>
      </c>
      <c r="Z43" s="23">
        <v>-100</v>
      </c>
      <c r="AA43" s="20">
        <v>146535</v>
      </c>
    </row>
    <row r="44" spans="1:27" ht="13.5" x14ac:dyDescent="0.25">
      <c r="A44" s="19" t="s">
        <v>69</v>
      </c>
      <c r="B44" s="15" t="s">
        <v>32</v>
      </c>
      <c r="C44" s="20">
        <v>4576948</v>
      </c>
      <c r="D44" s="20"/>
      <c r="E44" s="21">
        <v>7411102</v>
      </c>
      <c r="F44" s="22">
        <v>7411102</v>
      </c>
      <c r="G44" s="22">
        <v>110394</v>
      </c>
      <c r="H44" s="22">
        <v>570442</v>
      </c>
      <c r="I44" s="22">
        <v>658433</v>
      </c>
      <c r="J44" s="22">
        <v>1339269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1339269</v>
      </c>
      <c r="X44" s="22">
        <v>1030973</v>
      </c>
      <c r="Y44" s="22">
        <v>308296</v>
      </c>
      <c r="Z44" s="23">
        <v>29.903401931961358</v>
      </c>
      <c r="AA44" s="20">
        <v>7411102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46212616</v>
      </c>
      <c r="D47" s="29">
        <f t="shared" ref="D47:Y47" si="1">SUM(D34:D46)</f>
        <v>0</v>
      </c>
      <c r="E47" s="30">
        <f t="shared" si="1"/>
        <v>45917970</v>
      </c>
      <c r="F47" s="31">
        <f t="shared" si="1"/>
        <v>45917970</v>
      </c>
      <c r="G47" s="31">
        <f t="shared" si="1"/>
        <v>2440863</v>
      </c>
      <c r="H47" s="31">
        <f t="shared" si="1"/>
        <v>3894490</v>
      </c>
      <c r="I47" s="31">
        <f t="shared" si="1"/>
        <v>4357124</v>
      </c>
      <c r="J47" s="31">
        <f t="shared" si="1"/>
        <v>10692477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10692477</v>
      </c>
      <c r="X47" s="31">
        <f t="shared" si="1"/>
        <v>12432697</v>
      </c>
      <c r="Y47" s="31">
        <f t="shared" si="1"/>
        <v>-1740220</v>
      </c>
      <c r="Z47" s="32">
        <f>+IF(X47&lt;&gt;0,+(Y47/X47)*100,0)</f>
        <v>-13.997123874248684</v>
      </c>
      <c r="AA47" s="29">
        <f>SUM(AA34:AA46)</f>
        <v>45917970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5356289</v>
      </c>
      <c r="D48" s="39">
        <f t="shared" si="2"/>
        <v>0</v>
      </c>
      <c r="E48" s="40">
        <f t="shared" si="2"/>
        <v>5082582</v>
      </c>
      <c r="F48" s="41">
        <f t="shared" si="2"/>
        <v>5082582</v>
      </c>
      <c r="G48" s="41">
        <f t="shared" si="2"/>
        <v>17194565</v>
      </c>
      <c r="H48" s="41">
        <f t="shared" si="2"/>
        <v>-2078515</v>
      </c>
      <c r="I48" s="41">
        <f t="shared" si="2"/>
        <v>-2488615</v>
      </c>
      <c r="J48" s="41">
        <f t="shared" si="2"/>
        <v>12627435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12627435</v>
      </c>
      <c r="X48" s="41">
        <f t="shared" si="2"/>
        <v>10515846</v>
      </c>
      <c r="Y48" s="41">
        <f t="shared" si="2"/>
        <v>2111589</v>
      </c>
      <c r="Z48" s="42">
        <f>+IF(X48&lt;&gt;0,+(Y48/X48)*100,0)</f>
        <v>20.080067737774023</v>
      </c>
      <c r="AA48" s="39">
        <f>+AA32-AA47</f>
        <v>5082582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5356289</v>
      </c>
      <c r="D51" s="48">
        <f t="shared" si="3"/>
        <v>0</v>
      </c>
      <c r="E51" s="49">
        <f t="shared" si="3"/>
        <v>5082582</v>
      </c>
      <c r="F51" s="50">
        <f t="shared" si="3"/>
        <v>5082582</v>
      </c>
      <c r="G51" s="50">
        <f t="shared" si="3"/>
        <v>17194565</v>
      </c>
      <c r="H51" s="50">
        <f t="shared" si="3"/>
        <v>-2078515</v>
      </c>
      <c r="I51" s="50">
        <f t="shared" si="3"/>
        <v>-2488615</v>
      </c>
      <c r="J51" s="50">
        <f t="shared" si="3"/>
        <v>12627435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12627435</v>
      </c>
      <c r="X51" s="50">
        <f t="shared" si="3"/>
        <v>10515846</v>
      </c>
      <c r="Y51" s="50">
        <f t="shared" si="3"/>
        <v>2111589</v>
      </c>
      <c r="Z51" s="51">
        <f>+IF(X51&lt;&gt;0,+(Y51/X51)*100,0)</f>
        <v>20.080067737774023</v>
      </c>
      <c r="AA51" s="48">
        <f>SUM(AA48:AA50)</f>
        <v>5082582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5356289</v>
      </c>
      <c r="D53" s="54">
        <f>+D51-D52</f>
        <v>0</v>
      </c>
      <c r="E53" s="55">
        <f t="shared" si="4"/>
        <v>5082582</v>
      </c>
      <c r="F53" s="56">
        <f t="shared" si="4"/>
        <v>5082582</v>
      </c>
      <c r="G53" s="56">
        <f t="shared" si="4"/>
        <v>17194565</v>
      </c>
      <c r="H53" s="56">
        <f t="shared" si="4"/>
        <v>-2078515</v>
      </c>
      <c r="I53" s="56">
        <f t="shared" si="4"/>
        <v>-2488615</v>
      </c>
      <c r="J53" s="56">
        <f t="shared" si="4"/>
        <v>12627435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12627435</v>
      </c>
      <c r="X53" s="56">
        <f t="shared" si="4"/>
        <v>10515846</v>
      </c>
      <c r="Y53" s="56">
        <f t="shared" si="4"/>
        <v>2111589</v>
      </c>
      <c r="Z53" s="57">
        <f>+IF(X53&lt;&gt;0,+(Y53/X53)*100,0)</f>
        <v>20.080067737774023</v>
      </c>
      <c r="AA53" s="54">
        <f>+AA51-AA52</f>
        <v>5082582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5356289</v>
      </c>
      <c r="D56" s="48">
        <f>SUM(D53:D55)</f>
        <v>0</v>
      </c>
      <c r="E56" s="49">
        <f t="shared" si="5"/>
        <v>5082582</v>
      </c>
      <c r="F56" s="50">
        <f t="shared" si="5"/>
        <v>5082582</v>
      </c>
      <c r="G56" s="50">
        <f t="shared" si="5"/>
        <v>17194565</v>
      </c>
      <c r="H56" s="50">
        <f t="shared" si="5"/>
        <v>-2078515</v>
      </c>
      <c r="I56" s="50">
        <f t="shared" si="5"/>
        <v>-2488615</v>
      </c>
      <c r="J56" s="50">
        <f t="shared" si="5"/>
        <v>12627435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12627435</v>
      </c>
      <c r="X56" s="50">
        <f t="shared" si="5"/>
        <v>10515846</v>
      </c>
      <c r="Y56" s="50">
        <f t="shared" si="5"/>
        <v>2111589</v>
      </c>
      <c r="Z56" s="51">
        <f>+IF(X56&lt;&gt;0,+(Y56/X56)*100,0)</f>
        <v>20.080067737774023</v>
      </c>
      <c r="AA56" s="48">
        <f>SUM(AA53:AA55)</f>
        <v>5082582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5356289</v>
      </c>
      <c r="D59" s="65">
        <f>SUM(D56:D58)</f>
        <v>0</v>
      </c>
      <c r="E59" s="66">
        <f t="shared" si="6"/>
        <v>5082582</v>
      </c>
      <c r="F59" s="67">
        <f t="shared" si="6"/>
        <v>5082582</v>
      </c>
      <c r="G59" s="67">
        <f t="shared" si="6"/>
        <v>17194565</v>
      </c>
      <c r="H59" s="67">
        <f t="shared" si="6"/>
        <v>-2078515</v>
      </c>
      <c r="I59" s="67">
        <f t="shared" si="6"/>
        <v>-2488615</v>
      </c>
      <c r="J59" s="67">
        <f t="shared" si="6"/>
        <v>12627435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12627435</v>
      </c>
      <c r="X59" s="67">
        <f t="shared" si="6"/>
        <v>10515846</v>
      </c>
      <c r="Y59" s="67">
        <f t="shared" si="6"/>
        <v>2111589</v>
      </c>
      <c r="Z59" s="68">
        <f>+IF(X59&lt;&gt;0,+(Y59/X59)*100,0)</f>
        <v>20.080067737774023</v>
      </c>
      <c r="AA59" s="65">
        <f>SUM(AA56:AA58)</f>
        <v>5082582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37688162</v>
      </c>
      <c r="F9" s="22">
        <v>37688162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9422040</v>
      </c>
      <c r="Y9" s="22">
        <v>-9422040</v>
      </c>
      <c r="Z9" s="23">
        <v>-100</v>
      </c>
      <c r="AA9" s="20">
        <v>37688162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2644297</v>
      </c>
      <c r="F10" s="22">
        <v>2644297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661074</v>
      </c>
      <c r="Y10" s="22">
        <v>-661074</v>
      </c>
      <c r="Z10" s="23">
        <v>-100</v>
      </c>
      <c r="AA10" s="20">
        <v>2644297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40332459</v>
      </c>
      <c r="F32" s="31">
        <f t="shared" si="0"/>
        <v>40332459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10083114</v>
      </c>
      <c r="Y32" s="31">
        <f t="shared" si="0"/>
        <v>-10083114</v>
      </c>
      <c r="Z32" s="32">
        <f>+IF(X32&lt;&gt;0,+(Y32/X32)*100,0)</f>
        <v>-100</v>
      </c>
      <c r="AA32" s="29">
        <f>SUM(AA6:AA31)</f>
        <v>40332459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1888722</v>
      </c>
      <c r="D34" s="20"/>
      <c r="E34" s="21">
        <v>2087605</v>
      </c>
      <c r="F34" s="22">
        <v>2087605</v>
      </c>
      <c r="G34" s="22">
        <v>191140</v>
      </c>
      <c r="H34" s="22">
        <v>192864</v>
      </c>
      <c r="I34" s="22">
        <v>204617</v>
      </c>
      <c r="J34" s="22">
        <v>588621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588621</v>
      </c>
      <c r="X34" s="22">
        <v>521901</v>
      </c>
      <c r="Y34" s="22">
        <v>66720</v>
      </c>
      <c r="Z34" s="23">
        <v>12.784033753527968</v>
      </c>
      <c r="AA34" s="20">
        <v>2087605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90242</v>
      </c>
      <c r="D37" s="20"/>
      <c r="E37" s="21">
        <v>107420</v>
      </c>
      <c r="F37" s="22">
        <v>107420</v>
      </c>
      <c r="G37" s="22"/>
      <c r="H37" s="22"/>
      <c r="I37" s="22">
        <v>2180</v>
      </c>
      <c r="J37" s="22">
        <v>2180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2180</v>
      </c>
      <c r="X37" s="22">
        <v>26856</v>
      </c>
      <c r="Y37" s="22">
        <v>-24676</v>
      </c>
      <c r="Z37" s="23">
        <v>-91.882633303544836</v>
      </c>
      <c r="AA37" s="20">
        <v>107420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8745188</v>
      </c>
      <c r="F40" s="22">
        <v>8745188</v>
      </c>
      <c r="G40" s="22"/>
      <c r="H40" s="22">
        <v>124076</v>
      </c>
      <c r="I40" s="22">
        <v>116071</v>
      </c>
      <c r="J40" s="22">
        <v>240147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240147</v>
      </c>
      <c r="X40" s="22">
        <v>2186298</v>
      </c>
      <c r="Y40" s="22">
        <v>-1946151</v>
      </c>
      <c r="Z40" s="23">
        <v>-89.015815776257398</v>
      </c>
      <c r="AA40" s="20">
        <v>8745188</v>
      </c>
    </row>
    <row r="41" spans="1:27" ht="13.5" x14ac:dyDescent="0.25">
      <c r="A41" s="19" t="s">
        <v>66</v>
      </c>
      <c r="B41" s="15" t="s">
        <v>32</v>
      </c>
      <c r="C41" s="20">
        <v>31580</v>
      </c>
      <c r="D41" s="20"/>
      <c r="E41" s="21">
        <v>27016154</v>
      </c>
      <c r="F41" s="22">
        <v>27016154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6754038</v>
      </c>
      <c r="Y41" s="22">
        <v>-6754038</v>
      </c>
      <c r="Z41" s="23">
        <v>-100</v>
      </c>
      <c r="AA41" s="20">
        <v>27016154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46536</v>
      </c>
      <c r="D44" s="20"/>
      <c r="E44" s="21">
        <v>90558</v>
      </c>
      <c r="F44" s="22">
        <v>90558</v>
      </c>
      <c r="G44" s="22">
        <v>2173</v>
      </c>
      <c r="H44" s="22">
        <v>2664</v>
      </c>
      <c r="I44" s="22">
        <v>1664</v>
      </c>
      <c r="J44" s="22">
        <v>6501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6501</v>
      </c>
      <c r="X44" s="22">
        <v>22641</v>
      </c>
      <c r="Y44" s="22">
        <v>-16140</v>
      </c>
      <c r="Z44" s="23">
        <v>-71.286603948588848</v>
      </c>
      <c r="AA44" s="20">
        <v>90558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2057080</v>
      </c>
      <c r="D47" s="29">
        <f t="shared" ref="D47:Y47" si="1">SUM(D34:D46)</f>
        <v>0</v>
      </c>
      <c r="E47" s="30">
        <f t="shared" si="1"/>
        <v>38046925</v>
      </c>
      <c r="F47" s="31">
        <f t="shared" si="1"/>
        <v>38046925</v>
      </c>
      <c r="G47" s="31">
        <f t="shared" si="1"/>
        <v>193313</v>
      </c>
      <c r="H47" s="31">
        <f t="shared" si="1"/>
        <v>319604</v>
      </c>
      <c r="I47" s="31">
        <f t="shared" si="1"/>
        <v>324532</v>
      </c>
      <c r="J47" s="31">
        <f t="shared" si="1"/>
        <v>837449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837449</v>
      </c>
      <c r="X47" s="31">
        <f t="shared" si="1"/>
        <v>9511734</v>
      </c>
      <c r="Y47" s="31">
        <f t="shared" si="1"/>
        <v>-8674285</v>
      </c>
      <c r="Z47" s="32">
        <f>+IF(X47&lt;&gt;0,+(Y47/X47)*100,0)</f>
        <v>-91.195622165211944</v>
      </c>
      <c r="AA47" s="29">
        <f>SUM(AA34:AA46)</f>
        <v>38046925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-2057080</v>
      </c>
      <c r="D48" s="39">
        <f t="shared" si="2"/>
        <v>0</v>
      </c>
      <c r="E48" s="40">
        <f t="shared" si="2"/>
        <v>2285534</v>
      </c>
      <c r="F48" s="41">
        <f t="shared" si="2"/>
        <v>2285534</v>
      </c>
      <c r="G48" s="41">
        <f t="shared" si="2"/>
        <v>-193313</v>
      </c>
      <c r="H48" s="41">
        <f t="shared" si="2"/>
        <v>-319604</v>
      </c>
      <c r="I48" s="41">
        <f t="shared" si="2"/>
        <v>-324532</v>
      </c>
      <c r="J48" s="41">
        <f t="shared" si="2"/>
        <v>-837449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-837449</v>
      </c>
      <c r="X48" s="41">
        <f t="shared" si="2"/>
        <v>571380</v>
      </c>
      <c r="Y48" s="41">
        <f t="shared" si="2"/>
        <v>-1408829</v>
      </c>
      <c r="Z48" s="42">
        <f>+IF(X48&lt;&gt;0,+(Y48/X48)*100,0)</f>
        <v>-246.56603311281461</v>
      </c>
      <c r="AA48" s="39">
        <f>+AA32-AA47</f>
        <v>2285534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-2057080</v>
      </c>
      <c r="D51" s="48">
        <f t="shared" si="3"/>
        <v>0</v>
      </c>
      <c r="E51" s="49">
        <f t="shared" si="3"/>
        <v>2285534</v>
      </c>
      <c r="F51" s="50">
        <f t="shared" si="3"/>
        <v>2285534</v>
      </c>
      <c r="G51" s="50">
        <f t="shared" si="3"/>
        <v>-193313</v>
      </c>
      <c r="H51" s="50">
        <f t="shared" si="3"/>
        <v>-319604</v>
      </c>
      <c r="I51" s="50">
        <f t="shared" si="3"/>
        <v>-324532</v>
      </c>
      <c r="J51" s="50">
        <f t="shared" si="3"/>
        <v>-837449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-837449</v>
      </c>
      <c r="X51" s="50">
        <f t="shared" si="3"/>
        <v>571380</v>
      </c>
      <c r="Y51" s="50">
        <f t="shared" si="3"/>
        <v>-1408829</v>
      </c>
      <c r="Z51" s="51">
        <f>+IF(X51&lt;&gt;0,+(Y51/X51)*100,0)</f>
        <v>-246.56603311281461</v>
      </c>
      <c r="AA51" s="48">
        <f>SUM(AA48:AA50)</f>
        <v>2285534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-2057080</v>
      </c>
      <c r="D53" s="54">
        <f>+D51-D52</f>
        <v>0</v>
      </c>
      <c r="E53" s="55">
        <f t="shared" si="4"/>
        <v>2285534</v>
      </c>
      <c r="F53" s="56">
        <f t="shared" si="4"/>
        <v>2285534</v>
      </c>
      <c r="G53" s="56">
        <f t="shared" si="4"/>
        <v>-193313</v>
      </c>
      <c r="H53" s="56">
        <f t="shared" si="4"/>
        <v>-319604</v>
      </c>
      <c r="I53" s="56">
        <f t="shared" si="4"/>
        <v>-324532</v>
      </c>
      <c r="J53" s="56">
        <f t="shared" si="4"/>
        <v>-837449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-837449</v>
      </c>
      <c r="X53" s="56">
        <f t="shared" si="4"/>
        <v>571380</v>
      </c>
      <c r="Y53" s="56">
        <f t="shared" si="4"/>
        <v>-1408829</v>
      </c>
      <c r="Z53" s="57">
        <f>+IF(X53&lt;&gt;0,+(Y53/X53)*100,0)</f>
        <v>-246.56603311281461</v>
      </c>
      <c r="AA53" s="54">
        <f>+AA51-AA52</f>
        <v>2285534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-2057080</v>
      </c>
      <c r="D56" s="48">
        <f>SUM(D53:D55)</f>
        <v>0</v>
      </c>
      <c r="E56" s="49">
        <f t="shared" si="5"/>
        <v>2285534</v>
      </c>
      <c r="F56" s="50">
        <f t="shared" si="5"/>
        <v>2285534</v>
      </c>
      <c r="G56" s="50">
        <f t="shared" si="5"/>
        <v>-193313</v>
      </c>
      <c r="H56" s="50">
        <f t="shared" si="5"/>
        <v>-319604</v>
      </c>
      <c r="I56" s="50">
        <f t="shared" si="5"/>
        <v>-324532</v>
      </c>
      <c r="J56" s="50">
        <f t="shared" si="5"/>
        <v>-837449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-837449</v>
      </c>
      <c r="X56" s="50">
        <f t="shared" si="5"/>
        <v>571380</v>
      </c>
      <c r="Y56" s="50">
        <f t="shared" si="5"/>
        <v>-1408829</v>
      </c>
      <c r="Z56" s="51">
        <f>+IF(X56&lt;&gt;0,+(Y56/X56)*100,0)</f>
        <v>-246.56603311281461</v>
      </c>
      <c r="AA56" s="48">
        <f>SUM(AA53:AA55)</f>
        <v>2285534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-2057080</v>
      </c>
      <c r="D59" s="65">
        <f>SUM(D56:D58)</f>
        <v>0</v>
      </c>
      <c r="E59" s="66">
        <f t="shared" si="6"/>
        <v>2285534</v>
      </c>
      <c r="F59" s="67">
        <f t="shared" si="6"/>
        <v>2285534</v>
      </c>
      <c r="G59" s="67">
        <f t="shared" si="6"/>
        <v>-193313</v>
      </c>
      <c r="H59" s="67">
        <f t="shared" si="6"/>
        <v>-319604</v>
      </c>
      <c r="I59" s="67">
        <f t="shared" si="6"/>
        <v>-324532</v>
      </c>
      <c r="J59" s="67">
        <f t="shared" si="6"/>
        <v>-837449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-837449</v>
      </c>
      <c r="X59" s="67">
        <f t="shared" si="6"/>
        <v>571380</v>
      </c>
      <c r="Y59" s="67">
        <f t="shared" si="6"/>
        <v>-1408829</v>
      </c>
      <c r="Z59" s="68">
        <f>+IF(X59&lt;&gt;0,+(Y59/X59)*100,0)</f>
        <v>-246.56603311281461</v>
      </c>
      <c r="AA59" s="65">
        <f>SUM(AA56:AA58)</f>
        <v>2285534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2528404</v>
      </c>
      <c r="D9" s="20"/>
      <c r="E9" s="21">
        <v>2408240</v>
      </c>
      <c r="F9" s="22">
        <v>2408240</v>
      </c>
      <c r="G9" s="22">
        <v>260665</v>
      </c>
      <c r="H9" s="22">
        <v>235776</v>
      </c>
      <c r="I9" s="22">
        <v>264206</v>
      </c>
      <c r="J9" s="22">
        <v>760647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760647</v>
      </c>
      <c r="X9" s="22">
        <v>602061</v>
      </c>
      <c r="Y9" s="22">
        <v>158586</v>
      </c>
      <c r="Z9" s="23">
        <v>26.340520312725786</v>
      </c>
      <c r="AA9" s="20">
        <v>2408240</v>
      </c>
    </row>
    <row r="10" spans="1:27" ht="13.5" x14ac:dyDescent="0.25">
      <c r="A10" s="19" t="s">
        <v>38</v>
      </c>
      <c r="B10" s="15" t="s">
        <v>32</v>
      </c>
      <c r="C10" s="20">
        <v>1460</v>
      </c>
      <c r="D10" s="20"/>
      <c r="E10" s="21">
        <v>6360</v>
      </c>
      <c r="F10" s="22">
        <v>6360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1590</v>
      </c>
      <c r="Y10" s="22">
        <v>-1590</v>
      </c>
      <c r="Z10" s="23">
        <v>-100</v>
      </c>
      <c r="AA10" s="20">
        <v>6360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472170</v>
      </c>
      <c r="D25" s="20"/>
      <c r="E25" s="21">
        <v>1237252</v>
      </c>
      <c r="F25" s="22">
        <v>1237252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309312</v>
      </c>
      <c r="Y25" s="22">
        <v>-309312</v>
      </c>
      <c r="Z25" s="23">
        <v>-100</v>
      </c>
      <c r="AA25" s="20">
        <v>1237252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3002034</v>
      </c>
      <c r="D32" s="29">
        <f t="shared" ref="D32:Y32" si="0">SUM(D6:D31)</f>
        <v>0</v>
      </c>
      <c r="E32" s="30">
        <f t="shared" si="0"/>
        <v>3651852</v>
      </c>
      <c r="F32" s="31">
        <f t="shared" si="0"/>
        <v>3651852</v>
      </c>
      <c r="G32" s="31">
        <f t="shared" si="0"/>
        <v>260665</v>
      </c>
      <c r="H32" s="31">
        <f t="shared" si="0"/>
        <v>235776</v>
      </c>
      <c r="I32" s="31">
        <f t="shared" si="0"/>
        <v>264206</v>
      </c>
      <c r="J32" s="31">
        <f t="shared" si="0"/>
        <v>760647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760647</v>
      </c>
      <c r="X32" s="31">
        <f t="shared" si="0"/>
        <v>912963</v>
      </c>
      <c r="Y32" s="31">
        <f t="shared" si="0"/>
        <v>-152316</v>
      </c>
      <c r="Z32" s="32">
        <f>+IF(X32&lt;&gt;0,+(Y32/X32)*100,0)</f>
        <v>-16.683699120336751</v>
      </c>
      <c r="AA32" s="29">
        <f>SUM(AA6:AA31)</f>
        <v>3651852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868780</v>
      </c>
      <c r="D34" s="20"/>
      <c r="E34" s="21">
        <v>645552</v>
      </c>
      <c r="F34" s="22">
        <v>645552</v>
      </c>
      <c r="G34" s="22">
        <v>65465</v>
      </c>
      <c r="H34" s="22">
        <v>71250</v>
      </c>
      <c r="I34" s="22">
        <v>68829</v>
      </c>
      <c r="J34" s="22">
        <v>205544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205544</v>
      </c>
      <c r="X34" s="22">
        <v>161388</v>
      </c>
      <c r="Y34" s="22">
        <v>44156</v>
      </c>
      <c r="Z34" s="23">
        <v>27.360150692740476</v>
      </c>
      <c r="AA34" s="20">
        <v>645552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381274</v>
      </c>
      <c r="D37" s="20"/>
      <c r="E37" s="21">
        <v>394896</v>
      </c>
      <c r="F37" s="22">
        <v>394896</v>
      </c>
      <c r="G37" s="22">
        <v>261</v>
      </c>
      <c r="H37" s="22">
        <v>80738</v>
      </c>
      <c r="I37" s="22">
        <v>18951</v>
      </c>
      <c r="J37" s="22">
        <v>99950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99950</v>
      </c>
      <c r="X37" s="22">
        <v>98724</v>
      </c>
      <c r="Y37" s="22">
        <v>1226</v>
      </c>
      <c r="Z37" s="23">
        <v>1.2418459543778615</v>
      </c>
      <c r="AA37" s="20">
        <v>394896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364032</v>
      </c>
      <c r="F38" s="22">
        <v>364032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91008</v>
      </c>
      <c r="Y38" s="22">
        <v>-91008</v>
      </c>
      <c r="Z38" s="23">
        <v>-100</v>
      </c>
      <c r="AA38" s="20">
        <v>364032</v>
      </c>
    </row>
    <row r="39" spans="1:27" ht="13.5" x14ac:dyDescent="0.25">
      <c r="A39" s="19" t="s">
        <v>65</v>
      </c>
      <c r="B39" s="15" t="s">
        <v>32</v>
      </c>
      <c r="C39" s="20">
        <v>2225832</v>
      </c>
      <c r="D39" s="20"/>
      <c r="E39" s="21">
        <v>4476</v>
      </c>
      <c r="F39" s="22">
        <v>4476</v>
      </c>
      <c r="G39" s="22">
        <v>354</v>
      </c>
      <c r="H39" s="22">
        <v>392</v>
      </c>
      <c r="I39" s="22">
        <v>373</v>
      </c>
      <c r="J39" s="22">
        <v>1119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1119</v>
      </c>
      <c r="X39" s="22">
        <v>1119</v>
      </c>
      <c r="Y39" s="22"/>
      <c r="Z39" s="23"/>
      <c r="AA39" s="20">
        <v>4476</v>
      </c>
    </row>
    <row r="40" spans="1:27" ht="13.5" x14ac:dyDescent="0.25">
      <c r="A40" s="19" t="s">
        <v>40</v>
      </c>
      <c r="B40" s="15" t="s">
        <v>32</v>
      </c>
      <c r="C40" s="20">
        <v>2084840</v>
      </c>
      <c r="D40" s="20"/>
      <c r="E40" s="21">
        <v>813444</v>
      </c>
      <c r="F40" s="22">
        <v>813444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203361</v>
      </c>
      <c r="Y40" s="22">
        <v>-203361</v>
      </c>
      <c r="Z40" s="23">
        <v>-100</v>
      </c>
      <c r="AA40" s="20">
        <v>813444</v>
      </c>
    </row>
    <row r="41" spans="1:27" ht="13.5" x14ac:dyDescent="0.25">
      <c r="A41" s="19" t="s">
        <v>66</v>
      </c>
      <c r="B41" s="15" t="s">
        <v>32</v>
      </c>
      <c r="C41" s="20">
        <v>191653</v>
      </c>
      <c r="D41" s="20"/>
      <c r="E41" s="21">
        <v>238128</v>
      </c>
      <c r="F41" s="22">
        <v>238128</v>
      </c>
      <c r="G41" s="22"/>
      <c r="H41" s="22">
        <v>15910</v>
      </c>
      <c r="I41" s="22">
        <v>7093</v>
      </c>
      <c r="J41" s="22">
        <v>23003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23003</v>
      </c>
      <c r="X41" s="22">
        <v>59532</v>
      </c>
      <c r="Y41" s="22">
        <v>-36529</v>
      </c>
      <c r="Z41" s="23">
        <v>-61.360276825908755</v>
      </c>
      <c r="AA41" s="20">
        <v>238128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328890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81679</v>
      </c>
      <c r="D44" s="20"/>
      <c r="E44" s="21">
        <v>127272</v>
      </c>
      <c r="F44" s="22">
        <v>127272</v>
      </c>
      <c r="G44" s="22">
        <v>22783</v>
      </c>
      <c r="H44" s="22">
        <v>9309</v>
      </c>
      <c r="I44" s="22">
        <v>5866</v>
      </c>
      <c r="J44" s="22">
        <v>37958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37958</v>
      </c>
      <c r="X44" s="22">
        <v>31818</v>
      </c>
      <c r="Y44" s="22">
        <v>6140</v>
      </c>
      <c r="Z44" s="23">
        <v>19.297253127160726</v>
      </c>
      <c r="AA44" s="20">
        <v>127272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6162948</v>
      </c>
      <c r="D47" s="29">
        <f t="shared" ref="D47:Y47" si="1">SUM(D34:D46)</f>
        <v>0</v>
      </c>
      <c r="E47" s="30">
        <f t="shared" si="1"/>
        <v>2587800</v>
      </c>
      <c r="F47" s="31">
        <f t="shared" si="1"/>
        <v>2587800</v>
      </c>
      <c r="G47" s="31">
        <f t="shared" si="1"/>
        <v>88863</v>
      </c>
      <c r="H47" s="31">
        <f t="shared" si="1"/>
        <v>177599</v>
      </c>
      <c r="I47" s="31">
        <f t="shared" si="1"/>
        <v>101112</v>
      </c>
      <c r="J47" s="31">
        <f t="shared" si="1"/>
        <v>367574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367574</v>
      </c>
      <c r="X47" s="31">
        <f t="shared" si="1"/>
        <v>646950</v>
      </c>
      <c r="Y47" s="31">
        <f t="shared" si="1"/>
        <v>-279376</v>
      </c>
      <c r="Z47" s="32">
        <f>+IF(X47&lt;&gt;0,+(Y47/X47)*100,0)</f>
        <v>-43.183553597650516</v>
      </c>
      <c r="AA47" s="29">
        <f>SUM(AA34:AA46)</f>
        <v>2587800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-3160914</v>
      </c>
      <c r="D48" s="39">
        <f t="shared" si="2"/>
        <v>0</v>
      </c>
      <c r="E48" s="40">
        <f t="shared" si="2"/>
        <v>1064052</v>
      </c>
      <c r="F48" s="41">
        <f t="shared" si="2"/>
        <v>1064052</v>
      </c>
      <c r="G48" s="41">
        <f t="shared" si="2"/>
        <v>171802</v>
      </c>
      <c r="H48" s="41">
        <f t="shared" si="2"/>
        <v>58177</v>
      </c>
      <c r="I48" s="41">
        <f t="shared" si="2"/>
        <v>163094</v>
      </c>
      <c r="J48" s="41">
        <f t="shared" si="2"/>
        <v>393073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393073</v>
      </c>
      <c r="X48" s="41">
        <f t="shared" si="2"/>
        <v>266013</v>
      </c>
      <c r="Y48" s="41">
        <f t="shared" si="2"/>
        <v>127060</v>
      </c>
      <c r="Z48" s="42">
        <f>+IF(X48&lt;&gt;0,+(Y48/X48)*100,0)</f>
        <v>47.764582933916763</v>
      </c>
      <c r="AA48" s="39">
        <f>+AA32-AA47</f>
        <v>1064052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-3160914</v>
      </c>
      <c r="D51" s="48">
        <f t="shared" si="3"/>
        <v>0</v>
      </c>
      <c r="E51" s="49">
        <f t="shared" si="3"/>
        <v>1064052</v>
      </c>
      <c r="F51" s="50">
        <f t="shared" si="3"/>
        <v>1064052</v>
      </c>
      <c r="G51" s="50">
        <f t="shared" si="3"/>
        <v>171802</v>
      </c>
      <c r="H51" s="50">
        <f t="shared" si="3"/>
        <v>58177</v>
      </c>
      <c r="I51" s="50">
        <f t="shared" si="3"/>
        <v>163094</v>
      </c>
      <c r="J51" s="50">
        <f t="shared" si="3"/>
        <v>393073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393073</v>
      </c>
      <c r="X51" s="50">
        <f t="shared" si="3"/>
        <v>266013</v>
      </c>
      <c r="Y51" s="50">
        <f t="shared" si="3"/>
        <v>127060</v>
      </c>
      <c r="Z51" s="51">
        <f>+IF(X51&lt;&gt;0,+(Y51/X51)*100,0)</f>
        <v>47.764582933916763</v>
      </c>
      <c r="AA51" s="48">
        <f>SUM(AA48:AA50)</f>
        <v>1064052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-3160914</v>
      </c>
      <c r="D53" s="54">
        <f>+D51-D52</f>
        <v>0</v>
      </c>
      <c r="E53" s="55">
        <f t="shared" si="4"/>
        <v>1064052</v>
      </c>
      <c r="F53" s="56">
        <f t="shared" si="4"/>
        <v>1064052</v>
      </c>
      <c r="G53" s="56">
        <f t="shared" si="4"/>
        <v>171802</v>
      </c>
      <c r="H53" s="56">
        <f t="shared" si="4"/>
        <v>58177</v>
      </c>
      <c r="I53" s="56">
        <f t="shared" si="4"/>
        <v>163094</v>
      </c>
      <c r="J53" s="56">
        <f t="shared" si="4"/>
        <v>393073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393073</v>
      </c>
      <c r="X53" s="56">
        <f t="shared" si="4"/>
        <v>266013</v>
      </c>
      <c r="Y53" s="56">
        <f t="shared" si="4"/>
        <v>127060</v>
      </c>
      <c r="Z53" s="57">
        <f>+IF(X53&lt;&gt;0,+(Y53/X53)*100,0)</f>
        <v>47.764582933916763</v>
      </c>
      <c r="AA53" s="54">
        <f>+AA51-AA52</f>
        <v>1064052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-3160914</v>
      </c>
      <c r="D56" s="48">
        <f>SUM(D53:D55)</f>
        <v>0</v>
      </c>
      <c r="E56" s="49">
        <f t="shared" si="5"/>
        <v>1064052</v>
      </c>
      <c r="F56" s="50">
        <f t="shared" si="5"/>
        <v>1064052</v>
      </c>
      <c r="G56" s="50">
        <f t="shared" si="5"/>
        <v>171802</v>
      </c>
      <c r="H56" s="50">
        <f t="shared" si="5"/>
        <v>58177</v>
      </c>
      <c r="I56" s="50">
        <f t="shared" si="5"/>
        <v>163094</v>
      </c>
      <c r="J56" s="50">
        <f t="shared" si="5"/>
        <v>393073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393073</v>
      </c>
      <c r="X56" s="50">
        <f t="shared" si="5"/>
        <v>266013</v>
      </c>
      <c r="Y56" s="50">
        <f t="shared" si="5"/>
        <v>127060</v>
      </c>
      <c r="Z56" s="51">
        <f>+IF(X56&lt;&gt;0,+(Y56/X56)*100,0)</f>
        <v>47.764582933916763</v>
      </c>
      <c r="AA56" s="48">
        <f>SUM(AA53:AA55)</f>
        <v>1064052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-3160914</v>
      </c>
      <c r="D59" s="65">
        <f>SUM(D56:D58)</f>
        <v>0</v>
      </c>
      <c r="E59" s="66">
        <f t="shared" si="6"/>
        <v>1064052</v>
      </c>
      <c r="F59" s="67">
        <f t="shared" si="6"/>
        <v>1064052</v>
      </c>
      <c r="G59" s="67">
        <f t="shared" si="6"/>
        <v>171802</v>
      </c>
      <c r="H59" s="67">
        <f t="shared" si="6"/>
        <v>58177</v>
      </c>
      <c r="I59" s="67">
        <f t="shared" si="6"/>
        <v>163094</v>
      </c>
      <c r="J59" s="67">
        <f t="shared" si="6"/>
        <v>393073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393073</v>
      </c>
      <c r="X59" s="67">
        <f t="shared" si="6"/>
        <v>266013</v>
      </c>
      <c r="Y59" s="67">
        <f t="shared" si="6"/>
        <v>127060</v>
      </c>
      <c r="Z59" s="68">
        <f>+IF(X59&lt;&gt;0,+(Y59/X59)*100,0)</f>
        <v>47.764582933916763</v>
      </c>
      <c r="AA59" s="65">
        <f>SUM(AA56:AA58)</f>
        <v>1064052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2641240</v>
      </c>
      <c r="D9" s="20"/>
      <c r="E9" s="21">
        <v>3080122</v>
      </c>
      <c r="F9" s="22">
        <v>3080122</v>
      </c>
      <c r="G9" s="22">
        <v>283273</v>
      </c>
      <c r="H9" s="22">
        <v>268881</v>
      </c>
      <c r="I9" s="22">
        <v>257428</v>
      </c>
      <c r="J9" s="22">
        <v>809582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809582</v>
      </c>
      <c r="X9" s="22">
        <v>770031</v>
      </c>
      <c r="Y9" s="22">
        <v>39551</v>
      </c>
      <c r="Z9" s="23">
        <v>5.1362867209242227</v>
      </c>
      <c r="AA9" s="20">
        <v>3080122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204820</v>
      </c>
      <c r="D13" s="20"/>
      <c r="E13" s="21">
        <v>425602</v>
      </c>
      <c r="F13" s="22">
        <v>425602</v>
      </c>
      <c r="G13" s="22">
        <v>20508</v>
      </c>
      <c r="H13" s="22">
        <v>20989</v>
      </c>
      <c r="I13" s="22">
        <v>20793</v>
      </c>
      <c r="J13" s="22">
        <v>62290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62290</v>
      </c>
      <c r="X13" s="22">
        <v>106401</v>
      </c>
      <c r="Y13" s="22">
        <v>-44111</v>
      </c>
      <c r="Z13" s="23">
        <v>-41.457317130478103</v>
      </c>
      <c r="AA13" s="20">
        <v>425602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2846060</v>
      </c>
      <c r="D32" s="29">
        <f t="shared" ref="D32:Y32" si="0">SUM(D6:D31)</f>
        <v>0</v>
      </c>
      <c r="E32" s="30">
        <f t="shared" si="0"/>
        <v>3505724</v>
      </c>
      <c r="F32" s="31">
        <f t="shared" si="0"/>
        <v>3505724</v>
      </c>
      <c r="G32" s="31">
        <f t="shared" si="0"/>
        <v>303781</v>
      </c>
      <c r="H32" s="31">
        <f t="shared" si="0"/>
        <v>289870</v>
      </c>
      <c r="I32" s="31">
        <f t="shared" si="0"/>
        <v>278221</v>
      </c>
      <c r="J32" s="31">
        <f t="shared" si="0"/>
        <v>871872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871872</v>
      </c>
      <c r="X32" s="31">
        <f t="shared" si="0"/>
        <v>876432</v>
      </c>
      <c r="Y32" s="31">
        <f t="shared" si="0"/>
        <v>-4560</v>
      </c>
      <c r="Z32" s="32">
        <f>+IF(X32&lt;&gt;0,+(Y32/X32)*100,0)</f>
        <v>-0.52029136316337155</v>
      </c>
      <c r="AA32" s="29">
        <f>SUM(AA6:AA31)</f>
        <v>3505724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893937</v>
      </c>
      <c r="D34" s="20"/>
      <c r="E34" s="21">
        <v>1188560</v>
      </c>
      <c r="F34" s="22">
        <v>1188560</v>
      </c>
      <c r="G34" s="22">
        <v>64954</v>
      </c>
      <c r="H34" s="22">
        <v>65793</v>
      </c>
      <c r="I34" s="22">
        <v>93313</v>
      </c>
      <c r="J34" s="22">
        <v>224060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224060</v>
      </c>
      <c r="X34" s="22">
        <v>297141</v>
      </c>
      <c r="Y34" s="22">
        <v>-73081</v>
      </c>
      <c r="Z34" s="23">
        <v>-24.594721024698714</v>
      </c>
      <c r="AA34" s="20">
        <v>1188560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175814</v>
      </c>
      <c r="D37" s="20"/>
      <c r="E37" s="21">
        <v>260000</v>
      </c>
      <c r="F37" s="22">
        <v>260000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64998</v>
      </c>
      <c r="Y37" s="22">
        <v>-64998</v>
      </c>
      <c r="Z37" s="23">
        <v>-100</v>
      </c>
      <c r="AA37" s="20">
        <v>260000</v>
      </c>
    </row>
    <row r="38" spans="1:27" ht="13.5" x14ac:dyDescent="0.25">
      <c r="A38" s="19" t="s">
        <v>64</v>
      </c>
      <c r="B38" s="15" t="s">
        <v>32</v>
      </c>
      <c r="C38" s="20">
        <v>-1027247</v>
      </c>
      <c r="D38" s="20"/>
      <c r="E38" s="21">
        <v>788351</v>
      </c>
      <c r="F38" s="22">
        <v>788351</v>
      </c>
      <c r="G38" s="22">
        <v>65695</v>
      </c>
      <c r="H38" s="22">
        <v>65695</v>
      </c>
      <c r="I38" s="22">
        <v>65695</v>
      </c>
      <c r="J38" s="22">
        <v>197085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197085</v>
      </c>
      <c r="X38" s="22">
        <v>197088</v>
      </c>
      <c r="Y38" s="22">
        <v>-3</v>
      </c>
      <c r="Z38" s="23"/>
      <c r="AA38" s="20">
        <v>788351</v>
      </c>
    </row>
    <row r="39" spans="1:27" ht="13.5" x14ac:dyDescent="0.25">
      <c r="A39" s="19" t="s">
        <v>65</v>
      </c>
      <c r="B39" s="15" t="s">
        <v>32</v>
      </c>
      <c r="C39" s="20">
        <v>1005716</v>
      </c>
      <c r="D39" s="20"/>
      <c r="E39" s="21">
        <v>129008</v>
      </c>
      <c r="F39" s="22">
        <v>129008</v>
      </c>
      <c r="G39" s="22">
        <v>10750</v>
      </c>
      <c r="H39" s="22">
        <v>10750</v>
      </c>
      <c r="I39" s="22">
        <v>10750</v>
      </c>
      <c r="J39" s="22">
        <v>32250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32250</v>
      </c>
      <c r="X39" s="22">
        <v>32250</v>
      </c>
      <c r="Y39" s="22"/>
      <c r="Z39" s="23"/>
      <c r="AA39" s="20">
        <v>129008</v>
      </c>
    </row>
    <row r="40" spans="1:27" ht="13.5" x14ac:dyDescent="0.25">
      <c r="A40" s="19" t="s">
        <v>40</v>
      </c>
      <c r="B40" s="15" t="s">
        <v>32</v>
      </c>
      <c r="C40" s="20">
        <v>2091974</v>
      </c>
      <c r="D40" s="20"/>
      <c r="E40" s="21">
        <v>250000</v>
      </c>
      <c r="F40" s="22">
        <v>250000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62499</v>
      </c>
      <c r="Y40" s="22">
        <v>-62499</v>
      </c>
      <c r="Z40" s="23">
        <v>-100</v>
      </c>
      <c r="AA40" s="20">
        <v>250000</v>
      </c>
    </row>
    <row r="41" spans="1:27" ht="13.5" x14ac:dyDescent="0.25">
      <c r="A41" s="19" t="s">
        <v>66</v>
      </c>
      <c r="B41" s="15" t="s">
        <v>32</v>
      </c>
      <c r="C41" s="20">
        <v>441451</v>
      </c>
      <c r="D41" s="20"/>
      <c r="E41" s="21">
        <v>395000</v>
      </c>
      <c r="F41" s="22">
        <v>395000</v>
      </c>
      <c r="G41" s="22"/>
      <c r="H41" s="22"/>
      <c r="I41" s="22">
        <v>3200</v>
      </c>
      <c r="J41" s="22">
        <v>3200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3200</v>
      </c>
      <c r="X41" s="22">
        <v>98751</v>
      </c>
      <c r="Y41" s="22">
        <v>-95551</v>
      </c>
      <c r="Z41" s="23">
        <v>-96.75952648580774</v>
      </c>
      <c r="AA41" s="20">
        <v>395000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3416690</v>
      </c>
      <c r="D43" s="20"/>
      <c r="E43" s="21"/>
      <c r="F43" s="22"/>
      <c r="G43" s="22">
        <v>188095</v>
      </c>
      <c r="H43" s="22">
        <v>57472</v>
      </c>
      <c r="I43" s="22">
        <v>85326</v>
      </c>
      <c r="J43" s="22">
        <v>330893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330893</v>
      </c>
      <c r="X43" s="22"/>
      <c r="Y43" s="22">
        <v>330893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233360</v>
      </c>
      <c r="D44" s="20"/>
      <c r="E44" s="21">
        <v>228823</v>
      </c>
      <c r="F44" s="22">
        <v>228823</v>
      </c>
      <c r="G44" s="22">
        <v>17637</v>
      </c>
      <c r="H44" s="22">
        <v>547</v>
      </c>
      <c r="I44" s="22">
        <v>26571</v>
      </c>
      <c r="J44" s="22">
        <v>44755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44755</v>
      </c>
      <c r="X44" s="22">
        <v>57204</v>
      </c>
      <c r="Y44" s="22">
        <v>-12449</v>
      </c>
      <c r="Z44" s="23">
        <v>-21.762464163345221</v>
      </c>
      <c r="AA44" s="20">
        <v>228823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7231695</v>
      </c>
      <c r="D47" s="29">
        <f t="shared" ref="D47:Y47" si="1">SUM(D34:D46)</f>
        <v>0</v>
      </c>
      <c r="E47" s="30">
        <f t="shared" si="1"/>
        <v>3239742</v>
      </c>
      <c r="F47" s="31">
        <f t="shared" si="1"/>
        <v>3239742</v>
      </c>
      <c r="G47" s="31">
        <f t="shared" si="1"/>
        <v>347131</v>
      </c>
      <c r="H47" s="31">
        <f t="shared" si="1"/>
        <v>200257</v>
      </c>
      <c r="I47" s="31">
        <f t="shared" si="1"/>
        <v>284855</v>
      </c>
      <c r="J47" s="31">
        <f t="shared" si="1"/>
        <v>832243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832243</v>
      </c>
      <c r="X47" s="31">
        <f t="shared" si="1"/>
        <v>809931</v>
      </c>
      <c r="Y47" s="31">
        <f t="shared" si="1"/>
        <v>22312</v>
      </c>
      <c r="Z47" s="32">
        <f>+IF(X47&lt;&gt;0,+(Y47/X47)*100,0)</f>
        <v>2.7548025696016083</v>
      </c>
      <c r="AA47" s="29">
        <f>SUM(AA34:AA46)</f>
        <v>3239742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-4385635</v>
      </c>
      <c r="D48" s="39">
        <f t="shared" si="2"/>
        <v>0</v>
      </c>
      <c r="E48" s="40">
        <f t="shared" si="2"/>
        <v>265982</v>
      </c>
      <c r="F48" s="41">
        <f t="shared" si="2"/>
        <v>265982</v>
      </c>
      <c r="G48" s="41">
        <f t="shared" si="2"/>
        <v>-43350</v>
      </c>
      <c r="H48" s="41">
        <f t="shared" si="2"/>
        <v>89613</v>
      </c>
      <c r="I48" s="41">
        <f t="shared" si="2"/>
        <v>-6634</v>
      </c>
      <c r="J48" s="41">
        <f t="shared" si="2"/>
        <v>39629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39629</v>
      </c>
      <c r="X48" s="41">
        <f t="shared" si="2"/>
        <v>66501</v>
      </c>
      <c r="Y48" s="41">
        <f t="shared" si="2"/>
        <v>-26872</v>
      </c>
      <c r="Z48" s="42">
        <f>+IF(X48&lt;&gt;0,+(Y48/X48)*100,0)</f>
        <v>-40.408414911053967</v>
      </c>
      <c r="AA48" s="39">
        <f>+AA32-AA47</f>
        <v>265982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-4385635</v>
      </c>
      <c r="D51" s="48">
        <f t="shared" si="3"/>
        <v>0</v>
      </c>
      <c r="E51" s="49">
        <f t="shared" si="3"/>
        <v>265982</v>
      </c>
      <c r="F51" s="50">
        <f t="shared" si="3"/>
        <v>265982</v>
      </c>
      <c r="G51" s="50">
        <f t="shared" si="3"/>
        <v>-43350</v>
      </c>
      <c r="H51" s="50">
        <f t="shared" si="3"/>
        <v>89613</v>
      </c>
      <c r="I51" s="50">
        <f t="shared" si="3"/>
        <v>-6634</v>
      </c>
      <c r="J51" s="50">
        <f t="shared" si="3"/>
        <v>39629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39629</v>
      </c>
      <c r="X51" s="50">
        <f t="shared" si="3"/>
        <v>66501</v>
      </c>
      <c r="Y51" s="50">
        <f t="shared" si="3"/>
        <v>-26872</v>
      </c>
      <c r="Z51" s="51">
        <f>+IF(X51&lt;&gt;0,+(Y51/X51)*100,0)</f>
        <v>-40.408414911053967</v>
      </c>
      <c r="AA51" s="48">
        <f>SUM(AA48:AA50)</f>
        <v>265982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-4385635</v>
      </c>
      <c r="D53" s="54">
        <f>+D51-D52</f>
        <v>0</v>
      </c>
      <c r="E53" s="55">
        <f t="shared" si="4"/>
        <v>265982</v>
      </c>
      <c r="F53" s="56">
        <f t="shared" si="4"/>
        <v>265982</v>
      </c>
      <c r="G53" s="56">
        <f t="shared" si="4"/>
        <v>-43350</v>
      </c>
      <c r="H53" s="56">
        <f t="shared" si="4"/>
        <v>89613</v>
      </c>
      <c r="I53" s="56">
        <f t="shared" si="4"/>
        <v>-6634</v>
      </c>
      <c r="J53" s="56">
        <f t="shared" si="4"/>
        <v>39629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39629</v>
      </c>
      <c r="X53" s="56">
        <f t="shared" si="4"/>
        <v>66501</v>
      </c>
      <c r="Y53" s="56">
        <f t="shared" si="4"/>
        <v>-26872</v>
      </c>
      <c r="Z53" s="57">
        <f>+IF(X53&lt;&gt;0,+(Y53/X53)*100,0)</f>
        <v>-40.408414911053967</v>
      </c>
      <c r="AA53" s="54">
        <f>+AA51-AA52</f>
        <v>265982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-4385635</v>
      </c>
      <c r="D56" s="48">
        <f>SUM(D53:D55)</f>
        <v>0</v>
      </c>
      <c r="E56" s="49">
        <f t="shared" si="5"/>
        <v>265982</v>
      </c>
      <c r="F56" s="50">
        <f t="shared" si="5"/>
        <v>265982</v>
      </c>
      <c r="G56" s="50">
        <f t="shared" si="5"/>
        <v>-43350</v>
      </c>
      <c r="H56" s="50">
        <f t="shared" si="5"/>
        <v>89613</v>
      </c>
      <c r="I56" s="50">
        <f t="shared" si="5"/>
        <v>-6634</v>
      </c>
      <c r="J56" s="50">
        <f t="shared" si="5"/>
        <v>39629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39629</v>
      </c>
      <c r="X56" s="50">
        <f t="shared" si="5"/>
        <v>66501</v>
      </c>
      <c r="Y56" s="50">
        <f t="shared" si="5"/>
        <v>-26872</v>
      </c>
      <c r="Z56" s="51">
        <f>+IF(X56&lt;&gt;0,+(Y56/X56)*100,0)</f>
        <v>-40.408414911053967</v>
      </c>
      <c r="AA56" s="48">
        <f>SUM(AA53:AA55)</f>
        <v>265982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-4385635</v>
      </c>
      <c r="D59" s="65">
        <f>SUM(D56:D58)</f>
        <v>0</v>
      </c>
      <c r="E59" s="66">
        <f t="shared" si="6"/>
        <v>265982</v>
      </c>
      <c r="F59" s="67">
        <f t="shared" si="6"/>
        <v>265982</v>
      </c>
      <c r="G59" s="67">
        <f t="shared" si="6"/>
        <v>-43350</v>
      </c>
      <c r="H59" s="67">
        <f t="shared" si="6"/>
        <v>89613</v>
      </c>
      <c r="I59" s="67">
        <f t="shared" si="6"/>
        <v>-6634</v>
      </c>
      <c r="J59" s="67">
        <f t="shared" si="6"/>
        <v>39629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39629</v>
      </c>
      <c r="X59" s="67">
        <f t="shared" si="6"/>
        <v>66501</v>
      </c>
      <c r="Y59" s="67">
        <f t="shared" si="6"/>
        <v>-26872</v>
      </c>
      <c r="Z59" s="68">
        <f>+IF(X59&lt;&gt;0,+(Y59/X59)*100,0)</f>
        <v>-40.408414911053967</v>
      </c>
      <c r="AA59" s="65">
        <f>SUM(AA56:AA58)</f>
        <v>265982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10708813</v>
      </c>
      <c r="D9" s="20"/>
      <c r="E9" s="21">
        <v>13532519</v>
      </c>
      <c r="F9" s="22">
        <v>13532519</v>
      </c>
      <c r="G9" s="22">
        <v>1936746</v>
      </c>
      <c r="H9" s="22"/>
      <c r="I9" s="22">
        <v>1796629</v>
      </c>
      <c r="J9" s="22">
        <v>3733375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3733375</v>
      </c>
      <c r="X9" s="22">
        <v>3383130</v>
      </c>
      <c r="Y9" s="22">
        <v>350245</v>
      </c>
      <c r="Z9" s="23">
        <v>10.35269114695563</v>
      </c>
      <c r="AA9" s="20">
        <v>13532519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1890107</v>
      </c>
      <c r="D13" s="20"/>
      <c r="E13" s="21">
        <v>2010028</v>
      </c>
      <c r="F13" s="22">
        <v>2010028</v>
      </c>
      <c r="G13" s="22">
        <v>186294</v>
      </c>
      <c r="H13" s="22"/>
      <c r="I13" s="22">
        <v>381937</v>
      </c>
      <c r="J13" s="22">
        <v>568231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568231</v>
      </c>
      <c r="X13" s="22">
        <v>502506</v>
      </c>
      <c r="Y13" s="22">
        <v>65725</v>
      </c>
      <c r="Z13" s="23">
        <v>13.079445817562377</v>
      </c>
      <c r="AA13" s="20">
        <v>2010028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3871557</v>
      </c>
      <c r="D25" s="20"/>
      <c r="E25" s="21">
        <v>7929008</v>
      </c>
      <c r="F25" s="22">
        <v>7929008</v>
      </c>
      <c r="G25" s="22">
        <v>8732</v>
      </c>
      <c r="H25" s="22"/>
      <c r="I25" s="22">
        <v>3233546</v>
      </c>
      <c r="J25" s="22">
        <v>3242278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3242278</v>
      </c>
      <c r="X25" s="22">
        <v>1982253</v>
      </c>
      <c r="Y25" s="22">
        <v>1260025</v>
      </c>
      <c r="Z25" s="23">
        <v>63.565296659911731</v>
      </c>
      <c r="AA25" s="20">
        <v>7929008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16470477</v>
      </c>
      <c r="D32" s="29">
        <f t="shared" ref="D32:Y32" si="0">SUM(D6:D31)</f>
        <v>0</v>
      </c>
      <c r="E32" s="30">
        <f t="shared" si="0"/>
        <v>23471555</v>
      </c>
      <c r="F32" s="31">
        <f t="shared" si="0"/>
        <v>23471555</v>
      </c>
      <c r="G32" s="31">
        <f t="shared" si="0"/>
        <v>2131772</v>
      </c>
      <c r="H32" s="31">
        <f t="shared" si="0"/>
        <v>0</v>
      </c>
      <c r="I32" s="31">
        <f t="shared" si="0"/>
        <v>5412112</v>
      </c>
      <c r="J32" s="31">
        <f t="shared" si="0"/>
        <v>7543884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7543884</v>
      </c>
      <c r="X32" s="31">
        <f t="shared" si="0"/>
        <v>5867889</v>
      </c>
      <c r="Y32" s="31">
        <f t="shared" si="0"/>
        <v>1675995</v>
      </c>
      <c r="Z32" s="32">
        <f>+IF(X32&lt;&gt;0,+(Y32/X32)*100,0)</f>
        <v>28.562145602958751</v>
      </c>
      <c r="AA32" s="29">
        <f>SUM(AA6:AA31)</f>
        <v>23471555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9989295</v>
      </c>
      <c r="D34" s="20"/>
      <c r="E34" s="21">
        <v>10751952</v>
      </c>
      <c r="F34" s="22">
        <v>10751952</v>
      </c>
      <c r="G34" s="22">
        <v>922887</v>
      </c>
      <c r="H34" s="22"/>
      <c r="I34" s="22">
        <v>1779763</v>
      </c>
      <c r="J34" s="22">
        <v>2702650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2702650</v>
      </c>
      <c r="X34" s="22">
        <v>2687994</v>
      </c>
      <c r="Y34" s="22">
        <v>14656</v>
      </c>
      <c r="Z34" s="23">
        <v>0.54523931229013156</v>
      </c>
      <c r="AA34" s="20">
        <v>10751952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110256</v>
      </c>
      <c r="D37" s="20"/>
      <c r="E37" s="21">
        <v>588410</v>
      </c>
      <c r="F37" s="22">
        <v>588410</v>
      </c>
      <c r="G37" s="22">
        <v>9354</v>
      </c>
      <c r="H37" s="22"/>
      <c r="I37" s="22">
        <v>20932</v>
      </c>
      <c r="J37" s="22">
        <v>30286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30286</v>
      </c>
      <c r="X37" s="22">
        <v>147102</v>
      </c>
      <c r="Y37" s="22">
        <v>-116816</v>
      </c>
      <c r="Z37" s="23">
        <v>-79.411564764585123</v>
      </c>
      <c r="AA37" s="20">
        <v>588410</v>
      </c>
    </row>
    <row r="38" spans="1:27" ht="13.5" x14ac:dyDescent="0.25">
      <c r="A38" s="19" t="s">
        <v>64</v>
      </c>
      <c r="B38" s="15" t="s">
        <v>32</v>
      </c>
      <c r="C38" s="20">
        <v>4426419</v>
      </c>
      <c r="D38" s="20"/>
      <c r="E38" s="21">
        <v>1865105</v>
      </c>
      <c r="F38" s="22">
        <v>1865105</v>
      </c>
      <c r="G38" s="22"/>
      <c r="H38" s="22"/>
      <c r="I38" s="22">
        <v>2002401</v>
      </c>
      <c r="J38" s="22">
        <v>2002401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2002401</v>
      </c>
      <c r="X38" s="22">
        <v>466275</v>
      </c>
      <c r="Y38" s="22">
        <v>1536126</v>
      </c>
      <c r="Z38" s="23">
        <v>329.4463567637124</v>
      </c>
      <c r="AA38" s="20">
        <v>1865105</v>
      </c>
    </row>
    <row r="39" spans="1:27" ht="13.5" x14ac:dyDescent="0.25">
      <c r="A39" s="19" t="s">
        <v>65</v>
      </c>
      <c r="B39" s="15" t="s">
        <v>32</v>
      </c>
      <c r="C39" s="20">
        <v>23271</v>
      </c>
      <c r="D39" s="20"/>
      <c r="E39" s="21">
        <v>2619774</v>
      </c>
      <c r="F39" s="22">
        <v>2619774</v>
      </c>
      <c r="G39" s="22"/>
      <c r="H39" s="22"/>
      <c r="I39" s="22">
        <v>654944</v>
      </c>
      <c r="J39" s="22">
        <v>654944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654944</v>
      </c>
      <c r="X39" s="22">
        <v>654945</v>
      </c>
      <c r="Y39" s="22">
        <v>-1</v>
      </c>
      <c r="Z39" s="23"/>
      <c r="AA39" s="20">
        <v>2619774</v>
      </c>
    </row>
    <row r="40" spans="1:27" ht="13.5" x14ac:dyDescent="0.25">
      <c r="A40" s="19" t="s">
        <v>40</v>
      </c>
      <c r="B40" s="15" t="s">
        <v>32</v>
      </c>
      <c r="C40" s="20">
        <v>4792355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136</v>
      </c>
      <c r="D41" s="20"/>
      <c r="E41" s="21">
        <v>384600</v>
      </c>
      <c r="F41" s="22">
        <v>384600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96153</v>
      </c>
      <c r="Y41" s="22">
        <v>-96153</v>
      </c>
      <c r="Z41" s="23">
        <v>-100</v>
      </c>
      <c r="AA41" s="20">
        <v>384600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750760</v>
      </c>
      <c r="D44" s="20"/>
      <c r="E44" s="21">
        <v>901331</v>
      </c>
      <c r="F44" s="22">
        <v>901331</v>
      </c>
      <c r="G44" s="22">
        <v>10554</v>
      </c>
      <c r="H44" s="22"/>
      <c r="I44" s="22">
        <v>99832</v>
      </c>
      <c r="J44" s="22">
        <v>110386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110386</v>
      </c>
      <c r="X44" s="22">
        <v>225336</v>
      </c>
      <c r="Y44" s="22">
        <v>-114950</v>
      </c>
      <c r="Z44" s="23">
        <v>-51.012709908758481</v>
      </c>
      <c r="AA44" s="20">
        <v>901331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20092492</v>
      </c>
      <c r="D47" s="29">
        <f t="shared" ref="D47:Y47" si="1">SUM(D34:D46)</f>
        <v>0</v>
      </c>
      <c r="E47" s="30">
        <f t="shared" si="1"/>
        <v>17111172</v>
      </c>
      <c r="F47" s="31">
        <f t="shared" si="1"/>
        <v>17111172</v>
      </c>
      <c r="G47" s="31">
        <f t="shared" si="1"/>
        <v>942795</v>
      </c>
      <c r="H47" s="31">
        <f t="shared" si="1"/>
        <v>0</v>
      </c>
      <c r="I47" s="31">
        <f t="shared" si="1"/>
        <v>4557872</v>
      </c>
      <c r="J47" s="31">
        <f t="shared" si="1"/>
        <v>5500667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5500667</v>
      </c>
      <c r="X47" s="31">
        <f t="shared" si="1"/>
        <v>4277805</v>
      </c>
      <c r="Y47" s="31">
        <f t="shared" si="1"/>
        <v>1222862</v>
      </c>
      <c r="Z47" s="32">
        <f>+IF(X47&lt;&gt;0,+(Y47/X47)*100,0)</f>
        <v>28.586202503386666</v>
      </c>
      <c r="AA47" s="29">
        <f>SUM(AA34:AA46)</f>
        <v>17111172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-3622015</v>
      </c>
      <c r="D48" s="39">
        <f t="shared" si="2"/>
        <v>0</v>
      </c>
      <c r="E48" s="40">
        <f t="shared" si="2"/>
        <v>6360383</v>
      </c>
      <c r="F48" s="41">
        <f t="shared" si="2"/>
        <v>6360383</v>
      </c>
      <c r="G48" s="41">
        <f t="shared" si="2"/>
        <v>1188977</v>
      </c>
      <c r="H48" s="41">
        <f t="shared" si="2"/>
        <v>0</v>
      </c>
      <c r="I48" s="41">
        <f t="shared" si="2"/>
        <v>854240</v>
      </c>
      <c r="J48" s="41">
        <f t="shared" si="2"/>
        <v>2043217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2043217</v>
      </c>
      <c r="X48" s="41">
        <f t="shared" si="2"/>
        <v>1590084</v>
      </c>
      <c r="Y48" s="41">
        <f t="shared" si="2"/>
        <v>453133</v>
      </c>
      <c r="Z48" s="42">
        <f>+IF(X48&lt;&gt;0,+(Y48/X48)*100,0)</f>
        <v>28.497425293254945</v>
      </c>
      <c r="AA48" s="39">
        <f>+AA32-AA47</f>
        <v>6360383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4800000</v>
      </c>
      <c r="F49" s="22">
        <v>4800000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1200000</v>
      </c>
      <c r="Y49" s="22">
        <v>-1200000</v>
      </c>
      <c r="Z49" s="23">
        <v>-100</v>
      </c>
      <c r="AA49" s="20">
        <v>4800000</v>
      </c>
    </row>
    <row r="50" spans="1:27" ht="13.5" x14ac:dyDescent="0.25">
      <c r="A50" s="43" t="s">
        <v>75</v>
      </c>
      <c r="B50" s="15" t="s">
        <v>32</v>
      </c>
      <c r="C50" s="44">
        <v>2551882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-1070133</v>
      </c>
      <c r="D51" s="48">
        <f t="shared" si="3"/>
        <v>0</v>
      </c>
      <c r="E51" s="49">
        <f t="shared" si="3"/>
        <v>11160383</v>
      </c>
      <c r="F51" s="50">
        <f t="shared" si="3"/>
        <v>11160383</v>
      </c>
      <c r="G51" s="50">
        <f t="shared" si="3"/>
        <v>1188977</v>
      </c>
      <c r="H51" s="50">
        <f t="shared" si="3"/>
        <v>0</v>
      </c>
      <c r="I51" s="50">
        <f t="shared" si="3"/>
        <v>854240</v>
      </c>
      <c r="J51" s="50">
        <f t="shared" si="3"/>
        <v>2043217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2043217</v>
      </c>
      <c r="X51" s="50">
        <f t="shared" si="3"/>
        <v>2790084</v>
      </c>
      <c r="Y51" s="50">
        <f t="shared" si="3"/>
        <v>-746867</v>
      </c>
      <c r="Z51" s="51">
        <f>+IF(X51&lt;&gt;0,+(Y51/X51)*100,0)</f>
        <v>-26.768620586333604</v>
      </c>
      <c r="AA51" s="48">
        <f>SUM(AA48:AA50)</f>
        <v>11160383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-1070133</v>
      </c>
      <c r="D53" s="54">
        <f>+D51-D52</f>
        <v>0</v>
      </c>
      <c r="E53" s="55">
        <f t="shared" si="4"/>
        <v>11160383</v>
      </c>
      <c r="F53" s="56">
        <f t="shared" si="4"/>
        <v>11160383</v>
      </c>
      <c r="G53" s="56">
        <f t="shared" si="4"/>
        <v>1188977</v>
      </c>
      <c r="H53" s="56">
        <f t="shared" si="4"/>
        <v>0</v>
      </c>
      <c r="I53" s="56">
        <f t="shared" si="4"/>
        <v>854240</v>
      </c>
      <c r="J53" s="56">
        <f t="shared" si="4"/>
        <v>2043217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2043217</v>
      </c>
      <c r="X53" s="56">
        <f t="shared" si="4"/>
        <v>2790084</v>
      </c>
      <c r="Y53" s="56">
        <f t="shared" si="4"/>
        <v>-746867</v>
      </c>
      <c r="Z53" s="57">
        <f>+IF(X53&lt;&gt;0,+(Y53/X53)*100,0)</f>
        <v>-26.768620586333604</v>
      </c>
      <c r="AA53" s="54">
        <f>+AA51-AA52</f>
        <v>11160383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-1070133</v>
      </c>
      <c r="D56" s="48">
        <f>SUM(D53:D55)</f>
        <v>0</v>
      </c>
      <c r="E56" s="49">
        <f t="shared" si="5"/>
        <v>11160383</v>
      </c>
      <c r="F56" s="50">
        <f t="shared" si="5"/>
        <v>11160383</v>
      </c>
      <c r="G56" s="50">
        <f t="shared" si="5"/>
        <v>1188977</v>
      </c>
      <c r="H56" s="50">
        <f t="shared" si="5"/>
        <v>0</v>
      </c>
      <c r="I56" s="50">
        <f t="shared" si="5"/>
        <v>854240</v>
      </c>
      <c r="J56" s="50">
        <f t="shared" si="5"/>
        <v>2043217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2043217</v>
      </c>
      <c r="X56" s="50">
        <f t="shared" si="5"/>
        <v>2790084</v>
      </c>
      <c r="Y56" s="50">
        <f t="shared" si="5"/>
        <v>-746867</v>
      </c>
      <c r="Z56" s="51">
        <f>+IF(X56&lt;&gt;0,+(Y56/X56)*100,0)</f>
        <v>-26.768620586333604</v>
      </c>
      <c r="AA56" s="48">
        <f>SUM(AA53:AA55)</f>
        <v>11160383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-1070133</v>
      </c>
      <c r="D59" s="65">
        <f>SUM(D56:D58)</f>
        <v>0</v>
      </c>
      <c r="E59" s="66">
        <f t="shared" si="6"/>
        <v>11160383</v>
      </c>
      <c r="F59" s="67">
        <f t="shared" si="6"/>
        <v>11160383</v>
      </c>
      <c r="G59" s="67">
        <f t="shared" si="6"/>
        <v>1188977</v>
      </c>
      <c r="H59" s="67">
        <f t="shared" si="6"/>
        <v>0</v>
      </c>
      <c r="I59" s="67">
        <f t="shared" si="6"/>
        <v>854240</v>
      </c>
      <c r="J59" s="67">
        <f t="shared" si="6"/>
        <v>2043217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2043217</v>
      </c>
      <c r="X59" s="67">
        <f t="shared" si="6"/>
        <v>2790084</v>
      </c>
      <c r="Y59" s="67">
        <f t="shared" si="6"/>
        <v>-746867</v>
      </c>
      <c r="Z59" s="68">
        <f>+IF(X59&lt;&gt;0,+(Y59/X59)*100,0)</f>
        <v>-26.768620586333604</v>
      </c>
      <c r="AA59" s="65">
        <f>SUM(AA56:AA58)</f>
        <v>11160383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DF3D635-8784-4590-A86D-C9A072739173}"/>
</file>

<file path=customXml/itemProps2.xml><?xml version="1.0" encoding="utf-8"?>
<ds:datastoreItem xmlns:ds="http://schemas.openxmlformats.org/officeDocument/2006/customXml" ds:itemID="{E4DAF19E-2B60-4FD1-AA7C-5C693D39A7A0}"/>
</file>

<file path=customXml/itemProps3.xml><?xml version="1.0" encoding="utf-8"?>
<ds:datastoreItem xmlns:ds="http://schemas.openxmlformats.org/officeDocument/2006/customXml" ds:itemID="{9FF45F17-B018-4999-A84B-BFE88779A3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2023-10-26T12:45:11Z</dcterms:created>
  <dcterms:modified xsi:type="dcterms:W3CDTF">2023-10-26T12:47:48Z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